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D599B9B7-1770-4A52-AE64-5C07D012F6DA}" xr6:coauthVersionLast="47" xr6:coauthVersionMax="47" xr10:uidLastSave="{8FF75D83-7C03-4B3D-A755-E0E44F0AAFAF}"/>
  <workbookProtection workbookAlgorithmName="SHA-512" workbookHashValue="BJNkP+Q1x+vnYcS1b2MRS7UibGcdh8ks+QXTBppSJwv8y6K5f9p8UM2Q+Ed5BGtjrREzHz5YWS2HVu7HfH/spw==" workbookSaltValue="cVVjbF9hDl+bT7TNpuEbZA==" workbookSpinCount="100000" lockStructure="1"/>
  <bookViews>
    <workbookView xWindow="-103" yWindow="-103" windowWidth="16663" windowHeight="8863" tabRatio="87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E215" i="131" s="1"/>
  <c r="AD182" i="181"/>
  <c r="AD184" i="181" s="1"/>
  <c r="V182" i="181"/>
  <c r="V184" i="181" s="1"/>
  <c r="P213" i="131"/>
  <c r="X213" i="131"/>
  <c r="AF213" i="13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AF215" i="131"/>
  <c r="I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2" i="131"/>
  <c r="I283" i="131"/>
  <c r="I285" i="131"/>
  <c r="I286" i="131"/>
  <c r="I287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0" i="131" l="1"/>
  <c r="I288" i="131"/>
  <c r="I280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<sst xmlns="http://schemas.openxmlformats.org/spreadsheetml/2006/main" count="15271" uniqueCount="311">
  <si>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</si>
  <si>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</si>
  <si>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</si>
  <si>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</si>
  <si>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</si>
  <si>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</si>
  <si>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</si>
  <si>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</si>
  <si>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</si>
  <si>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</si>
  <si>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</si>
  <si>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</si>
  <si>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</si>
  <si>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</si>
  <si>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</si>
  <si>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</si>
  <si>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</si>
  <si>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</si>
  <si>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</si>
  <si>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</si>
  <si>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</si>
  <si>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</si>
  <si>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</si>
  <si>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</si>
  <si>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</si>
  <si>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</si>
  <si>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</si>
  <si>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</si>
  <si>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</si>
  <si>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</si>
  <si>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</si>
  <si>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</si>
  <si>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</si>
  <si>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</si>
  <si>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</si>
  <si>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</si>
  <si>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</si>
  <si>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</si>
  <si>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</si>
  <si>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</si>
  <si>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</si>
  <si>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</si>
  <si>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</si>
  <si>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</si>
  <si>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</si>
  <si>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</si>
  <si>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</si>
  <si>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</si>
  <si>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</si>
  <si>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</si>
  <si>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</si>
  <si>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</si>
  <si>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</si>
  <si>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</si>
  <si>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</si>
  <si>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</si>
  <si>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</si>
  <si>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</si>
  <si>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</si>
  <si>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</si>
  <si>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</si>
  <si>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</si>
  <si>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</si>
  <si>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</si>
  <si>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</si>
  <si>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</si>
  <si>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</si>
  <si>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</si>
  <si>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</si>
  <si>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</si>
  <si>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</si>
  <si>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</si>
  <si>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</si>
  <si>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</si>
  <si>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</si>
  <si>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</si>
  <si>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</si>
  <si>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</si>
  <si>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</si>
  <si>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</si>
  <si>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</si>
  <si>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</si>
  <si>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</si>
  <si>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</si>
  <si>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</si>
  <si>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</si>
  <si>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</si>
  <si>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</si>
  <si>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</si>
  <si>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</si>
  <si>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</si>
  <si>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</si>
  <si>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</si>
  <si>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</si>
  <si>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</si>
  <si>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</si>
  <si>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</si>
  <si>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</si>
  <si>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</si>
  <si>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</si>
  <si>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</si>
  <si>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</si>
  <si>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</si>
  <si>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</si>
  <si>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</si>
  <si>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</si>
  <si>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</si>
  <si>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</si>
  <si>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</si>
  <si>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</si>
  <si>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</si>
  <si>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</si>
  <si>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</si>
  <si>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</si>
  <si>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</si>
  <si>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</si>
  <si>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</si>
  <si>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</si>
  <si>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</si>
  <si>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</si>
  <si>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</si>
  <si>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</si>
  <si>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</si>
  <si>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</si>
  <si>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</si>
  <si>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</si>
  <si>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</si>
  <si>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</si>
  <si>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</si>
  <si>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</si>
  <si>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</si>
  <si>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</si>
  <si>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</si>
  <si>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</si>
  <si>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</si>
  <si>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</si>
  <si>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</si>
  <si>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</si>
  <si>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</si>
  <si>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</si>
  <si>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</si>
  <si>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</si>
  <si>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</si>
  <si>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</si>
  <si>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</si>
  <si>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</si>
  <si>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</si>
  <si>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</si>
  <si>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</si>
  <si>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</si>
  <si>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</si>
  <si>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</si>
  <si>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</si>
  <si>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</si>
  <si>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</si>
  <si>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</si>
  <si>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</si>
  <si>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</si>
  <si>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</si>
  <si>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</si>
  <si>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</si>
  <si>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</si>
  <si>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</si>
  <si>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</si>
  <si>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</si>
  <si>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</si>
  <si>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</si>
  <si>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</si>
  <si>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</si>
  <si>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</si>
  <si>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</si>
  <si>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</si>
  <si>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</si>
  <si>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</si>
  <si>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</si>
  <si>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</si>
  <si>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</si>
  <si>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</si>
  <si>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</si>
  <si>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</si>
  <si>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</si>
  <si>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</si>
  <si>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</si>
  <si>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</si>
  <si>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</si>
  <si>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</si>
  <si>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</si>
  <si>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</si>
  <si>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</si>
  <si>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</si>
  <si>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</si>
  <si>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</si>
  <si>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</si>
  <si>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</si>
  <si>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</si>
  <si>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</si>
  <si>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</si>
  <si>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</si>
  <si>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</si>
  <si>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</si>
  <si>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</si>
  <si>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</si>
  <si>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</si>
  <si>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</si>
  <si>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</si>
  <si>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</si>
  <si>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</si>
  <si>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</si>
  <si>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</si>
  <si>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</si>
  <si>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</si>
  <si>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</si>
  <si>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</si>
  <si>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</si>
  <si>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</si>
  <si>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</si>
  <si>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</si>
  <si>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</si>
  <si>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</si>
  <si>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</si>
  <si>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</si>
  <si>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</si>
  <si>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</si>
  <si>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</si>
  <si>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</si>
  <si>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</si>
  <si>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</si>
  <si>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</si>
  <si>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</si>
  <si>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</si>
  <si>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</si>
  <si>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</si>
  <si>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</si>
  <si>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</si>
  <si>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</si>
  <si>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</si>
  <si>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</si>
  <si>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</si>
  <si>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</si>
  <si>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</si>
  <si>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</si>
  <si>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</si>
  <si>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</si>
  <si>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</si>
  <si>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</si>
  <si>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</si>
  <si>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</si>
  <si>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</si>
  <si>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</si>
  <si>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</si>
  <si>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</si>
  <si>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</si>
  <si>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</si>
  <si>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</si>
  <si>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</si>
  <si>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</si>
  <si>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</si>
  <si>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</si>
  <si>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</si>
  <si>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</si>
  <si>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</si>
  <si>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</si>
  <si>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</si>
  <si>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</si>
  <si>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</si>
  <si>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</si>
  <si>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</si>
  <si>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</si>
  <si>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</si>
  <si>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</si>
  <si>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</si>
  <si>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</si>
  <si>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</si>
  <si>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</si>
  <si>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</si>
  <si>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</si>
  <si>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</si>
  <si>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</si>
  <si>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</si>
  <si>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</si>
  <si>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</si>
  <si>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</si>
  <si>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</si>
  <si>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</si>
  <si>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</si>
  <si>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</si>
  <si>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</si>
  <si>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</si>
  <si>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v1.0</t>
  </si>
  <si>
    <t>Initial release</t>
  </si>
  <si>
    <t>v1.1</t>
  </si>
  <si>
    <t>Added regional import and export data</t>
  </si>
  <si>
    <t>v1.2</t>
  </si>
  <si>
    <t>Minor fixes</t>
  </si>
  <si>
    <t>This workbook presents generation and cost data for the Draft 2022 ISP. For a complete description of the scenarios and sensitivities, please see the Draft 2022 ISP report.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</si>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</sst>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110.02441489274153</c:v>
                </c:pt>
                <c:pt idx="1">
                  <c:v>101.06627466648706</c:v>
                </c:pt>
                <c:pt idx="2">
                  <c:v>101.36713936979717</c:v>
                </c:pt>
                <c:pt idx="3">
                  <c:v>96.72512614805774</c:v>
                </c:pt>
                <c:pt idx="4">
                  <c:v>91.29483104811996</c:v>
                </c:pt>
                <c:pt idx="5">
                  <c:v>78.927815711087632</c:v>
                </c:pt>
                <c:pt idx="6">
                  <c:v>77.761062473685882</c:v>
                </c:pt>
                <c:pt idx="7">
                  <c:v>70.974852839730787</c:v>
                </c:pt>
                <c:pt idx="8">
                  <c:v>73.096866778144289</c:v>
                </c:pt>
                <c:pt idx="9">
                  <c:v>72.738036348297257</c:v>
                </c:pt>
                <c:pt idx="10">
                  <c:v>73.425792632173923</c:v>
                </c:pt>
                <c:pt idx="11">
                  <c:v>73.927238315907871</c:v>
                </c:pt>
                <c:pt idx="12">
                  <c:v>55.339285348190224</c:v>
                </c:pt>
                <c:pt idx="13">
                  <c:v>57.968494196355898</c:v>
                </c:pt>
                <c:pt idx="14">
                  <c:v>53.066334512938582</c:v>
                </c:pt>
                <c:pt idx="15">
                  <c:v>52.068404265372777</c:v>
                </c:pt>
                <c:pt idx="16">
                  <c:v>48.116128036945717</c:v>
                </c:pt>
                <c:pt idx="17">
                  <c:v>42.374612186379274</c:v>
                </c:pt>
                <c:pt idx="18">
                  <c:v>44.505778781394966</c:v>
                </c:pt>
                <c:pt idx="19">
                  <c:v>37.90376489821837</c:v>
                </c:pt>
                <c:pt idx="20">
                  <c:v>27.15529198935042</c:v>
                </c:pt>
                <c:pt idx="21">
                  <c:v>23.407225573244048</c:v>
                </c:pt>
                <c:pt idx="22">
                  <c:v>22.770080820829623</c:v>
                </c:pt>
                <c:pt idx="23">
                  <c:v>21.724617472453573</c:v>
                </c:pt>
                <c:pt idx="24">
                  <c:v>21.248194842404754</c:v>
                </c:pt>
                <c:pt idx="25">
                  <c:v>17.114140795090186</c:v>
                </c:pt>
                <c:pt idx="26">
                  <c:v>23.988736574403319</c:v>
                </c:pt>
                <c:pt idx="27">
                  <c:v>18.658215075540642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6.0490000000000004</c:v>
                </c:pt>
                <c:pt idx="9">
                  <c:v>6.2633901126000007</c:v>
                </c:pt>
                <c:pt idx="10">
                  <c:v>7.0420560914000001</c:v>
                </c:pt>
                <c:pt idx="11">
                  <c:v>15.3979580988</c:v>
                </c:pt>
                <c:pt idx="12">
                  <c:v>15.3979580988</c:v>
                </c:pt>
                <c:pt idx="13">
                  <c:v>17.411132204600001</c:v>
                </c:pt>
                <c:pt idx="14">
                  <c:v>27.631360931960003</c:v>
                </c:pt>
                <c:pt idx="15">
                  <c:v>27.631360931960003</c:v>
                </c:pt>
                <c:pt idx="16">
                  <c:v>52.468091096839998</c:v>
                </c:pt>
                <c:pt idx="17">
                  <c:v>58.811211959720005</c:v>
                </c:pt>
                <c:pt idx="18">
                  <c:v>58.811211959720005</c:v>
                </c:pt>
                <c:pt idx="19">
                  <c:v>63.700809951080004</c:v>
                </c:pt>
                <c:pt idx="20">
                  <c:v>71.778414866120002</c:v>
                </c:pt>
                <c:pt idx="21">
                  <c:v>73.144033011559998</c:v>
                </c:pt>
                <c:pt idx="22">
                  <c:v>101.20044451772002</c:v>
                </c:pt>
                <c:pt idx="23">
                  <c:v>129.93748760924001</c:v>
                </c:pt>
                <c:pt idx="24">
                  <c:v>150.77123221028</c:v>
                </c:pt>
                <c:pt idx="25">
                  <c:v>163.76199032132001</c:v>
                </c:pt>
                <c:pt idx="26">
                  <c:v>167.90202323683999</c:v>
                </c:pt>
                <c:pt idx="27">
                  <c:v>183.47126887988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23.922000000000001</c:v>
                </c:pt>
                <c:pt idx="6">
                  <c:v>23.922000000000001</c:v>
                </c:pt>
                <c:pt idx="7">
                  <c:v>23.922000000000001</c:v>
                </c:pt>
                <c:pt idx="8">
                  <c:v>23.922000000000001</c:v>
                </c:pt>
                <c:pt idx="9">
                  <c:v>23.922000000000001</c:v>
                </c:pt>
                <c:pt idx="10">
                  <c:v>24.084077109640003</c:v>
                </c:pt>
                <c:pt idx="11">
                  <c:v>24.084077109640003</c:v>
                </c:pt>
                <c:pt idx="12">
                  <c:v>29.451291477040002</c:v>
                </c:pt>
                <c:pt idx="13">
                  <c:v>31.179171247120003</c:v>
                </c:pt>
                <c:pt idx="14">
                  <c:v>33.13568768284</c:v>
                </c:pt>
                <c:pt idx="15">
                  <c:v>33.388339484159999</c:v>
                </c:pt>
                <c:pt idx="16">
                  <c:v>36.68419393776</c:v>
                </c:pt>
                <c:pt idx="17">
                  <c:v>39.466298986440002</c:v>
                </c:pt>
                <c:pt idx="18">
                  <c:v>39.466298986440002</c:v>
                </c:pt>
                <c:pt idx="19">
                  <c:v>39.466298986440002</c:v>
                </c:pt>
                <c:pt idx="20">
                  <c:v>39.466298986440002</c:v>
                </c:pt>
                <c:pt idx="21">
                  <c:v>39.466298986440002</c:v>
                </c:pt>
                <c:pt idx="22">
                  <c:v>34.666298986439998</c:v>
                </c:pt>
                <c:pt idx="23">
                  <c:v>36.668027225480003</c:v>
                </c:pt>
                <c:pt idx="24">
                  <c:v>30.663586410760001</c:v>
                </c:pt>
                <c:pt idx="25">
                  <c:v>52.370824633879998</c:v>
                </c:pt>
                <c:pt idx="26">
                  <c:v>65.785206546200001</c:v>
                </c:pt>
                <c:pt idx="27">
                  <c:v>75.542147416839995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1.2125826816999998</c:v>
                </c:pt>
                <c:pt idx="6">
                  <c:v>1.2125826816999998</c:v>
                </c:pt>
                <c:pt idx="7">
                  <c:v>2.0237610985399996</c:v>
                </c:pt>
                <c:pt idx="8">
                  <c:v>2.4935427494199995</c:v>
                </c:pt>
                <c:pt idx="9">
                  <c:v>2.4946427494199996</c:v>
                </c:pt>
                <c:pt idx="10">
                  <c:v>2.4935427494199995</c:v>
                </c:pt>
                <c:pt idx="11">
                  <c:v>2.6986851171200001</c:v>
                </c:pt>
                <c:pt idx="12">
                  <c:v>3.32769024162</c:v>
                </c:pt>
                <c:pt idx="13">
                  <c:v>3.32769024162</c:v>
                </c:pt>
                <c:pt idx="14">
                  <c:v>3.32769024162</c:v>
                </c:pt>
                <c:pt idx="15">
                  <c:v>3.3287902416200001</c:v>
                </c:pt>
                <c:pt idx="16">
                  <c:v>3.32769024162</c:v>
                </c:pt>
                <c:pt idx="17">
                  <c:v>3.32769024162</c:v>
                </c:pt>
                <c:pt idx="18">
                  <c:v>3.32769024162</c:v>
                </c:pt>
                <c:pt idx="19">
                  <c:v>3.32769024162</c:v>
                </c:pt>
                <c:pt idx="20">
                  <c:v>3.3287902416200001</c:v>
                </c:pt>
                <c:pt idx="21">
                  <c:v>3.33189024162</c:v>
                </c:pt>
                <c:pt idx="22">
                  <c:v>3.3287902416200001</c:v>
                </c:pt>
                <c:pt idx="23">
                  <c:v>3.32769024162</c:v>
                </c:pt>
                <c:pt idx="24">
                  <c:v>3.3287902416200001</c:v>
                </c:pt>
                <c:pt idx="25">
                  <c:v>3.0453749599200002</c:v>
                </c:pt>
                <c:pt idx="26">
                  <c:v>3.0453749599200002</c:v>
                </c:pt>
                <c:pt idx="27">
                  <c:v>2.6091965430800004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0.29500999997999999</c:v>
                </c:pt>
                <c:pt idx="1">
                  <c:v>0.46745199997999998</c:v>
                </c:pt>
                <c:pt idx="2">
                  <c:v>0.68236999999999992</c:v>
                </c:pt>
                <c:pt idx="3">
                  <c:v>0.99850799998000006</c:v>
                </c:pt>
                <c:pt idx="4">
                  <c:v>1.3884959999999997</c:v>
                </c:pt>
                <c:pt idx="5">
                  <c:v>1.82930999998</c:v>
                </c:pt>
                <c:pt idx="6">
                  <c:v>2.4150360000199997</c:v>
                </c:pt>
                <c:pt idx="7">
                  <c:v>3.1298869612449995</c:v>
                </c:pt>
                <c:pt idx="8">
                  <c:v>4.2639719417450008</c:v>
                </c:pt>
                <c:pt idx="9">
                  <c:v>5.6451694146999998</c:v>
                </c:pt>
                <c:pt idx="10">
                  <c:v>7.2915706690599995</c:v>
                </c:pt>
                <c:pt idx="11">
                  <c:v>9.2113081304999991</c:v>
                </c:pt>
                <c:pt idx="12">
                  <c:v>11.377007631449999</c:v>
                </c:pt>
                <c:pt idx="13">
                  <c:v>13.770544324425</c:v>
                </c:pt>
                <c:pt idx="14">
                  <c:v>16.425282688844998</c:v>
                </c:pt>
                <c:pt idx="15">
                  <c:v>19.319815682290002</c:v>
                </c:pt>
                <c:pt idx="16">
                  <c:v>22.313438769409998</c:v>
                </c:pt>
                <c:pt idx="17">
                  <c:v>25.443627960665001</c:v>
                </c:pt>
                <c:pt idx="18">
                  <c:v>28.781200360174996</c:v>
                </c:pt>
                <c:pt idx="19">
                  <c:v>32.302303717225001</c:v>
                </c:pt>
                <c:pt idx="20">
                  <c:v>35.969585035445</c:v>
                </c:pt>
                <c:pt idx="21">
                  <c:v>39.766295303684998</c:v>
                </c:pt>
                <c:pt idx="22">
                  <c:v>43.731530854304999</c:v>
                </c:pt>
                <c:pt idx="23">
                  <c:v>47.862309182899992</c:v>
                </c:pt>
                <c:pt idx="24">
                  <c:v>52.206474908434998</c:v>
                </c:pt>
                <c:pt idx="25">
                  <c:v>56.728880975640003</c:v>
                </c:pt>
                <c:pt idx="26">
                  <c:v>61.483961357209999</c:v>
                </c:pt>
                <c:pt idx="27">
                  <c:v>62.503244951634997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1.950866</c:v>
                </c:pt>
                <c:pt idx="1">
                  <c:v>2.5959245000000002</c:v>
                </c:pt>
                <c:pt idx="2">
                  <c:v>3.2614520000000002</c:v>
                </c:pt>
                <c:pt idx="3">
                  <c:v>4.1529784999999997</c:v>
                </c:pt>
                <c:pt idx="4">
                  <c:v>5.0642424999999998</c:v>
                </c:pt>
                <c:pt idx="5">
                  <c:v>5.7994009999999996</c:v>
                </c:pt>
                <c:pt idx="6">
                  <c:v>6.7618219999999996</c:v>
                </c:pt>
                <c:pt idx="7">
                  <c:v>7.6360015000000008</c:v>
                </c:pt>
                <c:pt idx="8">
                  <c:v>9.0972460000000019</c:v>
                </c:pt>
                <c:pt idx="9">
                  <c:v>10.6076105</c:v>
                </c:pt>
                <c:pt idx="10">
                  <c:v>12.124183499999999</c:v>
                </c:pt>
                <c:pt idx="11">
                  <c:v>13.686627999999999</c:v>
                </c:pt>
                <c:pt idx="12">
                  <c:v>15.108886500000001</c:v>
                </c:pt>
                <c:pt idx="13">
                  <c:v>16.489743500000003</c:v>
                </c:pt>
                <c:pt idx="14">
                  <c:v>17.820232000000001</c:v>
                </c:pt>
                <c:pt idx="15">
                  <c:v>18.971186000000003</c:v>
                </c:pt>
                <c:pt idx="16">
                  <c:v>19.757908</c:v>
                </c:pt>
                <c:pt idx="17">
                  <c:v>20.347025000000002</c:v>
                </c:pt>
                <c:pt idx="18">
                  <c:v>21.029235</c:v>
                </c:pt>
                <c:pt idx="19">
                  <c:v>21.584171999999999</c:v>
                </c:pt>
                <c:pt idx="20">
                  <c:v>21.871519499999994</c:v>
                </c:pt>
                <c:pt idx="21">
                  <c:v>22.105868000000001</c:v>
                </c:pt>
                <c:pt idx="22">
                  <c:v>22.200578</c:v>
                </c:pt>
                <c:pt idx="23">
                  <c:v>22.200913999999997</c:v>
                </c:pt>
                <c:pt idx="24">
                  <c:v>22.096667999999998</c:v>
                </c:pt>
                <c:pt idx="25">
                  <c:v>21.956172499999997</c:v>
                </c:pt>
                <c:pt idx="26">
                  <c:v>21.755853999999999</c:v>
                </c:pt>
                <c:pt idx="27">
                  <c:v>21.755853999999999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-1435</c:v>
                </c:pt>
                <c:pt idx="6">
                  <c:v>-1435</c:v>
                </c:pt>
                <c:pt idx="7">
                  <c:v>-2015</c:v>
                </c:pt>
                <c:pt idx="8">
                  <c:v>-2015</c:v>
                </c:pt>
                <c:pt idx="9">
                  <c:v>-2015</c:v>
                </c:pt>
                <c:pt idx="10">
                  <c:v>-2015</c:v>
                </c:pt>
                <c:pt idx="11">
                  <c:v>-2015</c:v>
                </c:pt>
                <c:pt idx="12">
                  <c:v>-2015</c:v>
                </c:pt>
                <c:pt idx="13">
                  <c:v>-2015</c:v>
                </c:pt>
                <c:pt idx="14">
                  <c:v>-2015</c:v>
                </c:pt>
                <c:pt idx="15">
                  <c:v>-2015</c:v>
                </c:pt>
                <c:pt idx="16">
                  <c:v>-2015</c:v>
                </c:pt>
                <c:pt idx="17">
                  <c:v>-2015</c:v>
                </c:pt>
                <c:pt idx="18">
                  <c:v>-2015</c:v>
                </c:pt>
                <c:pt idx="19">
                  <c:v>-2015</c:v>
                </c:pt>
                <c:pt idx="20">
                  <c:v>-3700</c:v>
                </c:pt>
                <c:pt idx="21">
                  <c:v>-3700</c:v>
                </c:pt>
                <c:pt idx="22">
                  <c:v>-3700</c:v>
                </c:pt>
                <c:pt idx="23">
                  <c:v>-3700</c:v>
                </c:pt>
                <c:pt idx="24">
                  <c:v>-3700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-253.38643500000035</c:v>
                </c:pt>
                <c:pt idx="8">
                  <c:v>-253.38643500000035</c:v>
                </c:pt>
                <c:pt idx="9">
                  <c:v>-530.24643504000051</c:v>
                </c:pt>
                <c:pt idx="10">
                  <c:v>-992.24643505000131</c:v>
                </c:pt>
                <c:pt idx="11">
                  <c:v>-1109.2464350500013</c:v>
                </c:pt>
                <c:pt idx="12">
                  <c:v>-971.36525435000112</c:v>
                </c:pt>
                <c:pt idx="13">
                  <c:v>-971.36525435000112</c:v>
                </c:pt>
                <c:pt idx="14">
                  <c:v>-971.36525435000112</c:v>
                </c:pt>
                <c:pt idx="15">
                  <c:v>-971.36525435000112</c:v>
                </c:pt>
                <c:pt idx="16">
                  <c:v>-1205.7199172500013</c:v>
                </c:pt>
                <c:pt idx="17">
                  <c:v>-895.77486750000116</c:v>
                </c:pt>
                <c:pt idx="18">
                  <c:v>-895.77486750000116</c:v>
                </c:pt>
                <c:pt idx="19">
                  <c:v>-87.059185950001847</c:v>
                </c:pt>
                <c:pt idx="20">
                  <c:v>4301.0089651499984</c:v>
                </c:pt>
                <c:pt idx="21">
                  <c:v>2982.5099651499986</c:v>
                </c:pt>
                <c:pt idx="22">
                  <c:v>2982.5099651499986</c:v>
                </c:pt>
                <c:pt idx="23">
                  <c:v>2279.5099651499986</c:v>
                </c:pt>
                <c:pt idx="24">
                  <c:v>3840.446560549999</c:v>
                </c:pt>
                <c:pt idx="25">
                  <c:v>4062.4064273099975</c:v>
                </c:pt>
                <c:pt idx="26">
                  <c:v>5487.4831940399981</c:v>
                </c:pt>
                <c:pt idx="27">
                  <c:v>6906.867337239999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4698.6076408499994</c:v>
                </c:pt>
                <c:pt idx="6">
                  <c:v>4698.6076408499994</c:v>
                </c:pt>
                <c:pt idx="7">
                  <c:v>5166.6968492699998</c:v>
                </c:pt>
                <c:pt idx="8">
                  <c:v>5401.587674710001</c:v>
                </c:pt>
                <c:pt idx="9">
                  <c:v>5413.4071803400002</c:v>
                </c:pt>
                <c:pt idx="10">
                  <c:v>5491.7597566900004</c:v>
                </c:pt>
                <c:pt idx="11">
                  <c:v>6012.6760409099988</c:v>
                </c:pt>
                <c:pt idx="12">
                  <c:v>7668.4321950100002</c:v>
                </c:pt>
                <c:pt idx="13">
                  <c:v>7985.0758715599986</c:v>
                </c:pt>
                <c:pt idx="14">
                  <c:v>8836.0617086799994</c:v>
                </c:pt>
                <c:pt idx="15">
                  <c:v>8900.3246590099989</c:v>
                </c:pt>
                <c:pt idx="16">
                  <c:v>10258.052029279999</c:v>
                </c:pt>
                <c:pt idx="17">
                  <c:v>11217.87499407</c:v>
                </c:pt>
                <c:pt idx="18">
                  <c:v>11217.87499407</c:v>
                </c:pt>
                <c:pt idx="19">
                  <c:v>11421.608243709999</c:v>
                </c:pt>
                <c:pt idx="20">
                  <c:v>11759.275115169999</c:v>
                </c:pt>
                <c:pt idx="21">
                  <c:v>11817.175871229998</c:v>
                </c:pt>
                <c:pt idx="22">
                  <c:v>12385.193017320002</c:v>
                </c:pt>
                <c:pt idx="23">
                  <c:v>13738.590936710001</c:v>
                </c:pt>
                <c:pt idx="24">
                  <c:v>13792.626012900002</c:v>
                </c:pt>
                <c:pt idx="25">
                  <c:v>16905.604737899997</c:v>
                </c:pt>
                <c:pt idx="26">
                  <c:v>18668.653162679995</c:v>
                </c:pt>
                <c:pt idx="27">
                  <c:v>20125.401977519996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63.804478678098349</c:v>
                </c:pt>
                <c:pt idx="1">
                  <c:v>97.950803962344025</c:v>
                </c:pt>
                <c:pt idx="2">
                  <c:v>132.08640612487613</c:v>
                </c:pt>
                <c:pt idx="3">
                  <c:v>170.3601957590065</c:v>
                </c:pt>
                <c:pt idx="4">
                  <c:v>213.75898910861315</c:v>
                </c:pt>
                <c:pt idx="5">
                  <c:v>261.54038468868976</c:v>
                </c:pt>
                <c:pt idx="6">
                  <c:v>304.83217476346283</c:v>
                </c:pt>
                <c:pt idx="7">
                  <c:v>348.37300273616313</c:v>
                </c:pt>
                <c:pt idx="8">
                  <c:v>575.25679334427866</c:v>
                </c:pt>
                <c:pt idx="9">
                  <c:v>864.00353476232897</c:v>
                </c:pt>
                <c:pt idx="10">
                  <c:v>1049.0279055092951</c:v>
                </c:pt>
                <c:pt idx="11">
                  <c:v>1244.3606226602042</c:v>
                </c:pt>
                <c:pt idx="12">
                  <c:v>1376.9186430237983</c:v>
                </c:pt>
                <c:pt idx="13">
                  <c:v>1456.8607130804817</c:v>
                </c:pt>
                <c:pt idx="14">
                  <c:v>1529.5713794671046</c:v>
                </c:pt>
                <c:pt idx="15">
                  <c:v>1604.1501153506565</c:v>
                </c:pt>
                <c:pt idx="16">
                  <c:v>1670.8634910997866</c:v>
                </c:pt>
                <c:pt idx="17">
                  <c:v>1745.1306274184585</c:v>
                </c:pt>
                <c:pt idx="18">
                  <c:v>1805.0743971076408</c:v>
                </c:pt>
                <c:pt idx="19">
                  <c:v>1863.5422622536698</c:v>
                </c:pt>
                <c:pt idx="20">
                  <c:v>1941.4887360324083</c:v>
                </c:pt>
                <c:pt idx="21">
                  <c:v>2020.1325528776069</c:v>
                </c:pt>
                <c:pt idx="22">
                  <c:v>2094.4106085924254</c:v>
                </c:pt>
                <c:pt idx="23">
                  <c:v>2234.5246979369686</c:v>
                </c:pt>
                <c:pt idx="24">
                  <c:v>2375.1205907543617</c:v>
                </c:pt>
                <c:pt idx="25">
                  <c:v>2546.4566247621069</c:v>
                </c:pt>
                <c:pt idx="26">
                  <c:v>2743.2733427750104</c:v>
                </c:pt>
                <c:pt idx="27">
                  <c:v>2743.2733427750104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88.641999990000016</c:v>
                </c:pt>
                <c:pt idx="1">
                  <c:v>174.86299998999999</c:v>
                </c:pt>
                <c:pt idx="2">
                  <c:v>282.322</c:v>
                </c:pt>
                <c:pt idx="3">
                  <c:v>440.39099998999995</c:v>
                </c:pt>
                <c:pt idx="4">
                  <c:v>635.38499999999999</c:v>
                </c:pt>
                <c:pt idx="5">
                  <c:v>855.79199999000002</c:v>
                </c:pt>
                <c:pt idx="6">
                  <c:v>1148.6550000099999</c:v>
                </c:pt>
                <c:pt idx="7">
                  <c:v>1428.3745248600003</c:v>
                </c:pt>
                <c:pt idx="8">
                  <c:v>1858.0884637499996</c:v>
                </c:pt>
                <c:pt idx="9">
                  <c:v>2358.4415782000001</c:v>
                </c:pt>
                <c:pt idx="10">
                  <c:v>2935.1969022499998</c:v>
                </c:pt>
                <c:pt idx="11">
                  <c:v>3591.4225447800004</c:v>
                </c:pt>
                <c:pt idx="12">
                  <c:v>4312.2676037000001</c:v>
                </c:pt>
                <c:pt idx="13">
                  <c:v>5087.4487440499988</c:v>
                </c:pt>
                <c:pt idx="14">
                  <c:v>5932.2531986799995</c:v>
                </c:pt>
                <c:pt idx="15">
                  <c:v>6834.6082567399999</c:v>
                </c:pt>
                <c:pt idx="16">
                  <c:v>7722.9834434600007</c:v>
                </c:pt>
                <c:pt idx="17">
                  <c:v>8614.4802894900004</c:v>
                </c:pt>
                <c:pt idx="18">
                  <c:v>9543.316277660002</c:v>
                </c:pt>
                <c:pt idx="19">
                  <c:v>10496.438966740001</c:v>
                </c:pt>
                <c:pt idx="20">
                  <c:v>11454.224004170001</c:v>
                </c:pt>
                <c:pt idx="21">
                  <c:v>12407.35974161</c:v>
                </c:pt>
                <c:pt idx="22">
                  <c:v>13374.78474755</c:v>
                </c:pt>
                <c:pt idx="23">
                  <c:v>14354.3587274</c:v>
                </c:pt>
                <c:pt idx="24">
                  <c:v>15368.958401000004</c:v>
                </c:pt>
                <c:pt idx="25">
                  <c:v>16400.613761839999</c:v>
                </c:pt>
                <c:pt idx="26">
                  <c:v>17475.843630259998</c:v>
                </c:pt>
                <c:pt idx="27">
                  <c:v>17709.490994309999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617.35700000000008</c:v>
                </c:pt>
                <c:pt idx="2">
                  <c:v>926.20799999999997</c:v>
                </c:pt>
                <c:pt idx="3">
                  <c:v>1336.7950000000001</c:v>
                </c:pt>
                <c:pt idx="4">
                  <c:v>1757.4839999999999</c:v>
                </c:pt>
                <c:pt idx="5">
                  <c:v>2119.3044999999997</c:v>
                </c:pt>
                <c:pt idx="6">
                  <c:v>2576.9644999999996</c:v>
                </c:pt>
                <c:pt idx="7">
                  <c:v>3012.0974999999994</c:v>
                </c:pt>
                <c:pt idx="8">
                  <c:v>3690.6524999999997</c:v>
                </c:pt>
                <c:pt idx="9">
                  <c:v>4413.5520000000006</c:v>
                </c:pt>
                <c:pt idx="10">
                  <c:v>5158.5195000000003</c:v>
                </c:pt>
                <c:pt idx="11">
                  <c:v>5923.5485000000008</c:v>
                </c:pt>
                <c:pt idx="12">
                  <c:v>6640.7759999999998</c:v>
                </c:pt>
                <c:pt idx="13">
                  <c:v>7346.6210000000001</c:v>
                </c:pt>
                <c:pt idx="14">
                  <c:v>8034.7509999999993</c:v>
                </c:pt>
                <c:pt idx="15">
                  <c:v>8683.9460000000017</c:v>
                </c:pt>
                <c:pt idx="16">
                  <c:v>9159.5054999999975</c:v>
                </c:pt>
                <c:pt idx="17">
                  <c:v>9569.5664999999972</c:v>
                </c:pt>
                <c:pt idx="18">
                  <c:v>9930.9879999999976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10555.317999999999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</c:v>
                </c:pt>
                <c:pt idx="27">
                  <c:v>10538.65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16.808063220000001</c:v>
                </c:pt>
                <c:pt idx="27">
                  <c:v>45.149801170000003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815.97946497999874</c:v>
                </c:pt>
                <c:pt idx="1">
                  <c:v>2858.4477947299983</c:v>
                </c:pt>
                <c:pt idx="2">
                  <c:v>4112.1465132999983</c:v>
                </c:pt>
                <c:pt idx="3">
                  <c:v>5710.3505554299973</c:v>
                </c:pt>
                <c:pt idx="4">
                  <c:v>7599.7124790199978</c:v>
                </c:pt>
                <c:pt idx="5">
                  <c:v>9119.141455019997</c:v>
                </c:pt>
                <c:pt idx="6">
                  <c:v>9448.3895728499974</c:v>
                </c:pt>
                <c:pt idx="7">
                  <c:v>10585.452370739999</c:v>
                </c:pt>
                <c:pt idx="8">
                  <c:v>11792.822489609998</c:v>
                </c:pt>
                <c:pt idx="9">
                  <c:v>13196.292203589996</c:v>
                </c:pt>
                <c:pt idx="10">
                  <c:v>15670.27933082</c:v>
                </c:pt>
                <c:pt idx="11">
                  <c:v>17988.1158287</c:v>
                </c:pt>
                <c:pt idx="12">
                  <c:v>24100.667736590003</c:v>
                </c:pt>
                <c:pt idx="13">
                  <c:v>25817.909276979997</c:v>
                </c:pt>
                <c:pt idx="14">
                  <c:v>28942.685512830001</c:v>
                </c:pt>
                <c:pt idx="15">
                  <c:v>31189.309097800004</c:v>
                </c:pt>
                <c:pt idx="16">
                  <c:v>31661.507379559996</c:v>
                </c:pt>
                <c:pt idx="17">
                  <c:v>33723.786590759999</c:v>
                </c:pt>
                <c:pt idx="18">
                  <c:v>33705.139861830001</c:v>
                </c:pt>
                <c:pt idx="19">
                  <c:v>38020.568353710005</c:v>
                </c:pt>
                <c:pt idx="20">
                  <c:v>40344.516658510001</c:v>
                </c:pt>
                <c:pt idx="21">
                  <c:v>41213.748252600002</c:v>
                </c:pt>
                <c:pt idx="22">
                  <c:v>42980.352796309999</c:v>
                </c:pt>
                <c:pt idx="23">
                  <c:v>47844.900076590005</c:v>
                </c:pt>
                <c:pt idx="24">
                  <c:v>53646.26880019001</c:v>
                </c:pt>
                <c:pt idx="25">
                  <c:v>60836.477244809998</c:v>
                </c:pt>
                <c:pt idx="26">
                  <c:v>63930.544329199998</c:v>
                </c:pt>
                <c:pt idx="27">
                  <c:v>63249.508343230002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154.12960360999932</c:v>
                </c:pt>
                <c:pt idx="3">
                  <c:v>482.7088957699998</c:v>
                </c:pt>
                <c:pt idx="4">
                  <c:v>480.30489576999935</c:v>
                </c:pt>
                <c:pt idx="5">
                  <c:v>1267.7421093899993</c:v>
                </c:pt>
                <c:pt idx="6">
                  <c:v>3323.9031132599994</c:v>
                </c:pt>
                <c:pt idx="7">
                  <c:v>3321.3511132599979</c:v>
                </c:pt>
                <c:pt idx="8">
                  <c:v>3315.2231132599991</c:v>
                </c:pt>
                <c:pt idx="9">
                  <c:v>3315.2231132599991</c:v>
                </c:pt>
                <c:pt idx="10">
                  <c:v>3315.2231132599991</c:v>
                </c:pt>
                <c:pt idx="11">
                  <c:v>3315.2231132599991</c:v>
                </c:pt>
                <c:pt idx="12">
                  <c:v>4704.8414876200004</c:v>
                </c:pt>
                <c:pt idx="13">
                  <c:v>6246.0357192499996</c:v>
                </c:pt>
                <c:pt idx="14">
                  <c:v>8747.5304664200012</c:v>
                </c:pt>
                <c:pt idx="15">
                  <c:v>8597.5004664200023</c:v>
                </c:pt>
                <c:pt idx="16">
                  <c:v>9553.7687619899989</c:v>
                </c:pt>
                <c:pt idx="17">
                  <c:v>10291.811355240003</c:v>
                </c:pt>
                <c:pt idx="18">
                  <c:v>12737.306556950003</c:v>
                </c:pt>
                <c:pt idx="19">
                  <c:v>15303.838495559998</c:v>
                </c:pt>
                <c:pt idx="20">
                  <c:v>19740.86277218</c:v>
                </c:pt>
                <c:pt idx="21">
                  <c:v>19544.899150239999</c:v>
                </c:pt>
                <c:pt idx="22">
                  <c:v>22258.462136220001</c:v>
                </c:pt>
                <c:pt idx="23">
                  <c:v>27841.119364629998</c:v>
                </c:pt>
                <c:pt idx="24">
                  <c:v>33134.816961710007</c:v>
                </c:pt>
                <c:pt idx="25">
                  <c:v>47435.971131569997</c:v>
                </c:pt>
                <c:pt idx="26">
                  <c:v>56195.011377200004</c:v>
                </c:pt>
                <c:pt idx="27">
                  <c:v>55522.2073772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4458.3680635337805</c:v>
                </c:pt>
                <c:pt idx="1">
                  <c:v>6295.6786569437754</c:v>
                </c:pt>
                <c:pt idx="2">
                  <c:v>8187.3001066037796</c:v>
                </c:pt>
                <c:pt idx="3">
                  <c:v>10052.420190203775</c:v>
                </c:pt>
                <c:pt idx="4">
                  <c:v>11884.97213410378</c:v>
                </c:pt>
                <c:pt idx="5">
                  <c:v>13436.733726803777</c:v>
                </c:pt>
                <c:pt idx="6">
                  <c:v>14716.754544903779</c:v>
                </c:pt>
                <c:pt idx="7">
                  <c:v>16082.269309303774</c:v>
                </c:pt>
                <c:pt idx="8">
                  <c:v>17740.098076803777</c:v>
                </c:pt>
                <c:pt idx="9">
                  <c:v>19429.122317503781</c:v>
                </c:pt>
                <c:pt idx="10">
                  <c:v>21100.635595603781</c:v>
                </c:pt>
                <c:pt idx="11">
                  <c:v>22754.527978503778</c:v>
                </c:pt>
                <c:pt idx="12">
                  <c:v>24272.267046103785</c:v>
                </c:pt>
                <c:pt idx="13">
                  <c:v>25724.288803503776</c:v>
                </c:pt>
                <c:pt idx="14">
                  <c:v>27139.68248740377</c:v>
                </c:pt>
                <c:pt idx="15">
                  <c:v>28511.593767203776</c:v>
                </c:pt>
                <c:pt idx="16">
                  <c:v>29842.756766503779</c:v>
                </c:pt>
                <c:pt idx="17">
                  <c:v>31052.489578803776</c:v>
                </c:pt>
                <c:pt idx="18">
                  <c:v>32248.843973903779</c:v>
                </c:pt>
                <c:pt idx="19">
                  <c:v>33479.87498200377</c:v>
                </c:pt>
                <c:pt idx="20">
                  <c:v>34715.40380400377</c:v>
                </c:pt>
                <c:pt idx="21">
                  <c:v>36198.904525403777</c:v>
                </c:pt>
                <c:pt idx="22">
                  <c:v>37797.943916503777</c:v>
                </c:pt>
                <c:pt idx="23">
                  <c:v>39434.447885203779</c:v>
                </c:pt>
                <c:pt idx="24">
                  <c:v>41036.549979603777</c:v>
                </c:pt>
                <c:pt idx="25">
                  <c:v>42618.002230003774</c:v>
                </c:pt>
                <c:pt idx="26">
                  <c:v>44166.83400360377</c:v>
                </c:pt>
                <c:pt idx="27">
                  <c:v>44166.83400360377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736.44647866809839</c:v>
                </c:pt>
                <c:pt idx="1">
                  <c:v>855.71380395234405</c:v>
                </c:pt>
                <c:pt idx="2">
                  <c:v>1842.3084061248765</c:v>
                </c:pt>
                <c:pt idx="3">
                  <c:v>638.65119574900655</c:v>
                </c:pt>
                <c:pt idx="4">
                  <c:v>363.14398910861269</c:v>
                </c:pt>
                <c:pt idx="5">
                  <c:v>-203.05997447131085</c:v>
                </c:pt>
                <c:pt idx="6">
                  <c:v>133.09481562346207</c:v>
                </c:pt>
                <c:pt idx="7">
                  <c:v>-2311.9420581338372</c:v>
                </c:pt>
                <c:pt idx="8">
                  <c:v>-1420.4535031957212</c:v>
                </c:pt>
                <c:pt idx="9">
                  <c:v>-896.39414173767125</c:v>
                </c:pt>
                <c:pt idx="10">
                  <c:v>-518.26187060070606</c:v>
                </c:pt>
                <c:pt idx="11">
                  <c:v>737.21277330020212</c:v>
                </c:pt>
                <c:pt idx="12">
                  <c:v>-1150.7468126162025</c:v>
                </c:pt>
                <c:pt idx="13">
                  <c:v>-363.979925659522</c:v>
                </c:pt>
                <c:pt idx="14">
                  <c:v>339.12103248710355</c:v>
                </c:pt>
                <c:pt idx="15">
                  <c:v>1380.3177767606553</c:v>
                </c:pt>
                <c:pt idx="16">
                  <c:v>3314.3790466097867</c:v>
                </c:pt>
                <c:pt idx="17">
                  <c:v>4159.9110434984614</c:v>
                </c:pt>
                <c:pt idx="18">
                  <c:v>5148.6908013576449</c:v>
                </c:pt>
                <c:pt idx="19">
                  <c:v>5632.7302867736707</c:v>
                </c:pt>
                <c:pt idx="20">
                  <c:v>9269.1968205424073</c:v>
                </c:pt>
                <c:pt idx="21">
                  <c:v>9040.3781308876023</c:v>
                </c:pt>
                <c:pt idx="22">
                  <c:v>9460.5983386324242</c:v>
                </c:pt>
                <c:pt idx="23">
                  <c:v>10621.684327216968</c:v>
                </c:pt>
                <c:pt idx="24">
                  <c:v>13391.851565224366</c:v>
                </c:pt>
                <c:pt idx="25">
                  <c:v>16809.781551832104</c:v>
                </c:pt>
                <c:pt idx="26">
                  <c:v>21269.953329774999</c:v>
                </c:pt>
                <c:pt idx="27">
                  <c:v>24379.733651865008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170.71950563000001</c:v>
                </c:pt>
                <c:pt idx="10">
                  <c:v>209.65280457</c:v>
                </c:pt>
                <c:pt idx="11">
                  <c:v>627.44790493999994</c:v>
                </c:pt>
                <c:pt idx="12">
                  <c:v>627.44790493999994</c:v>
                </c:pt>
                <c:pt idx="13">
                  <c:v>728.10661023</c:v>
                </c:pt>
                <c:pt idx="14">
                  <c:v>1153.94947387</c:v>
                </c:pt>
                <c:pt idx="15">
                  <c:v>1153.94947387</c:v>
                </c:pt>
                <c:pt idx="16">
                  <c:v>1688.8132307400001</c:v>
                </c:pt>
                <c:pt idx="17">
                  <c:v>1953.10993336</c:v>
                </c:pt>
                <c:pt idx="18">
                  <c:v>1953.10993336</c:v>
                </c:pt>
                <c:pt idx="19">
                  <c:v>2156.843183</c:v>
                </c:pt>
                <c:pt idx="20">
                  <c:v>2493.4100544600001</c:v>
                </c:pt>
                <c:pt idx="21">
                  <c:v>2550.3108105199999</c:v>
                </c:pt>
                <c:pt idx="22">
                  <c:v>3719.32795661</c:v>
                </c:pt>
                <c:pt idx="23">
                  <c:v>4823.6098461199999</c:v>
                </c:pt>
                <c:pt idx="24">
                  <c:v>5627.1000241500005</c:v>
                </c:pt>
                <c:pt idx="25">
                  <c:v>6168.3816121100008</c:v>
                </c:pt>
                <c:pt idx="26">
                  <c:v>6254.6322978500002</c:v>
                </c:pt>
                <c:pt idx="27">
                  <c:v>6709.8527122800006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2900</c:v>
                </c:pt>
                <c:pt idx="6">
                  <c:v>2900</c:v>
                </c:pt>
                <c:pt idx="7">
                  <c:v>2900</c:v>
                </c:pt>
                <c:pt idx="8">
                  <c:v>2900</c:v>
                </c:pt>
                <c:pt idx="9">
                  <c:v>2900</c:v>
                </c:pt>
                <c:pt idx="10">
                  <c:v>2940.5192774100001</c:v>
                </c:pt>
                <c:pt idx="11">
                  <c:v>2940.5192774100001</c:v>
                </c:pt>
                <c:pt idx="12">
                  <c:v>4282.3228692599996</c:v>
                </c:pt>
                <c:pt idx="13">
                  <c:v>4498.3078405199994</c:v>
                </c:pt>
                <c:pt idx="14">
                  <c:v>4923.4508139999998</c:v>
                </c:pt>
                <c:pt idx="15">
                  <c:v>4986.613764329999</c:v>
                </c:pt>
                <c:pt idx="16">
                  <c:v>5810.5773777300001</c:v>
                </c:pt>
                <c:pt idx="17">
                  <c:v>6506.1036398999995</c:v>
                </c:pt>
                <c:pt idx="18">
                  <c:v>6506.1036398999995</c:v>
                </c:pt>
                <c:pt idx="19">
                  <c:v>6506.1036398999995</c:v>
                </c:pt>
                <c:pt idx="20">
                  <c:v>6506.1036398999995</c:v>
                </c:pt>
                <c:pt idx="21">
                  <c:v>6506.1036398999995</c:v>
                </c:pt>
                <c:pt idx="22">
                  <c:v>5906.1036398999995</c:v>
                </c:pt>
                <c:pt idx="23">
                  <c:v>6156.3196697800004</c:v>
                </c:pt>
                <c:pt idx="24">
                  <c:v>5405.7645679400002</c:v>
                </c:pt>
                <c:pt idx="25">
                  <c:v>8119.1693458299997</c:v>
                </c:pt>
                <c:pt idx="26">
                  <c:v>9795.9670848700007</c:v>
                </c:pt>
                <c:pt idx="27">
                  <c:v>11015.584693700001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889.16764085</c:v>
                </c:pt>
                <c:pt idx="6">
                  <c:v>889.16764085</c:v>
                </c:pt>
                <c:pt idx="7">
                  <c:v>1357.2568492700002</c:v>
                </c:pt>
                <c:pt idx="8">
                  <c:v>1592.14767471</c:v>
                </c:pt>
                <c:pt idx="9">
                  <c:v>1593.24767471</c:v>
                </c:pt>
                <c:pt idx="10">
                  <c:v>1592.14767471</c:v>
                </c:pt>
                <c:pt idx="11">
                  <c:v>1695.2688585599999</c:v>
                </c:pt>
                <c:pt idx="12">
                  <c:v>2009.2214208099999</c:v>
                </c:pt>
                <c:pt idx="13">
                  <c:v>2009.2214208099999</c:v>
                </c:pt>
                <c:pt idx="14">
                  <c:v>2009.2214208099999</c:v>
                </c:pt>
                <c:pt idx="15">
                  <c:v>2010.3214208099998</c:v>
                </c:pt>
                <c:pt idx="16">
                  <c:v>2009.2214208099999</c:v>
                </c:pt>
                <c:pt idx="17">
                  <c:v>2009.2214208099999</c:v>
                </c:pt>
                <c:pt idx="18">
                  <c:v>2009.2214208099999</c:v>
                </c:pt>
                <c:pt idx="19">
                  <c:v>2009.2214208099999</c:v>
                </c:pt>
                <c:pt idx="20">
                  <c:v>2010.3214208099998</c:v>
                </c:pt>
                <c:pt idx="21">
                  <c:v>2011.3214208100001</c:v>
                </c:pt>
                <c:pt idx="22">
                  <c:v>2010.3214208099998</c:v>
                </c:pt>
                <c:pt idx="23">
                  <c:v>2009.2214208099999</c:v>
                </c:pt>
                <c:pt idx="24">
                  <c:v>2010.3214208099998</c:v>
                </c:pt>
                <c:pt idx="25">
                  <c:v>1868.6137799600001</c:v>
                </c:pt>
                <c:pt idx="26">
                  <c:v>1868.6137799600001</c:v>
                </c:pt>
                <c:pt idx="27">
                  <c:v>1650.5245715400001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15756</c:v>
                </c:pt>
                <c:pt idx="3">
                  <c:v>12996</c:v>
                </c:pt>
                <c:pt idx="4">
                  <c:v>11556</c:v>
                </c:pt>
                <c:pt idx="5">
                  <c:v>11556</c:v>
                </c:pt>
                <c:pt idx="6">
                  <c:v>11556</c:v>
                </c:pt>
                <c:pt idx="7">
                  <c:v>9471</c:v>
                </c:pt>
                <c:pt idx="8">
                  <c:v>9471</c:v>
                </c:pt>
                <c:pt idx="9">
                  <c:v>9471</c:v>
                </c:pt>
                <c:pt idx="10">
                  <c:v>9471</c:v>
                </c:pt>
                <c:pt idx="11">
                  <c:v>9471</c:v>
                </c:pt>
                <c:pt idx="12">
                  <c:v>5736</c:v>
                </c:pt>
                <c:pt idx="13">
                  <c:v>5736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2422</c:v>
                </c:pt>
                <c:pt idx="20">
                  <c:v>2422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4835</c:v>
                </c:pt>
                <c:pt idx="3">
                  <c:v>4835</c:v>
                </c:pt>
                <c:pt idx="4">
                  <c:v>4835</c:v>
                </c:pt>
                <c:pt idx="5">
                  <c:v>3385</c:v>
                </c:pt>
                <c:pt idx="6">
                  <c:v>3385</c:v>
                </c:pt>
                <c:pt idx="7">
                  <c:v>2805</c:v>
                </c:pt>
                <c:pt idx="8">
                  <c:v>2805</c:v>
                </c:pt>
                <c:pt idx="9">
                  <c:v>2805</c:v>
                </c:pt>
                <c:pt idx="10">
                  <c:v>2805</c:v>
                </c:pt>
                <c:pt idx="11">
                  <c:v>2805</c:v>
                </c:pt>
                <c:pt idx="12">
                  <c:v>2805</c:v>
                </c:pt>
                <c:pt idx="13">
                  <c:v>2805</c:v>
                </c:pt>
                <c:pt idx="14">
                  <c:v>2805</c:v>
                </c:pt>
                <c:pt idx="15">
                  <c:v>2805</c:v>
                </c:pt>
                <c:pt idx="16">
                  <c:v>2805</c:v>
                </c:pt>
                <c:pt idx="17">
                  <c:v>2805</c:v>
                </c:pt>
                <c:pt idx="18">
                  <c:v>2805</c:v>
                </c:pt>
                <c:pt idx="19">
                  <c:v>2805</c:v>
                </c:pt>
                <c:pt idx="20">
                  <c:v>1120</c:v>
                </c:pt>
                <c:pt idx="21">
                  <c:v>1120</c:v>
                </c:pt>
                <c:pt idx="22">
                  <c:v>1120</c:v>
                </c:pt>
                <c:pt idx="23">
                  <c:v>1120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8051.9725650500004</c:v>
                </c:pt>
                <c:pt idx="8">
                  <c:v>8051.9725650500004</c:v>
                </c:pt>
                <c:pt idx="9">
                  <c:v>7775.1125650100003</c:v>
                </c:pt>
                <c:pt idx="10">
                  <c:v>7313.1125649999994</c:v>
                </c:pt>
                <c:pt idx="11">
                  <c:v>7196.1125649999994</c:v>
                </c:pt>
                <c:pt idx="12">
                  <c:v>7333.9937456999996</c:v>
                </c:pt>
                <c:pt idx="13">
                  <c:v>7333.9937456999996</c:v>
                </c:pt>
                <c:pt idx="14">
                  <c:v>7333.9937456999996</c:v>
                </c:pt>
                <c:pt idx="15">
                  <c:v>7333.9937456999996</c:v>
                </c:pt>
                <c:pt idx="16">
                  <c:v>7099.6390827999994</c:v>
                </c:pt>
                <c:pt idx="17">
                  <c:v>7409.5841325499996</c:v>
                </c:pt>
                <c:pt idx="18">
                  <c:v>7409.5841325499996</c:v>
                </c:pt>
                <c:pt idx="19">
                  <c:v>8218.2998140999989</c:v>
                </c:pt>
                <c:pt idx="20">
                  <c:v>12606.367965199999</c:v>
                </c:pt>
                <c:pt idx="21">
                  <c:v>11287.868965199999</c:v>
                </c:pt>
                <c:pt idx="22">
                  <c:v>11287.868965199999</c:v>
                </c:pt>
                <c:pt idx="23">
                  <c:v>10584.868965199999</c:v>
                </c:pt>
                <c:pt idx="24">
                  <c:v>12145.8055606</c:v>
                </c:pt>
                <c:pt idx="25">
                  <c:v>12367.765427359998</c:v>
                </c:pt>
                <c:pt idx="26">
                  <c:v>13792.842194089999</c:v>
                </c:pt>
                <c:pt idx="27">
                  <c:v>15212.22633729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6818.1200000699992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5989.1676408499998</c:v>
                </c:pt>
                <c:pt idx="6">
                  <c:v>5989.1676408499998</c:v>
                </c:pt>
                <c:pt idx="7">
                  <c:v>6457.2568492700002</c:v>
                </c:pt>
                <c:pt idx="8">
                  <c:v>6692.1476747100005</c:v>
                </c:pt>
                <c:pt idx="9">
                  <c:v>6703.9671803399997</c:v>
                </c:pt>
                <c:pt idx="10">
                  <c:v>6782.3197566899998</c:v>
                </c:pt>
                <c:pt idx="11">
                  <c:v>7303.2360409099992</c:v>
                </c:pt>
                <c:pt idx="12">
                  <c:v>8958.9921950099997</c:v>
                </c:pt>
                <c:pt idx="13">
                  <c:v>9275.6358715599981</c:v>
                </c:pt>
                <c:pt idx="14">
                  <c:v>10126.621708679999</c:v>
                </c:pt>
                <c:pt idx="15">
                  <c:v>10190.884659009998</c:v>
                </c:pt>
                <c:pt idx="16">
                  <c:v>11548.612029279999</c:v>
                </c:pt>
                <c:pt idx="17">
                  <c:v>12508.434994069999</c:v>
                </c:pt>
                <c:pt idx="18">
                  <c:v>12508.434994069999</c:v>
                </c:pt>
                <c:pt idx="19">
                  <c:v>12712.168243709999</c:v>
                </c:pt>
                <c:pt idx="20">
                  <c:v>13049.835115169999</c:v>
                </c:pt>
                <c:pt idx="21">
                  <c:v>13107.735871229997</c:v>
                </c:pt>
                <c:pt idx="22">
                  <c:v>13675.753017320001</c:v>
                </c:pt>
                <c:pt idx="23">
                  <c:v>15029.150936710001</c:v>
                </c:pt>
                <c:pt idx="24">
                  <c:v>15083.186012900002</c:v>
                </c:pt>
                <c:pt idx="25">
                  <c:v>18196.164737899999</c:v>
                </c:pt>
                <c:pt idx="26">
                  <c:v>19959.213162679996</c:v>
                </c:pt>
                <c:pt idx="27">
                  <c:v>21415.961977519997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747.79032257064785</c:v>
                </c:pt>
                <c:pt idx="1">
                  <c:v>781.93664785489352</c:v>
                </c:pt>
                <c:pt idx="2">
                  <c:v>816.07225001742563</c:v>
                </c:pt>
                <c:pt idx="3">
                  <c:v>854.346039651556</c:v>
                </c:pt>
                <c:pt idx="4">
                  <c:v>897.74483300116265</c:v>
                </c:pt>
                <c:pt idx="5">
                  <c:v>945.52622858123925</c:v>
                </c:pt>
                <c:pt idx="6">
                  <c:v>988.81801865601233</c:v>
                </c:pt>
                <c:pt idx="7">
                  <c:v>1032.3588466287126</c:v>
                </c:pt>
                <c:pt idx="8">
                  <c:v>1259.2426372368282</c:v>
                </c:pt>
                <c:pt idx="9">
                  <c:v>1547.9893786548785</c:v>
                </c:pt>
                <c:pt idx="10">
                  <c:v>1733.0137494018447</c:v>
                </c:pt>
                <c:pt idx="11">
                  <c:v>1928.3464665527538</c:v>
                </c:pt>
                <c:pt idx="12">
                  <c:v>2060.9044869163477</c:v>
                </c:pt>
                <c:pt idx="13">
                  <c:v>2140.8465569730311</c:v>
                </c:pt>
                <c:pt idx="14">
                  <c:v>2213.557223359654</c:v>
                </c:pt>
                <c:pt idx="15">
                  <c:v>2288.1359592432059</c:v>
                </c:pt>
                <c:pt idx="16">
                  <c:v>2354.849334992336</c:v>
                </c:pt>
                <c:pt idx="17">
                  <c:v>2429.1164713110079</c:v>
                </c:pt>
                <c:pt idx="18">
                  <c:v>2489.0602410001902</c:v>
                </c:pt>
                <c:pt idx="19">
                  <c:v>2547.5281061462192</c:v>
                </c:pt>
                <c:pt idx="20">
                  <c:v>2625.4745799249577</c:v>
                </c:pt>
                <c:pt idx="21">
                  <c:v>2704.1183967701563</c:v>
                </c:pt>
                <c:pt idx="22">
                  <c:v>2778.3964524849748</c:v>
                </c:pt>
                <c:pt idx="23">
                  <c:v>2918.5105418295179</c:v>
                </c:pt>
                <c:pt idx="24">
                  <c:v>3059.1064346469111</c:v>
                </c:pt>
                <c:pt idx="25">
                  <c:v>3230.4424686546563</c:v>
                </c:pt>
                <c:pt idx="26">
                  <c:v>3427.2591866675598</c:v>
                </c:pt>
                <c:pt idx="27">
                  <c:v>3427.2591866675598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16.808063220000001</c:v>
                </c:pt>
                <c:pt idx="27">
                  <c:v>45.149801170000003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10570.40346498</c:v>
                </c:pt>
                <c:pt idx="1">
                  <c:v>12612.871794729999</c:v>
                </c:pt>
                <c:pt idx="2">
                  <c:v>13866.570513299999</c:v>
                </c:pt>
                <c:pt idx="3">
                  <c:v>15464.774555429998</c:v>
                </c:pt>
                <c:pt idx="4">
                  <c:v>17354.136479019999</c:v>
                </c:pt>
                <c:pt idx="5">
                  <c:v>18873.565455019998</c:v>
                </c:pt>
                <c:pt idx="6">
                  <c:v>19202.813572849998</c:v>
                </c:pt>
                <c:pt idx="7">
                  <c:v>20339.876370739999</c:v>
                </c:pt>
                <c:pt idx="8">
                  <c:v>21547.246489609999</c:v>
                </c:pt>
                <c:pt idx="9">
                  <c:v>22950.716203589996</c:v>
                </c:pt>
                <c:pt idx="10">
                  <c:v>25424.703330820001</c:v>
                </c:pt>
                <c:pt idx="11">
                  <c:v>27742.539828699999</c:v>
                </c:pt>
                <c:pt idx="12">
                  <c:v>33855.091736590002</c:v>
                </c:pt>
                <c:pt idx="13">
                  <c:v>35572.333276979996</c:v>
                </c:pt>
                <c:pt idx="14">
                  <c:v>38697.10951283</c:v>
                </c:pt>
                <c:pt idx="15">
                  <c:v>40943.733097800003</c:v>
                </c:pt>
                <c:pt idx="16">
                  <c:v>41415.931379559996</c:v>
                </c:pt>
                <c:pt idx="17">
                  <c:v>43478.210590759998</c:v>
                </c:pt>
                <c:pt idx="18">
                  <c:v>43459.56386183</c:v>
                </c:pt>
                <c:pt idx="19">
                  <c:v>47774.992353710004</c:v>
                </c:pt>
                <c:pt idx="20">
                  <c:v>50098.940658510001</c:v>
                </c:pt>
                <c:pt idx="21">
                  <c:v>50968.172252600001</c:v>
                </c:pt>
                <c:pt idx="22">
                  <c:v>52734.776796309998</c:v>
                </c:pt>
                <c:pt idx="23">
                  <c:v>57599.324076590005</c:v>
                </c:pt>
                <c:pt idx="24">
                  <c:v>63400.692800190009</c:v>
                </c:pt>
                <c:pt idx="25">
                  <c:v>70590.901244809997</c:v>
                </c:pt>
                <c:pt idx="26">
                  <c:v>73684.968329199997</c:v>
                </c:pt>
                <c:pt idx="27">
                  <c:v>73003.932343230001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8644.8844036099981</c:v>
                </c:pt>
                <c:pt idx="3">
                  <c:v>8973.4636957699986</c:v>
                </c:pt>
                <c:pt idx="4">
                  <c:v>8971.0596957699981</c:v>
                </c:pt>
                <c:pt idx="5">
                  <c:v>9758.4969093899981</c:v>
                </c:pt>
                <c:pt idx="6">
                  <c:v>11814.657913259998</c:v>
                </c:pt>
                <c:pt idx="7">
                  <c:v>11812.105913259997</c:v>
                </c:pt>
                <c:pt idx="8">
                  <c:v>11805.977913259998</c:v>
                </c:pt>
                <c:pt idx="9">
                  <c:v>11805.977913259998</c:v>
                </c:pt>
                <c:pt idx="10">
                  <c:v>11805.977913259998</c:v>
                </c:pt>
                <c:pt idx="11">
                  <c:v>11805.977913259998</c:v>
                </c:pt>
                <c:pt idx="12">
                  <c:v>13195.596287619999</c:v>
                </c:pt>
                <c:pt idx="13">
                  <c:v>14736.790519249998</c:v>
                </c:pt>
                <c:pt idx="14">
                  <c:v>17238.28526642</c:v>
                </c:pt>
                <c:pt idx="15">
                  <c:v>17088.255266420001</c:v>
                </c:pt>
                <c:pt idx="16">
                  <c:v>18044.523561989998</c:v>
                </c:pt>
                <c:pt idx="17">
                  <c:v>18782.566155240002</c:v>
                </c:pt>
                <c:pt idx="18">
                  <c:v>21228.061356950002</c:v>
                </c:pt>
                <c:pt idx="19">
                  <c:v>23794.593295559996</c:v>
                </c:pt>
                <c:pt idx="20">
                  <c:v>28231.617572179999</c:v>
                </c:pt>
                <c:pt idx="21">
                  <c:v>28035.653950239997</c:v>
                </c:pt>
                <c:pt idx="22">
                  <c:v>30749.21693622</c:v>
                </c:pt>
                <c:pt idx="23">
                  <c:v>36331.874164629997</c:v>
                </c:pt>
                <c:pt idx="24">
                  <c:v>41625.571761710002</c:v>
                </c:pt>
                <c:pt idx="25">
                  <c:v>55926.725931569992</c:v>
                </c:pt>
                <c:pt idx="26">
                  <c:v>64685.766177199999</c:v>
                </c:pt>
                <c:pt idx="27">
                  <c:v>64012.962177199995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21135.636284630004</c:v>
                </c:pt>
                <c:pt idx="1">
                  <c:v>22972.946878039998</c:v>
                </c:pt>
                <c:pt idx="2">
                  <c:v>24864.568327700003</c:v>
                </c:pt>
                <c:pt idx="3">
                  <c:v>26729.688411299998</c:v>
                </c:pt>
                <c:pt idx="4">
                  <c:v>28562.240355200003</c:v>
                </c:pt>
                <c:pt idx="5">
                  <c:v>30114.0019479</c:v>
                </c:pt>
                <c:pt idx="6">
                  <c:v>31394.022766000002</c:v>
                </c:pt>
                <c:pt idx="7">
                  <c:v>32759.537530399997</c:v>
                </c:pt>
                <c:pt idx="8">
                  <c:v>34417.3662979</c:v>
                </c:pt>
                <c:pt idx="9">
                  <c:v>36106.390538600004</c:v>
                </c:pt>
                <c:pt idx="10">
                  <c:v>37777.903816700004</c:v>
                </c:pt>
                <c:pt idx="11">
                  <c:v>39431.796199600001</c:v>
                </c:pt>
                <c:pt idx="12">
                  <c:v>40949.535267200008</c:v>
                </c:pt>
                <c:pt idx="13">
                  <c:v>42401.557024599999</c:v>
                </c:pt>
                <c:pt idx="14">
                  <c:v>43816.950708499993</c:v>
                </c:pt>
                <c:pt idx="15">
                  <c:v>45188.861988299999</c:v>
                </c:pt>
                <c:pt idx="16">
                  <c:v>46520.024987600002</c:v>
                </c:pt>
                <c:pt idx="17">
                  <c:v>47729.757799899999</c:v>
                </c:pt>
                <c:pt idx="18">
                  <c:v>48926.112195000002</c:v>
                </c:pt>
                <c:pt idx="19">
                  <c:v>50157.143203099993</c:v>
                </c:pt>
                <c:pt idx="20">
                  <c:v>51392.672025099993</c:v>
                </c:pt>
                <c:pt idx="21">
                  <c:v>52876.1727465</c:v>
                </c:pt>
                <c:pt idx="22">
                  <c:v>54475.2121376</c:v>
                </c:pt>
                <c:pt idx="23">
                  <c:v>56111.716106300002</c:v>
                </c:pt>
                <c:pt idx="24">
                  <c:v>57713.8182007</c:v>
                </c:pt>
                <c:pt idx="25">
                  <c:v>59295.270451099997</c:v>
                </c:pt>
                <c:pt idx="26">
                  <c:v>60844.102224699993</c:v>
                </c:pt>
                <c:pt idx="27">
                  <c:v>60844.102224699993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42928.234322660639</c:v>
                </c:pt>
                <c:pt idx="1">
                  <c:v>43047.501647944882</c:v>
                </c:pt>
                <c:pt idx="2">
                  <c:v>44034.096250117414</c:v>
                </c:pt>
                <c:pt idx="3">
                  <c:v>42830.439039741555</c:v>
                </c:pt>
                <c:pt idx="4">
                  <c:v>42554.93183310116</c:v>
                </c:pt>
                <c:pt idx="5">
                  <c:v>41988.727869521244</c:v>
                </c:pt>
                <c:pt idx="6">
                  <c:v>42324.882659616014</c:v>
                </c:pt>
                <c:pt idx="7">
                  <c:v>39879.845785858713</c:v>
                </c:pt>
                <c:pt idx="8">
                  <c:v>40771.334340796828</c:v>
                </c:pt>
                <c:pt idx="9">
                  <c:v>41295.393702254871</c:v>
                </c:pt>
                <c:pt idx="10">
                  <c:v>41673.525973391843</c:v>
                </c:pt>
                <c:pt idx="11">
                  <c:v>42929.000617292761</c:v>
                </c:pt>
                <c:pt idx="12">
                  <c:v>41041.041031376342</c:v>
                </c:pt>
                <c:pt idx="13">
                  <c:v>41827.807918333026</c:v>
                </c:pt>
                <c:pt idx="14">
                  <c:v>42530.908876479654</c:v>
                </c:pt>
                <c:pt idx="15">
                  <c:v>43572.105620753202</c:v>
                </c:pt>
                <c:pt idx="16">
                  <c:v>45506.166890602341</c:v>
                </c:pt>
                <c:pt idx="17">
                  <c:v>46351.698887491002</c:v>
                </c:pt>
                <c:pt idx="18">
                  <c:v>47340.478645350187</c:v>
                </c:pt>
                <c:pt idx="19">
                  <c:v>47824.518130766213</c:v>
                </c:pt>
                <c:pt idx="20">
                  <c:v>51460.984664534953</c:v>
                </c:pt>
                <c:pt idx="21">
                  <c:v>51232.165974880154</c:v>
                </c:pt>
                <c:pt idx="22">
                  <c:v>51652.38618262497</c:v>
                </c:pt>
                <c:pt idx="23">
                  <c:v>52813.47217120952</c:v>
                </c:pt>
                <c:pt idx="24">
                  <c:v>55583.639409216921</c:v>
                </c:pt>
                <c:pt idx="25">
                  <c:v>59001.569395824648</c:v>
                </c:pt>
                <c:pt idx="26">
                  <c:v>63461.74117376755</c:v>
                </c:pt>
                <c:pt idx="27">
                  <c:v>66571.521495857567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77869.455497824005</c:v>
                </c:pt>
                <c:pt idx="1">
                  <c:v>73572.974001412978</c:v>
                </c:pt>
                <c:pt idx="2">
                  <c:v>69614.048277331662</c:v>
                </c:pt>
                <c:pt idx="3">
                  <c:v>64198.075669550628</c:v>
                </c:pt>
                <c:pt idx="4">
                  <c:v>59783.369784770875</c:v>
                </c:pt>
                <c:pt idx="5">
                  <c:v>58887.196423210284</c:v>
                </c:pt>
                <c:pt idx="6">
                  <c:v>57718.612940672101</c:v>
                </c:pt>
                <c:pt idx="7">
                  <c:v>54006.879398852929</c:v>
                </c:pt>
                <c:pt idx="8">
                  <c:v>55967.261619138102</c:v>
                </c:pt>
                <c:pt idx="9">
                  <c:v>55434.098121102084</c:v>
                </c:pt>
                <c:pt idx="10">
                  <c:v>56333.544331550249</c:v>
                </c:pt>
                <c:pt idx="11">
                  <c:v>56152.196076641158</c:v>
                </c:pt>
                <c:pt idx="12">
                  <c:v>35617.435041168021</c:v>
                </c:pt>
                <c:pt idx="13">
                  <c:v>37045.143056064844</c:v>
                </c:pt>
                <c:pt idx="14">
                  <c:v>32890.856458594688</c:v>
                </c:pt>
                <c:pt idx="15">
                  <c:v>31866.354357696429</c:v>
                </c:pt>
                <c:pt idx="16">
                  <c:v>29947.246948588443</c:v>
                </c:pt>
                <c:pt idx="17">
                  <c:v>22541.528810894873</c:v>
                </c:pt>
                <c:pt idx="18">
                  <c:v>23148.50507165031</c:v>
                </c:pt>
                <c:pt idx="19">
                  <c:v>14372.994440013963</c:v>
                </c:pt>
                <c:pt idx="20">
                  <c:v>14705.490195607916</c:v>
                </c:pt>
                <c:pt idx="21">
                  <c:v>12212.770272600686</c:v>
                </c:pt>
                <c:pt idx="22">
                  <c:v>10880.52317613816</c:v>
                </c:pt>
                <c:pt idx="23">
                  <c:v>9266.8724969641262</c:v>
                </c:pt>
                <c:pt idx="24">
                  <c:v>9110.667961956573</c:v>
                </c:pt>
                <c:pt idx="25">
                  <c:v>9142.2675638660949</c:v>
                </c:pt>
                <c:pt idx="26">
                  <c:v>9217.598087027176</c:v>
                </c:pt>
                <c:pt idx="27">
                  <c:v>8633.6830722823943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34661.764191715636</c:v>
                </c:pt>
                <c:pt idx="1">
                  <c:v>30351.116706569977</c:v>
                </c:pt>
                <c:pt idx="2">
                  <c:v>33968.107836431162</c:v>
                </c:pt>
                <c:pt idx="3">
                  <c:v>34034.203777456831</c:v>
                </c:pt>
                <c:pt idx="4">
                  <c:v>32703.558218380407</c:v>
                </c:pt>
                <c:pt idx="5">
                  <c:v>23700.11038134863</c:v>
                </c:pt>
                <c:pt idx="6">
                  <c:v>23584.03096402363</c:v>
                </c:pt>
                <c:pt idx="7">
                  <c:v>20051.858429867047</c:v>
                </c:pt>
                <c:pt idx="8">
                  <c:v>20326.490924617974</c:v>
                </c:pt>
                <c:pt idx="9">
                  <c:v>20313.869213599824</c:v>
                </c:pt>
                <c:pt idx="10">
                  <c:v>20182.857332830979</c:v>
                </c:pt>
                <c:pt idx="11">
                  <c:v>20225.901796003043</c:v>
                </c:pt>
                <c:pt idx="12">
                  <c:v>19591.227550786818</c:v>
                </c:pt>
                <c:pt idx="13">
                  <c:v>19984.401667004473</c:v>
                </c:pt>
                <c:pt idx="14">
                  <c:v>18868.163027912266</c:v>
                </c:pt>
                <c:pt idx="15">
                  <c:v>18492.569837861589</c:v>
                </c:pt>
                <c:pt idx="16">
                  <c:v>17599.395202405878</c:v>
                </c:pt>
                <c:pt idx="17">
                  <c:v>17518.292736618223</c:v>
                </c:pt>
                <c:pt idx="18">
                  <c:v>17788.952285401629</c:v>
                </c:pt>
                <c:pt idx="19">
                  <c:v>17964.93681055693</c:v>
                </c:pt>
                <c:pt idx="20">
                  <c:v>7326.8348697447891</c:v>
                </c:pt>
                <c:pt idx="21">
                  <c:v>6457.9582798004185</c:v>
                </c:pt>
                <c:pt idx="22">
                  <c:v>6566.2515717025026</c:v>
                </c:pt>
                <c:pt idx="23">
                  <c:v>6417.7971528342377</c:v>
                </c:pt>
                <c:pt idx="24">
                  <c:v>6371.2711555466203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1496.3352840400185</c:v>
                </c:pt>
                <c:pt idx="1">
                  <c:v>1406.1175523749978</c:v>
                </c:pt>
                <c:pt idx="2">
                  <c:v>1021.5348211647331</c:v>
                </c:pt>
                <c:pt idx="3">
                  <c:v>1049.620356152918</c:v>
                </c:pt>
                <c:pt idx="4">
                  <c:v>1099.3380060270633</c:v>
                </c:pt>
                <c:pt idx="5">
                  <c:v>1209.3378244917083</c:v>
                </c:pt>
                <c:pt idx="6">
                  <c:v>1185.7399882745733</c:v>
                </c:pt>
                <c:pt idx="7">
                  <c:v>1973.5741909263229</c:v>
                </c:pt>
                <c:pt idx="8">
                  <c:v>2108.0529224843285</c:v>
                </c:pt>
                <c:pt idx="9">
                  <c:v>2249.0164585368129</c:v>
                </c:pt>
                <c:pt idx="10">
                  <c:v>2626.0599788145632</c:v>
                </c:pt>
                <c:pt idx="11">
                  <c:v>3749.8267539096632</c:v>
                </c:pt>
                <c:pt idx="12">
                  <c:v>5371.7378886888091</c:v>
                </c:pt>
                <c:pt idx="13">
                  <c:v>5710.4293027485046</c:v>
                </c:pt>
                <c:pt idx="14">
                  <c:v>5534.6812803170678</c:v>
                </c:pt>
                <c:pt idx="15">
                  <c:v>5379.9973339917706</c:v>
                </c:pt>
                <c:pt idx="16">
                  <c:v>3924.4019627800963</c:v>
                </c:pt>
                <c:pt idx="17">
                  <c:v>3891.6271023546265</c:v>
                </c:pt>
                <c:pt idx="18">
                  <c:v>4712.6956920753109</c:v>
                </c:pt>
                <c:pt idx="19">
                  <c:v>4897.1928525682069</c:v>
                </c:pt>
                <c:pt idx="20">
                  <c:v>3948.3362402269777</c:v>
                </c:pt>
                <c:pt idx="21">
                  <c:v>3971.536604315841</c:v>
                </c:pt>
                <c:pt idx="22">
                  <c:v>611.81077778815586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60.86975381481998</c:v>
                </c:pt>
                <c:pt idx="1">
                  <c:v>49.074985239730005</c:v>
                </c:pt>
                <c:pt idx="2">
                  <c:v>5.4856110600600001</c:v>
                </c:pt>
                <c:pt idx="3">
                  <c:v>38.181113586315</c:v>
                </c:pt>
                <c:pt idx="4">
                  <c:v>35.062747224405001</c:v>
                </c:pt>
                <c:pt idx="5">
                  <c:v>78.77204079538501</c:v>
                </c:pt>
                <c:pt idx="6">
                  <c:v>73.163075320870007</c:v>
                </c:pt>
                <c:pt idx="7">
                  <c:v>166.37739381187504</c:v>
                </c:pt>
                <c:pt idx="8">
                  <c:v>207.95352578975502</c:v>
                </c:pt>
                <c:pt idx="9">
                  <c:v>294.03258911346001</c:v>
                </c:pt>
                <c:pt idx="10">
                  <c:v>140.88665318452502</c:v>
                </c:pt>
                <c:pt idx="11">
                  <c:v>397.28124948677504</c:v>
                </c:pt>
                <c:pt idx="12">
                  <c:v>558.04516363709001</c:v>
                </c:pt>
                <c:pt idx="13">
                  <c:v>1825.5064008415152</c:v>
                </c:pt>
                <c:pt idx="14">
                  <c:v>1963.4678310059646</c:v>
                </c:pt>
                <c:pt idx="15">
                  <c:v>2563.3599726010448</c:v>
                </c:pt>
                <c:pt idx="16">
                  <c:v>1429.730045197475</c:v>
                </c:pt>
                <c:pt idx="17">
                  <c:v>2516.1101698718148</c:v>
                </c:pt>
                <c:pt idx="18">
                  <c:v>4092.1721996991696</c:v>
                </c:pt>
                <c:pt idx="19">
                  <c:v>5107.9212090933797</c:v>
                </c:pt>
                <c:pt idx="20">
                  <c:v>7406.7732045483854</c:v>
                </c:pt>
                <c:pt idx="21">
                  <c:v>6383.2090201234514</c:v>
                </c:pt>
                <c:pt idx="22">
                  <c:v>9589.1905170051014</c:v>
                </c:pt>
                <c:pt idx="23">
                  <c:v>11077.953394706046</c:v>
                </c:pt>
                <c:pt idx="24">
                  <c:v>10560.737067927164</c:v>
                </c:pt>
                <c:pt idx="25">
                  <c:v>15922.935334387066</c:v>
                </c:pt>
                <c:pt idx="26">
                  <c:v>27852.199568086853</c:v>
                </c:pt>
                <c:pt idx="27">
                  <c:v>19587.619037997742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15393.05885500556</c:v>
                </c:pt>
                <c:pt idx="1">
                  <c:v>14795.447433326957</c:v>
                </c:pt>
                <c:pt idx="2">
                  <c:v>12618.150354096462</c:v>
                </c:pt>
                <c:pt idx="3">
                  <c:v>13221.966712503188</c:v>
                </c:pt>
                <c:pt idx="4">
                  <c:v>13419.677200026339</c:v>
                </c:pt>
                <c:pt idx="5">
                  <c:v>13775.503232624535</c:v>
                </c:pt>
                <c:pt idx="6">
                  <c:v>12921.320482818319</c:v>
                </c:pt>
                <c:pt idx="7">
                  <c:v>14924.932904531499</c:v>
                </c:pt>
                <c:pt idx="8">
                  <c:v>12211.273347361337</c:v>
                </c:pt>
                <c:pt idx="9">
                  <c:v>14638.577568753959</c:v>
                </c:pt>
                <c:pt idx="10">
                  <c:v>13548.890498526422</c:v>
                </c:pt>
                <c:pt idx="11">
                  <c:v>13673.042685020941</c:v>
                </c:pt>
                <c:pt idx="12">
                  <c:v>16504.973779941578</c:v>
                </c:pt>
                <c:pt idx="13">
                  <c:v>14750.084971899501</c:v>
                </c:pt>
                <c:pt idx="14">
                  <c:v>14728.617292450408</c:v>
                </c:pt>
                <c:pt idx="15">
                  <c:v>15212.746038779547</c:v>
                </c:pt>
                <c:pt idx="16">
                  <c:v>13087.422361661194</c:v>
                </c:pt>
                <c:pt idx="17">
                  <c:v>13399.43395220033</c:v>
                </c:pt>
                <c:pt idx="18">
                  <c:v>13757.120448613567</c:v>
                </c:pt>
                <c:pt idx="19">
                  <c:v>11325.780816333718</c:v>
                </c:pt>
                <c:pt idx="20">
                  <c:v>14056.328007274207</c:v>
                </c:pt>
                <c:pt idx="21">
                  <c:v>14257.370859079987</c:v>
                </c:pt>
                <c:pt idx="22">
                  <c:v>13654.554768840968</c:v>
                </c:pt>
                <c:pt idx="23">
                  <c:v>13803.55907963248</c:v>
                </c:pt>
                <c:pt idx="24">
                  <c:v>13472.980952348564</c:v>
                </c:pt>
                <c:pt idx="25">
                  <c:v>13658.619308283009</c:v>
                </c:pt>
                <c:pt idx="26">
                  <c:v>13963.288360698336</c:v>
                </c:pt>
                <c:pt idx="27">
                  <c:v>11179.63070115339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1575.3410201656811</c:v>
                </c:pt>
                <c:pt idx="1">
                  <c:v>2027.7781477387557</c:v>
                </c:pt>
                <c:pt idx="2">
                  <c:v>4486.6663933571326</c:v>
                </c:pt>
                <c:pt idx="3">
                  <c:v>5265.4299469182961</c:v>
                </c:pt>
                <c:pt idx="4">
                  <c:v>6496.4088147598977</c:v>
                </c:pt>
                <c:pt idx="5">
                  <c:v>7800.5686322460924</c:v>
                </c:pt>
                <c:pt idx="6">
                  <c:v>8231.966116403195</c:v>
                </c:pt>
                <c:pt idx="7">
                  <c:v>7695.5353273974788</c:v>
                </c:pt>
                <c:pt idx="8">
                  <c:v>7602.3329657305339</c:v>
                </c:pt>
                <c:pt idx="9">
                  <c:v>6741.1794350684695</c:v>
                </c:pt>
                <c:pt idx="10">
                  <c:v>7065.5467771288249</c:v>
                </c:pt>
                <c:pt idx="11">
                  <c:v>8395.145390510077</c:v>
                </c:pt>
                <c:pt idx="12">
                  <c:v>12984.971210616379</c:v>
                </c:pt>
                <c:pt idx="13">
                  <c:v>13384.148694291798</c:v>
                </c:pt>
                <c:pt idx="14">
                  <c:v>15498.024376579408</c:v>
                </c:pt>
                <c:pt idx="15">
                  <c:v>16138.546970048548</c:v>
                </c:pt>
                <c:pt idx="16">
                  <c:v>18623.361088379137</c:v>
                </c:pt>
                <c:pt idx="17">
                  <c:v>19440.243700954183</c:v>
                </c:pt>
                <c:pt idx="18">
                  <c:v>19544.025367701244</c:v>
                </c:pt>
                <c:pt idx="19">
                  <c:v>18831.7787520649</c:v>
                </c:pt>
                <c:pt idx="20">
                  <c:v>18623.597536295892</c:v>
                </c:pt>
                <c:pt idx="21">
                  <c:v>18520.366343143829</c:v>
                </c:pt>
                <c:pt idx="22">
                  <c:v>20337.63687870299</c:v>
                </c:pt>
                <c:pt idx="23">
                  <c:v>23608.55273213972</c:v>
                </c:pt>
                <c:pt idx="24">
                  <c:v>25185.992491831614</c:v>
                </c:pt>
                <c:pt idx="25">
                  <c:v>31636.081607514905</c:v>
                </c:pt>
                <c:pt idx="26">
                  <c:v>34210.527654427613</c:v>
                </c:pt>
                <c:pt idx="27">
                  <c:v>38434.172593843788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1.05133831786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0.245596888535</c:v>
                </c:pt>
                <c:pt idx="8">
                  <c:v>0</c:v>
                </c:pt>
                <c:pt idx="9">
                  <c:v>2.4881613200800001</c:v>
                </c:pt>
                <c:pt idx="10">
                  <c:v>0.88065318177500007</c:v>
                </c:pt>
                <c:pt idx="11">
                  <c:v>1.2567911767850002</c:v>
                </c:pt>
                <c:pt idx="12">
                  <c:v>3.2659265441200001</c:v>
                </c:pt>
                <c:pt idx="13">
                  <c:v>7.5332338045449996</c:v>
                </c:pt>
                <c:pt idx="14">
                  <c:v>6.2928310345650003</c:v>
                </c:pt>
                <c:pt idx="15">
                  <c:v>4.4580095247200004</c:v>
                </c:pt>
                <c:pt idx="16">
                  <c:v>3.7068387666999998</c:v>
                </c:pt>
                <c:pt idx="17">
                  <c:v>0</c:v>
                </c:pt>
                <c:pt idx="18">
                  <c:v>4.3697842809249998</c:v>
                </c:pt>
                <c:pt idx="19">
                  <c:v>18.375073947610002</c:v>
                </c:pt>
                <c:pt idx="20">
                  <c:v>21.491810300880005</c:v>
                </c:pt>
                <c:pt idx="21">
                  <c:v>5.0479692575749997</c:v>
                </c:pt>
                <c:pt idx="22">
                  <c:v>20.196005616545001</c:v>
                </c:pt>
                <c:pt idx="23">
                  <c:v>43.690958807845007</c:v>
                </c:pt>
                <c:pt idx="24">
                  <c:v>35.173473676040004</c:v>
                </c:pt>
                <c:pt idx="25">
                  <c:v>28.475155199340001</c:v>
                </c:pt>
                <c:pt idx="26">
                  <c:v>223.81275886871504</c:v>
                </c:pt>
                <c:pt idx="27">
                  <c:v>33.699866380004998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95.113798569019878</c:v>
                </c:pt>
                <c:pt idx="1">
                  <c:v>176.95339019865989</c:v>
                </c:pt>
                <c:pt idx="2">
                  <c:v>241.66203889757068</c:v>
                </c:pt>
                <c:pt idx="3">
                  <c:v>362.8498826750938</c:v>
                </c:pt>
                <c:pt idx="4">
                  <c:v>507.44666088071961</c:v>
                </c:pt>
                <c:pt idx="5">
                  <c:v>675.41057103303501</c:v>
                </c:pt>
                <c:pt idx="6">
                  <c:v>909.76706815789066</c:v>
                </c:pt>
                <c:pt idx="7">
                  <c:v>965.98504015805906</c:v>
                </c:pt>
                <c:pt idx="8">
                  <c:v>1251.8756122792829</c:v>
                </c:pt>
                <c:pt idx="9">
                  <c:v>1535.7186552828789</c:v>
                </c:pt>
                <c:pt idx="10">
                  <c:v>1892.3713049011476</c:v>
                </c:pt>
                <c:pt idx="11">
                  <c:v>2404.8760105633187</c:v>
                </c:pt>
                <c:pt idx="12">
                  <c:v>2877.4345564364125</c:v>
                </c:pt>
                <c:pt idx="13">
                  <c:v>3487.215695299652</c:v>
                </c:pt>
                <c:pt idx="14">
                  <c:v>4110.2586309151284</c:v>
                </c:pt>
                <c:pt idx="15">
                  <c:v>4852.1630147483074</c:v>
                </c:pt>
                <c:pt idx="16">
                  <c:v>5521.8678770246388</c:v>
                </c:pt>
                <c:pt idx="17">
                  <c:v>6050.0396865615485</c:v>
                </c:pt>
                <c:pt idx="18">
                  <c:v>6821.0048956935998</c:v>
                </c:pt>
                <c:pt idx="19">
                  <c:v>7363.9682255034195</c:v>
                </c:pt>
                <c:pt idx="20">
                  <c:v>7490.8740457123295</c:v>
                </c:pt>
                <c:pt idx="21">
                  <c:v>8106.1521215528346</c:v>
                </c:pt>
                <c:pt idx="22">
                  <c:v>9268.5449989643475</c:v>
                </c:pt>
                <c:pt idx="23">
                  <c:v>10436.318323582276</c:v>
                </c:pt>
                <c:pt idx="24">
                  <c:v>11966.080633440062</c:v>
                </c:pt>
                <c:pt idx="25">
                  <c:v>12773.052644432912</c:v>
                </c:pt>
                <c:pt idx="26">
                  <c:v>13300.009225642763</c:v>
                </c:pt>
                <c:pt idx="27">
                  <c:v>14073.928160591271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295.94691677451397</c:v>
                </c:pt>
                <c:pt idx="1">
                  <c:v>378.73009655474698</c:v>
                </c:pt>
                <c:pt idx="2">
                  <c:v>483.27107158147959</c:v>
                </c:pt>
                <c:pt idx="3">
                  <c:v>611.29484392731842</c:v>
                </c:pt>
                <c:pt idx="4">
                  <c:v>752.76710354096394</c:v>
                </c:pt>
                <c:pt idx="5">
                  <c:v>885.41721786679204</c:v>
                </c:pt>
                <c:pt idx="6">
                  <c:v>1033.7159813584565</c:v>
                </c:pt>
                <c:pt idx="7">
                  <c:v>1196.4564042716568</c:v>
                </c:pt>
                <c:pt idx="8">
                  <c:v>1398.4530756867496</c:v>
                </c:pt>
                <c:pt idx="9">
                  <c:v>1638.2749079118428</c:v>
                </c:pt>
                <c:pt idx="10">
                  <c:v>1901.6316178690338</c:v>
                </c:pt>
                <c:pt idx="11">
                  <c:v>2165.9275105730985</c:v>
                </c:pt>
                <c:pt idx="12">
                  <c:v>2444.9046586565082</c:v>
                </c:pt>
                <c:pt idx="13">
                  <c:v>2678.2460749450838</c:v>
                </c:pt>
                <c:pt idx="14">
                  <c:v>2928.1965570925654</c:v>
                </c:pt>
                <c:pt idx="15">
                  <c:v>3143.7676558248713</c:v>
                </c:pt>
                <c:pt idx="16">
                  <c:v>3355.8881709981833</c:v>
                </c:pt>
                <c:pt idx="17">
                  <c:v>3491.6339317451138</c:v>
                </c:pt>
                <c:pt idx="18">
                  <c:v>3639.1328242978302</c:v>
                </c:pt>
                <c:pt idx="19">
                  <c:v>3752.0718118545128</c:v>
                </c:pt>
                <c:pt idx="20">
                  <c:v>3848.4174140410223</c:v>
                </c:pt>
                <c:pt idx="21">
                  <c:v>3889.8426061047285</c:v>
                </c:pt>
                <c:pt idx="22">
                  <c:v>3920.2191560196843</c:v>
                </c:pt>
                <c:pt idx="23">
                  <c:v>3955.5400779215042</c:v>
                </c:pt>
                <c:pt idx="24">
                  <c:v>3957.9263306359371</c:v>
                </c:pt>
                <c:pt idx="25">
                  <c:v>3932.6321059689258</c:v>
                </c:pt>
                <c:pt idx="26">
                  <c:v>3896.2275363681274</c:v>
                </c:pt>
                <c:pt idx="27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39.472320083820023</c:v>
                </c:pt>
                <c:pt idx="27">
                  <c:v>116.02286207317007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30238.405687590042</c:v>
                </c:pt>
                <c:pt idx="1">
                  <c:v>39033.835229932505</c:v>
                </c:pt>
                <c:pt idx="2">
                  <c:v>40883.907791460071</c:v>
                </c:pt>
                <c:pt idx="3">
                  <c:v>45803.321252822338</c:v>
                </c:pt>
                <c:pt idx="4">
                  <c:v>52024.268152886143</c:v>
                </c:pt>
                <c:pt idx="5">
                  <c:v>60069.301918193843</c:v>
                </c:pt>
                <c:pt idx="6">
                  <c:v>60401.703251141022</c:v>
                </c:pt>
                <c:pt idx="7">
                  <c:v>63837.230415841608</c:v>
                </c:pt>
                <c:pt idx="8">
                  <c:v>67188.904697178456</c:v>
                </c:pt>
                <c:pt idx="9">
                  <c:v>74510.775839837137</c:v>
                </c:pt>
                <c:pt idx="10">
                  <c:v>82374.677384942304</c:v>
                </c:pt>
                <c:pt idx="11">
                  <c:v>88453.739940521744</c:v>
                </c:pt>
                <c:pt idx="12">
                  <c:v>110342.13055016391</c:v>
                </c:pt>
                <c:pt idx="13">
                  <c:v>112869.90030589505</c:v>
                </c:pt>
                <c:pt idx="14">
                  <c:v>119762.82225059974</c:v>
                </c:pt>
                <c:pt idx="15">
                  <c:v>125565.01606556913</c:v>
                </c:pt>
                <c:pt idx="16">
                  <c:v>134049.4743923792</c:v>
                </c:pt>
                <c:pt idx="17">
                  <c:v>142269.90107421594</c:v>
                </c:pt>
                <c:pt idx="18">
                  <c:v>138594.46894685138</c:v>
                </c:pt>
                <c:pt idx="19">
                  <c:v>148673.79148688263</c:v>
                </c:pt>
                <c:pt idx="20">
                  <c:v>159297.3521853541</c:v>
                </c:pt>
                <c:pt idx="21">
                  <c:v>162027.00553281888</c:v>
                </c:pt>
                <c:pt idx="22">
                  <c:v>163064.68431597654</c:v>
                </c:pt>
                <c:pt idx="23">
                  <c:v>176874.52443239713</c:v>
                </c:pt>
                <c:pt idx="24">
                  <c:v>187457.61238650008</c:v>
                </c:pt>
                <c:pt idx="25">
                  <c:v>201752.29091021654</c:v>
                </c:pt>
                <c:pt idx="26">
                  <c:v>202419.20096994838</c:v>
                </c:pt>
                <c:pt idx="27">
                  <c:v>210458.83042988542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15544.352726024023</c:v>
                </c:pt>
                <c:pt idx="1">
                  <c:v>14709.906195585001</c:v>
                </c:pt>
                <c:pt idx="2">
                  <c:v>16394.369667131967</c:v>
                </c:pt>
                <c:pt idx="3">
                  <c:v>17142.915730901288</c:v>
                </c:pt>
                <c:pt idx="4">
                  <c:v>17146.347919578191</c:v>
                </c:pt>
                <c:pt idx="5">
                  <c:v>19269.900454923729</c:v>
                </c:pt>
                <c:pt idx="6">
                  <c:v>22695.243750739577</c:v>
                </c:pt>
                <c:pt idx="7">
                  <c:v>23667.964953289727</c:v>
                </c:pt>
                <c:pt idx="8">
                  <c:v>23563.830561139028</c:v>
                </c:pt>
                <c:pt idx="9">
                  <c:v>21281.780174504504</c:v>
                </c:pt>
                <c:pt idx="10">
                  <c:v>22805.007100796629</c:v>
                </c:pt>
                <c:pt idx="11">
                  <c:v>24449.028240518986</c:v>
                </c:pt>
                <c:pt idx="12">
                  <c:v>28375.333321360366</c:v>
                </c:pt>
                <c:pt idx="13">
                  <c:v>32009.158815384821</c:v>
                </c:pt>
                <c:pt idx="14">
                  <c:v>37082.43936393255</c:v>
                </c:pt>
                <c:pt idx="15">
                  <c:v>35792.406974635131</c:v>
                </c:pt>
                <c:pt idx="16">
                  <c:v>40130.257914129936</c:v>
                </c:pt>
                <c:pt idx="17">
                  <c:v>41961.596982890565</c:v>
                </c:pt>
                <c:pt idx="18">
                  <c:v>47086.463503171995</c:v>
                </c:pt>
                <c:pt idx="19">
                  <c:v>51203.217983641225</c:v>
                </c:pt>
                <c:pt idx="20">
                  <c:v>51866.816320428472</c:v>
                </c:pt>
                <c:pt idx="21">
                  <c:v>55590.951104481996</c:v>
                </c:pt>
                <c:pt idx="22">
                  <c:v>63680.959053232662</c:v>
                </c:pt>
                <c:pt idx="23">
                  <c:v>74908.487977456141</c:v>
                </c:pt>
                <c:pt idx="24">
                  <c:v>85842.546024109484</c:v>
                </c:pt>
                <c:pt idx="25">
                  <c:v>114599.92941413545</c:v>
                </c:pt>
                <c:pt idx="26">
                  <c:v>127721.09172828056</c:v>
                </c:pt>
                <c:pt idx="27">
                  <c:v>134422.29939863383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25819.915416199998</c:v>
                </c:pt>
                <c:pt idx="1">
                  <c:v>28223.190692100001</c:v>
                </c:pt>
                <c:pt idx="2">
                  <c:v>30542.350687500006</c:v>
                </c:pt>
                <c:pt idx="3">
                  <c:v>32937.933185100002</c:v>
                </c:pt>
                <c:pt idx="4">
                  <c:v>35381.065577199995</c:v>
                </c:pt>
                <c:pt idx="5">
                  <c:v>37542.811363899993</c:v>
                </c:pt>
                <c:pt idx="6">
                  <c:v>39378.453902000001</c:v>
                </c:pt>
                <c:pt idx="7">
                  <c:v>41206.294453399998</c:v>
                </c:pt>
                <c:pt idx="8">
                  <c:v>43389.084496300005</c:v>
                </c:pt>
                <c:pt idx="9">
                  <c:v>45659.383230799998</c:v>
                </c:pt>
                <c:pt idx="10">
                  <c:v>47946.777551899999</c:v>
                </c:pt>
                <c:pt idx="11">
                  <c:v>50260.124346800003</c:v>
                </c:pt>
                <c:pt idx="12">
                  <c:v>52581.942944599992</c:v>
                </c:pt>
                <c:pt idx="13">
                  <c:v>54619.515073900002</c:v>
                </c:pt>
                <c:pt idx="14">
                  <c:v>56591.845131699993</c:v>
                </c:pt>
                <c:pt idx="15">
                  <c:v>58563.521284399998</c:v>
                </c:pt>
                <c:pt idx="16">
                  <c:v>60607.143536499992</c:v>
                </c:pt>
                <c:pt idx="17">
                  <c:v>62314.787046999998</c:v>
                </c:pt>
                <c:pt idx="18">
                  <c:v>63930.966935799996</c:v>
                </c:pt>
                <c:pt idx="19">
                  <c:v>65616.858106200001</c:v>
                </c:pt>
                <c:pt idx="20">
                  <c:v>67468.195409799999</c:v>
                </c:pt>
                <c:pt idx="21">
                  <c:v>69241.978446699984</c:v>
                </c:pt>
                <c:pt idx="22">
                  <c:v>71261.225574700002</c:v>
                </c:pt>
                <c:pt idx="23">
                  <c:v>73441.19499270001</c:v>
                </c:pt>
                <c:pt idx="24">
                  <c:v>75784.42196349999</c:v>
                </c:pt>
                <c:pt idx="25">
                  <c:v>77835.365724600008</c:v>
                </c:pt>
                <c:pt idx="26">
                  <c:v>79875.145281900011</c:v>
                </c:pt>
                <c:pt idx="27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-2843.7752413498397</c:v>
                </c:pt>
                <c:pt idx="1">
                  <c:v>-3818.7898398357447</c:v>
                </c:pt>
                <c:pt idx="2">
                  <c:v>-6858.1750325649155</c:v>
                </c:pt>
                <c:pt idx="3">
                  <c:v>-7610.6734152516792</c:v>
                </c:pt>
                <c:pt idx="4">
                  <c:v>-9085.1053867965238</c:v>
                </c:pt>
                <c:pt idx="5">
                  <c:v>-11058.437428005283</c:v>
                </c:pt>
                <c:pt idx="6">
                  <c:v>-12017.411699534119</c:v>
                </c:pt>
                <c:pt idx="7">
                  <c:v>-10955.912559034072</c:v>
                </c:pt>
                <c:pt idx="8">
                  <c:v>-10730.872948905393</c:v>
                </c:pt>
                <c:pt idx="9">
                  <c:v>-9513.5457865483786</c:v>
                </c:pt>
                <c:pt idx="10">
                  <c:v>-9717.827012734344</c:v>
                </c:pt>
                <c:pt idx="11">
                  <c:v>-11919.888774756748</c:v>
                </c:pt>
                <c:pt idx="12">
                  <c:v>-17414.014613543219</c:v>
                </c:pt>
                <c:pt idx="13">
                  <c:v>-17990.412308523195</c:v>
                </c:pt>
                <c:pt idx="14">
                  <c:v>-20971.495887342924</c:v>
                </c:pt>
                <c:pt idx="15">
                  <c:v>-21405.584644049959</c:v>
                </c:pt>
                <c:pt idx="16">
                  <c:v>-24907.980730858388</c:v>
                </c:pt>
                <c:pt idx="17">
                  <c:v>-25846.858830926853</c:v>
                </c:pt>
                <c:pt idx="18">
                  <c:v>-25916.221570596179</c:v>
                </c:pt>
                <c:pt idx="19">
                  <c:v>-24884.67238699627</c:v>
                </c:pt>
                <c:pt idx="20">
                  <c:v>-24807.018888632854</c:v>
                </c:pt>
                <c:pt idx="21">
                  <c:v>-24268.688181438421</c:v>
                </c:pt>
                <c:pt idx="22">
                  <c:v>-26862.345483008798</c:v>
                </c:pt>
                <c:pt idx="23">
                  <c:v>-31630.602854447283</c:v>
                </c:pt>
                <c:pt idx="24">
                  <c:v>-33248.627857796251</c:v>
                </c:pt>
                <c:pt idx="25">
                  <c:v>-42006.563570622449</c:v>
                </c:pt>
                <c:pt idx="26">
                  <c:v>-44243.53066467926</c:v>
                </c:pt>
                <c:pt idx="27">
                  <c:v>-50274.784786486773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-111.88752943077021</c:v>
                </c:pt>
                <c:pt idx="1">
                  <c:v>-208.22738552107049</c:v>
                </c:pt>
                <c:pt idx="2">
                  <c:v>-284.21268992094991</c:v>
                </c:pt>
                <c:pt idx="3">
                  <c:v>-427.00185113378029</c:v>
                </c:pt>
                <c:pt idx="4">
                  <c:v>-596.77526213651163</c:v>
                </c:pt>
                <c:pt idx="5">
                  <c:v>-794.85256562261827</c:v>
                </c:pt>
                <c:pt idx="6">
                  <c:v>-1069.878024756382</c:v>
                </c:pt>
                <c:pt idx="7">
                  <c:v>-1147.8132291795446</c:v>
                </c:pt>
                <c:pt idx="8">
                  <c:v>-1499.6050580038875</c:v>
                </c:pt>
                <c:pt idx="9">
                  <c:v>-1846.4049244006617</c:v>
                </c:pt>
                <c:pt idx="10">
                  <c:v>-2301.968769962552</c:v>
                </c:pt>
                <c:pt idx="11">
                  <c:v>-2930.4604349187498</c:v>
                </c:pt>
                <c:pt idx="12">
                  <c:v>-3534.2638453471955</c:v>
                </c:pt>
                <c:pt idx="13">
                  <c:v>-4288.4095991712593</c:v>
                </c:pt>
                <c:pt idx="14">
                  <c:v>-5090.2811947603623</c:v>
                </c:pt>
                <c:pt idx="15">
                  <c:v>-6015.5405660204633</c:v>
                </c:pt>
                <c:pt idx="16">
                  <c:v>-6909.5596207542267</c:v>
                </c:pt>
                <c:pt idx="17">
                  <c:v>-7570.2476296811938</c:v>
                </c:pt>
                <c:pt idx="18">
                  <c:v>-8588.863021109597</c:v>
                </c:pt>
                <c:pt idx="19">
                  <c:v>-9264.9818508805474</c:v>
                </c:pt>
                <c:pt idx="20">
                  <c:v>-9437.7032371051919</c:v>
                </c:pt>
                <c:pt idx="21">
                  <c:v>-10259.371848956627</c:v>
                </c:pt>
                <c:pt idx="22">
                  <c:v>-11742.358704391647</c:v>
                </c:pt>
                <c:pt idx="23">
                  <c:v>-13351.310122639592</c:v>
                </c:pt>
                <c:pt idx="24">
                  <c:v>-15280.360574541113</c:v>
                </c:pt>
                <c:pt idx="25">
                  <c:v>-16452.104783747156</c:v>
                </c:pt>
                <c:pt idx="26">
                  <c:v>-17051.821332213633</c:v>
                </c:pt>
                <c:pt idx="27">
                  <c:v>-18151.385264935776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-349.28411101334569</c:v>
                </c:pt>
                <c:pt idx="1">
                  <c:v>-446.39954422044156</c:v>
                </c:pt>
                <c:pt idx="2">
                  <c:v>-570.49595041697216</c:v>
                </c:pt>
                <c:pt idx="3">
                  <c:v>-719.29270753188348</c:v>
                </c:pt>
                <c:pt idx="4">
                  <c:v>-884.69029955260157</c:v>
                </c:pt>
                <c:pt idx="5">
                  <c:v>-1041.6914148235787</c:v>
                </c:pt>
                <c:pt idx="6">
                  <c:v>-1217.6684216312185</c:v>
                </c:pt>
                <c:pt idx="7">
                  <c:v>-1406.1863987315869</c:v>
                </c:pt>
                <c:pt idx="8">
                  <c:v>-1644.8930096685631</c:v>
                </c:pt>
                <c:pt idx="9">
                  <c:v>-1925.7700902882982</c:v>
                </c:pt>
                <c:pt idx="10">
                  <c:v>-2234.1904237861809</c:v>
                </c:pt>
                <c:pt idx="11">
                  <c:v>-2546.9674334032511</c:v>
                </c:pt>
                <c:pt idx="12">
                  <c:v>-2875.8624653128486</c:v>
                </c:pt>
                <c:pt idx="13">
                  <c:v>-3154.7898697657297</c:v>
                </c:pt>
                <c:pt idx="14">
                  <c:v>-3437.9916610445111</c:v>
                </c:pt>
                <c:pt idx="15">
                  <c:v>-3692.0685259001366</c:v>
                </c:pt>
                <c:pt idx="16">
                  <c:v>-3938.2372618681102</c:v>
                </c:pt>
                <c:pt idx="17">
                  <c:v>-4118.9792394553315</c:v>
                </c:pt>
                <c:pt idx="18">
                  <c:v>-4274.1939178953662</c:v>
                </c:pt>
                <c:pt idx="19">
                  <c:v>-4418.0549580551397</c:v>
                </c:pt>
                <c:pt idx="20">
                  <c:v>-4514.6006181784787</c:v>
                </c:pt>
                <c:pt idx="21">
                  <c:v>-4568.8309473145782</c:v>
                </c:pt>
                <c:pt idx="22">
                  <c:v>-4607.0770558557551</c:v>
                </c:pt>
                <c:pt idx="23">
                  <c:v>-4658.1074753199537</c:v>
                </c:pt>
                <c:pt idx="24">
                  <c:v>-4651.2747905605702</c:v>
                </c:pt>
                <c:pt idx="25">
                  <c:v>-4616.946751539389</c:v>
                </c:pt>
                <c:pt idx="26">
                  <c:v>-4573.4445005727266</c:v>
                </c:pt>
                <c:pt idx="27">
                  <c:v>-4659.6840260153404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-4296.4814964110265</c:v>
                </c:pt>
                <c:pt idx="2">
                  <c:v>-8255.4072204923432</c:v>
                </c:pt>
                <c:pt idx="3">
                  <c:v>-13671.379828273377</c:v>
                </c:pt>
                <c:pt idx="4">
                  <c:v>-18086.085713053129</c:v>
                </c:pt>
                <c:pt idx="5">
                  <c:v>-18982.259074613721</c:v>
                </c:pt>
                <c:pt idx="6">
                  <c:v>-20150.842557151904</c:v>
                </c:pt>
                <c:pt idx="7">
                  <c:v>-23862.576098971076</c:v>
                </c:pt>
                <c:pt idx="8">
                  <c:v>-21902.193878685903</c:v>
                </c:pt>
                <c:pt idx="9">
                  <c:v>-22435.35737672192</c:v>
                </c:pt>
                <c:pt idx="10">
                  <c:v>-21535.911166273756</c:v>
                </c:pt>
                <c:pt idx="11">
                  <c:v>-21717.259421182847</c:v>
                </c:pt>
                <c:pt idx="12">
                  <c:v>-42252.020456655984</c:v>
                </c:pt>
                <c:pt idx="13">
                  <c:v>-40824.312441759161</c:v>
                </c:pt>
                <c:pt idx="14">
                  <c:v>-44978.599039229317</c:v>
                </c:pt>
                <c:pt idx="15">
                  <c:v>-46003.101140127575</c:v>
                </c:pt>
                <c:pt idx="16">
                  <c:v>-47922.208549235562</c:v>
                </c:pt>
                <c:pt idx="17">
                  <c:v>-55327.926686929131</c:v>
                </c:pt>
                <c:pt idx="18">
                  <c:v>-54720.950426173695</c:v>
                </c:pt>
                <c:pt idx="19">
                  <c:v>-63496.46105781004</c:v>
                </c:pt>
                <c:pt idx="20">
                  <c:v>-63163.965302216093</c:v>
                </c:pt>
                <c:pt idx="21">
                  <c:v>-65656.685225223322</c:v>
                </c:pt>
                <c:pt idx="22">
                  <c:v>-66988.932321685847</c:v>
                </c:pt>
                <c:pt idx="23">
                  <c:v>-68602.583000859886</c:v>
                </c:pt>
                <c:pt idx="24">
                  <c:v>-68758.787535867436</c:v>
                </c:pt>
                <c:pt idx="25">
                  <c:v>-68727.187933957903</c:v>
                </c:pt>
                <c:pt idx="26">
                  <c:v>-68651.857410796831</c:v>
                </c:pt>
                <c:pt idx="27">
                  <c:v>-69235.772425541611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-4310.6474851456587</c:v>
                </c:pt>
                <c:pt idx="2">
                  <c:v>-693.65635528447456</c:v>
                </c:pt>
                <c:pt idx="3">
                  <c:v>-627.56041425880539</c:v>
                </c:pt>
                <c:pt idx="4">
                  <c:v>-1958.2059733352289</c:v>
                </c:pt>
                <c:pt idx="5">
                  <c:v>-10961.653810367006</c:v>
                </c:pt>
                <c:pt idx="6">
                  <c:v>-11077.733227692006</c:v>
                </c:pt>
                <c:pt idx="7">
                  <c:v>-14609.905761848589</c:v>
                </c:pt>
                <c:pt idx="8">
                  <c:v>-14335.273267097662</c:v>
                </c:pt>
                <c:pt idx="9">
                  <c:v>-14347.894978115812</c:v>
                </c:pt>
                <c:pt idx="10">
                  <c:v>-14478.906858884657</c:v>
                </c:pt>
                <c:pt idx="11">
                  <c:v>-14435.862395712593</c:v>
                </c:pt>
                <c:pt idx="12">
                  <c:v>-15070.536640928818</c:v>
                </c:pt>
                <c:pt idx="13">
                  <c:v>-14677.362524711163</c:v>
                </c:pt>
                <c:pt idx="14">
                  <c:v>-15793.601163803371</c:v>
                </c:pt>
                <c:pt idx="15">
                  <c:v>-16169.194353854047</c:v>
                </c:pt>
                <c:pt idx="16">
                  <c:v>-17062.368989309758</c:v>
                </c:pt>
                <c:pt idx="17">
                  <c:v>-17143.471455097413</c:v>
                </c:pt>
                <c:pt idx="18">
                  <c:v>-16872.811906314008</c:v>
                </c:pt>
                <c:pt idx="19">
                  <c:v>-16696.827381158706</c:v>
                </c:pt>
                <c:pt idx="20">
                  <c:v>-27334.929321970849</c:v>
                </c:pt>
                <c:pt idx="21">
                  <c:v>-28203.805911915217</c:v>
                </c:pt>
                <c:pt idx="22">
                  <c:v>-28095.512620013134</c:v>
                </c:pt>
                <c:pt idx="23">
                  <c:v>-28243.967038881397</c:v>
                </c:pt>
                <c:pt idx="24">
                  <c:v>-28290.493036169017</c:v>
                </c:pt>
                <c:pt idx="25">
                  <c:v>-34661.764191715636</c:v>
                </c:pt>
                <c:pt idx="26">
                  <c:v>-34661.764191715636</c:v>
                </c:pt>
                <c:pt idx="27">
                  <c:v>-34661.764191715636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-90.217731665020665</c:v>
                </c:pt>
                <c:pt idx="2">
                  <c:v>-474.80046287528535</c:v>
                </c:pt>
                <c:pt idx="3">
                  <c:v>-446.71492788710043</c:v>
                </c:pt>
                <c:pt idx="4">
                  <c:v>-396.99727801295512</c:v>
                </c:pt>
                <c:pt idx="5">
                  <c:v>-286.99745954831019</c:v>
                </c:pt>
                <c:pt idx="6">
                  <c:v>-310.59529576544514</c:v>
                </c:pt>
                <c:pt idx="7">
                  <c:v>477.23890688630445</c:v>
                </c:pt>
                <c:pt idx="8">
                  <c:v>611.71763844431007</c:v>
                </c:pt>
                <c:pt idx="9">
                  <c:v>752.68117449679448</c:v>
                </c:pt>
                <c:pt idx="10">
                  <c:v>1129.7246947745448</c:v>
                </c:pt>
                <c:pt idx="11">
                  <c:v>2253.4914698696448</c:v>
                </c:pt>
                <c:pt idx="12">
                  <c:v>3875.4026046487907</c:v>
                </c:pt>
                <c:pt idx="13">
                  <c:v>4214.0940187084861</c:v>
                </c:pt>
                <c:pt idx="14">
                  <c:v>4038.3459962770494</c:v>
                </c:pt>
                <c:pt idx="15">
                  <c:v>3883.6620499517521</c:v>
                </c:pt>
                <c:pt idx="16">
                  <c:v>2428.0666787400778</c:v>
                </c:pt>
                <c:pt idx="17">
                  <c:v>2395.291818314608</c:v>
                </c:pt>
                <c:pt idx="18">
                  <c:v>3216.3604080352925</c:v>
                </c:pt>
                <c:pt idx="19">
                  <c:v>3400.8575685281885</c:v>
                </c:pt>
                <c:pt idx="20">
                  <c:v>2452.0009561869592</c:v>
                </c:pt>
                <c:pt idx="21">
                  <c:v>2475.2013202758226</c:v>
                </c:pt>
                <c:pt idx="22">
                  <c:v>-884.52450625186259</c:v>
                </c:pt>
                <c:pt idx="23">
                  <c:v>-1496.3352840400185</c:v>
                </c:pt>
                <c:pt idx="24">
                  <c:v>-1496.3352840400185</c:v>
                </c:pt>
                <c:pt idx="25">
                  <c:v>-1496.3352840400185</c:v>
                </c:pt>
                <c:pt idx="26">
                  <c:v>-1496.3352840400185</c:v>
                </c:pt>
                <c:pt idx="27">
                  <c:v>-1496.3352840400185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-11.794768575089975</c:v>
                </c:pt>
                <c:pt idx="2">
                  <c:v>-55.384142754759978</c:v>
                </c:pt>
                <c:pt idx="3">
                  <c:v>-22.68864022850498</c:v>
                </c:pt>
                <c:pt idx="4">
                  <c:v>-25.807006590414979</c:v>
                </c:pt>
                <c:pt idx="5">
                  <c:v>17.90228698056503</c:v>
                </c:pt>
                <c:pt idx="6">
                  <c:v>12.293321506050027</c:v>
                </c:pt>
                <c:pt idx="7">
                  <c:v>105.50763999705507</c:v>
                </c:pt>
                <c:pt idx="8">
                  <c:v>147.08377197493505</c:v>
                </c:pt>
                <c:pt idx="9">
                  <c:v>233.16283529864003</c:v>
                </c:pt>
                <c:pt idx="10">
                  <c:v>80.016899369705044</c:v>
                </c:pt>
                <c:pt idx="11">
                  <c:v>336.41149567195504</c:v>
                </c:pt>
                <c:pt idx="12">
                  <c:v>497.17540982227001</c:v>
                </c:pt>
                <c:pt idx="13">
                  <c:v>1764.6366470266953</c:v>
                </c:pt>
                <c:pt idx="14">
                  <c:v>1902.5980771911447</c:v>
                </c:pt>
                <c:pt idx="15">
                  <c:v>2502.4902187862249</c:v>
                </c:pt>
                <c:pt idx="16">
                  <c:v>1368.8602913826551</c:v>
                </c:pt>
                <c:pt idx="17">
                  <c:v>2455.2404160569949</c:v>
                </c:pt>
                <c:pt idx="18">
                  <c:v>4031.3024458843497</c:v>
                </c:pt>
                <c:pt idx="19">
                  <c:v>5047.0514552785598</c:v>
                </c:pt>
                <c:pt idx="20">
                  <c:v>7345.9034507335655</c:v>
                </c:pt>
                <c:pt idx="21">
                  <c:v>6322.3392663086315</c:v>
                </c:pt>
                <c:pt idx="22">
                  <c:v>9528.3207631902806</c:v>
                </c:pt>
                <c:pt idx="23">
                  <c:v>11017.083640891226</c:v>
                </c:pt>
                <c:pt idx="24">
                  <c:v>10499.867314112344</c:v>
                </c:pt>
                <c:pt idx="25">
                  <c:v>15862.065580572245</c:v>
                </c:pt>
                <c:pt idx="26">
                  <c:v>27791.329814272034</c:v>
                </c:pt>
                <c:pt idx="27">
                  <c:v>19526.749284182923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-597.61142167860271</c:v>
                </c:pt>
                <c:pt idx="2">
                  <c:v>-2774.9085009090977</c:v>
                </c:pt>
                <c:pt idx="3">
                  <c:v>-2171.0921425023716</c:v>
                </c:pt>
                <c:pt idx="4">
                  <c:v>-1973.3816549792209</c:v>
                </c:pt>
                <c:pt idx="5">
                  <c:v>-1617.5556223810254</c:v>
                </c:pt>
                <c:pt idx="6">
                  <c:v>-2471.7383721872411</c:v>
                </c:pt>
                <c:pt idx="7">
                  <c:v>-468.12595047406103</c:v>
                </c:pt>
                <c:pt idx="8">
                  <c:v>-3181.7855076442229</c:v>
                </c:pt>
                <c:pt idx="9">
                  <c:v>-754.48128625160098</c:v>
                </c:pt>
                <c:pt idx="10">
                  <c:v>-1844.1683564791383</c:v>
                </c:pt>
                <c:pt idx="11">
                  <c:v>-1720.0161699846194</c:v>
                </c:pt>
                <c:pt idx="12">
                  <c:v>1111.914924936018</c:v>
                </c:pt>
                <c:pt idx="13">
                  <c:v>-642.97388310605857</c:v>
                </c:pt>
                <c:pt idx="14">
                  <c:v>-664.4415625551519</c:v>
                </c:pt>
                <c:pt idx="15">
                  <c:v>-180.31281622601273</c:v>
                </c:pt>
                <c:pt idx="16">
                  <c:v>-2305.6364933443656</c:v>
                </c:pt>
                <c:pt idx="17">
                  <c:v>-1993.6249028052298</c:v>
                </c:pt>
                <c:pt idx="18">
                  <c:v>-1635.9384063919933</c:v>
                </c:pt>
                <c:pt idx="19">
                  <c:v>-4067.2780386718423</c:v>
                </c:pt>
                <c:pt idx="20">
                  <c:v>-1336.7308477313527</c:v>
                </c:pt>
                <c:pt idx="21">
                  <c:v>-1135.687995925573</c:v>
                </c:pt>
                <c:pt idx="22">
                  <c:v>-1738.5040861645921</c:v>
                </c:pt>
                <c:pt idx="23">
                  <c:v>-1589.4997753730804</c:v>
                </c:pt>
                <c:pt idx="24">
                  <c:v>-1920.0779026569962</c:v>
                </c:pt>
                <c:pt idx="25">
                  <c:v>-1734.4395467225513</c:v>
                </c:pt>
                <c:pt idx="26">
                  <c:v>-1429.770494307224</c:v>
                </c:pt>
                <c:pt idx="27">
                  <c:v>-4213.42815385217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452.43712757307458</c:v>
                </c:pt>
                <c:pt idx="2">
                  <c:v>2911.3253731914515</c:v>
                </c:pt>
                <c:pt idx="3">
                  <c:v>3690.088926752615</c:v>
                </c:pt>
                <c:pt idx="4">
                  <c:v>4921.067794594217</c:v>
                </c:pt>
                <c:pt idx="5">
                  <c:v>6225.2276120804108</c:v>
                </c:pt>
                <c:pt idx="6">
                  <c:v>6656.6250962375143</c:v>
                </c:pt>
                <c:pt idx="7">
                  <c:v>6120.1943072317972</c:v>
                </c:pt>
                <c:pt idx="8">
                  <c:v>6026.9919455648524</c:v>
                </c:pt>
                <c:pt idx="9">
                  <c:v>5165.8384149027879</c:v>
                </c:pt>
                <c:pt idx="10">
                  <c:v>5490.2057569631434</c:v>
                </c:pt>
                <c:pt idx="11">
                  <c:v>6819.8043703443964</c:v>
                </c:pt>
                <c:pt idx="12">
                  <c:v>11409.630190450698</c:v>
                </c:pt>
                <c:pt idx="13">
                  <c:v>11808.807674126117</c:v>
                </c:pt>
                <c:pt idx="14">
                  <c:v>13922.683356413727</c:v>
                </c:pt>
                <c:pt idx="15">
                  <c:v>14563.205949882868</c:v>
                </c:pt>
                <c:pt idx="16">
                  <c:v>17048.020068213456</c:v>
                </c:pt>
                <c:pt idx="17">
                  <c:v>17864.902680788502</c:v>
                </c:pt>
                <c:pt idx="18">
                  <c:v>17968.684347535564</c:v>
                </c:pt>
                <c:pt idx="19">
                  <c:v>17256.437731899219</c:v>
                </c:pt>
                <c:pt idx="20">
                  <c:v>17048.256516130212</c:v>
                </c:pt>
                <c:pt idx="21">
                  <c:v>16945.025322978148</c:v>
                </c:pt>
                <c:pt idx="22">
                  <c:v>18762.295858537309</c:v>
                </c:pt>
                <c:pt idx="23">
                  <c:v>22033.21171197404</c:v>
                </c:pt>
                <c:pt idx="24">
                  <c:v>23610.651471665933</c:v>
                </c:pt>
                <c:pt idx="25">
                  <c:v>30060.740587349224</c:v>
                </c:pt>
                <c:pt idx="26">
                  <c:v>32635.186634261932</c:v>
                </c:pt>
                <c:pt idx="27">
                  <c:v>36858.831573678108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1.05133831786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0.245596888535</c:v>
                </c:pt>
                <c:pt idx="8">
                  <c:v>0</c:v>
                </c:pt>
                <c:pt idx="9">
                  <c:v>2.4881613200800001</c:v>
                </c:pt>
                <c:pt idx="10">
                  <c:v>0.88065318177500007</c:v>
                </c:pt>
                <c:pt idx="11">
                  <c:v>1.2567911767850002</c:v>
                </c:pt>
                <c:pt idx="12">
                  <c:v>3.2659265441200001</c:v>
                </c:pt>
                <c:pt idx="13">
                  <c:v>7.5332338045449996</c:v>
                </c:pt>
                <c:pt idx="14">
                  <c:v>6.2928310345650003</c:v>
                </c:pt>
                <c:pt idx="15">
                  <c:v>4.4580095247200004</c:v>
                </c:pt>
                <c:pt idx="16">
                  <c:v>3.7068387666999998</c:v>
                </c:pt>
                <c:pt idx="17">
                  <c:v>0</c:v>
                </c:pt>
                <c:pt idx="18">
                  <c:v>4.3697842809249998</c:v>
                </c:pt>
                <c:pt idx="19">
                  <c:v>18.375073947610002</c:v>
                </c:pt>
                <c:pt idx="20">
                  <c:v>21.491810300880005</c:v>
                </c:pt>
                <c:pt idx="21">
                  <c:v>5.0479692575749997</c:v>
                </c:pt>
                <c:pt idx="22">
                  <c:v>20.196005616545001</c:v>
                </c:pt>
                <c:pt idx="23">
                  <c:v>43.690958807845007</c:v>
                </c:pt>
                <c:pt idx="24">
                  <c:v>35.173473676040004</c:v>
                </c:pt>
                <c:pt idx="25">
                  <c:v>28.475155199340001</c:v>
                </c:pt>
                <c:pt idx="26">
                  <c:v>223.81275886871504</c:v>
                </c:pt>
                <c:pt idx="27">
                  <c:v>33.699866380004998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81.839591629640012</c:v>
                </c:pt>
                <c:pt idx="2">
                  <c:v>146.5482403285508</c:v>
                </c:pt>
                <c:pt idx="3">
                  <c:v>267.73608410607392</c:v>
                </c:pt>
                <c:pt idx="4">
                  <c:v>412.33286231169973</c:v>
                </c:pt>
                <c:pt idx="5">
                  <c:v>580.29677246401513</c:v>
                </c:pt>
                <c:pt idx="6">
                  <c:v>814.65326958887078</c:v>
                </c:pt>
                <c:pt idx="7">
                  <c:v>870.87124158903919</c:v>
                </c:pt>
                <c:pt idx="8">
                  <c:v>1156.7618137102631</c:v>
                </c:pt>
                <c:pt idx="9">
                  <c:v>1440.6048567138591</c:v>
                </c:pt>
                <c:pt idx="10">
                  <c:v>1797.2575063321278</c:v>
                </c:pt>
                <c:pt idx="11">
                  <c:v>2309.7622119942989</c:v>
                </c:pt>
                <c:pt idx="12">
                  <c:v>2782.3207578673928</c:v>
                </c:pt>
                <c:pt idx="13">
                  <c:v>3392.1018967306322</c:v>
                </c:pt>
                <c:pt idx="14">
                  <c:v>4015.1448323461086</c:v>
                </c:pt>
                <c:pt idx="15">
                  <c:v>4757.0492161792872</c:v>
                </c:pt>
                <c:pt idx="16">
                  <c:v>5426.7540784556186</c:v>
                </c:pt>
                <c:pt idx="17">
                  <c:v>5954.9258879925283</c:v>
                </c:pt>
                <c:pt idx="18">
                  <c:v>6725.8910971245796</c:v>
                </c:pt>
                <c:pt idx="19">
                  <c:v>7268.8544269343993</c:v>
                </c:pt>
                <c:pt idx="20">
                  <c:v>7395.7602471433092</c:v>
                </c:pt>
                <c:pt idx="21">
                  <c:v>8011.0383229838144</c:v>
                </c:pt>
                <c:pt idx="22">
                  <c:v>9173.4312003953273</c:v>
                </c:pt>
                <c:pt idx="23">
                  <c:v>10341.204525013256</c:v>
                </c:pt>
                <c:pt idx="24">
                  <c:v>11870.966834871042</c:v>
                </c:pt>
                <c:pt idx="25">
                  <c:v>12677.938845863891</c:v>
                </c:pt>
                <c:pt idx="26">
                  <c:v>13204.895427073743</c:v>
                </c:pt>
                <c:pt idx="27">
                  <c:v>13978.814362022251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39.472320083820023</c:v>
                </c:pt>
                <c:pt idx="27">
                  <c:v>116.02286207317007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8795.4295423424628</c:v>
                </c:pt>
                <c:pt idx="2">
                  <c:v>10645.502103870029</c:v>
                </c:pt>
                <c:pt idx="3">
                  <c:v>15564.915565232295</c:v>
                </c:pt>
                <c:pt idx="4">
                  <c:v>21785.862465296101</c:v>
                </c:pt>
                <c:pt idx="5">
                  <c:v>29830.896230603801</c:v>
                </c:pt>
                <c:pt idx="6">
                  <c:v>30163.297563550979</c:v>
                </c:pt>
                <c:pt idx="7">
                  <c:v>33598.824728251566</c:v>
                </c:pt>
                <c:pt idx="8">
                  <c:v>36950.499009588413</c:v>
                </c:pt>
                <c:pt idx="9">
                  <c:v>44272.370152247095</c:v>
                </c:pt>
                <c:pt idx="10">
                  <c:v>52136.271697352262</c:v>
                </c:pt>
                <c:pt idx="11">
                  <c:v>58215.334252931701</c:v>
                </c:pt>
                <c:pt idx="12">
                  <c:v>80103.724862573872</c:v>
                </c:pt>
                <c:pt idx="13">
                  <c:v>82631.494618305005</c:v>
                </c:pt>
                <c:pt idx="14">
                  <c:v>89524.416563009698</c:v>
                </c:pt>
                <c:pt idx="15">
                  <c:v>95326.610377979086</c:v>
                </c:pt>
                <c:pt idx="16">
                  <c:v>103811.06870478916</c:v>
                </c:pt>
                <c:pt idx="17">
                  <c:v>112031.4953866259</c:v>
                </c:pt>
                <c:pt idx="18">
                  <c:v>108356.06325926134</c:v>
                </c:pt>
                <c:pt idx="19">
                  <c:v>118435.38579929259</c:v>
                </c:pt>
                <c:pt idx="20">
                  <c:v>129058.94649776406</c:v>
                </c:pt>
                <c:pt idx="21">
                  <c:v>131788.59984522883</c:v>
                </c:pt>
                <c:pt idx="22">
                  <c:v>132826.2786283865</c:v>
                </c:pt>
                <c:pt idx="23">
                  <c:v>146636.11874480709</c:v>
                </c:pt>
                <c:pt idx="24">
                  <c:v>157219.20669891004</c:v>
                </c:pt>
                <c:pt idx="25">
                  <c:v>171513.8852226265</c:v>
                </c:pt>
                <c:pt idx="26">
                  <c:v>172180.79528235833</c:v>
                </c:pt>
                <c:pt idx="27">
                  <c:v>180220.42474229538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-834.44653043902144</c:v>
                </c:pt>
                <c:pt idx="2">
                  <c:v>850.01694110794415</c:v>
                </c:pt>
                <c:pt idx="3">
                  <c:v>1598.5630048772655</c:v>
                </c:pt>
                <c:pt idx="4">
                  <c:v>1601.9951935541685</c:v>
                </c:pt>
                <c:pt idx="5">
                  <c:v>3725.5477288997063</c:v>
                </c:pt>
                <c:pt idx="6">
                  <c:v>7150.8910247155545</c:v>
                </c:pt>
                <c:pt idx="7">
                  <c:v>8123.6122272657049</c:v>
                </c:pt>
                <c:pt idx="8">
                  <c:v>8019.4778351150053</c:v>
                </c:pt>
                <c:pt idx="9">
                  <c:v>5737.427448480481</c:v>
                </c:pt>
                <c:pt idx="10">
                  <c:v>7260.6543747726064</c:v>
                </c:pt>
                <c:pt idx="11">
                  <c:v>8904.6755144949639</c:v>
                </c:pt>
                <c:pt idx="12">
                  <c:v>12830.980595336343</c:v>
                </c:pt>
                <c:pt idx="13">
                  <c:v>16464.806089360798</c:v>
                </c:pt>
                <c:pt idx="14">
                  <c:v>21538.086637908527</c:v>
                </c:pt>
                <c:pt idx="15">
                  <c:v>20248.054248611108</c:v>
                </c:pt>
                <c:pt idx="16">
                  <c:v>24585.905188105913</c:v>
                </c:pt>
                <c:pt idx="17">
                  <c:v>26417.244256866543</c:v>
                </c:pt>
                <c:pt idx="18">
                  <c:v>31542.110777147973</c:v>
                </c:pt>
                <c:pt idx="19">
                  <c:v>35658.865257617203</c:v>
                </c:pt>
                <c:pt idx="20">
                  <c:v>36322.463594404449</c:v>
                </c:pt>
                <c:pt idx="21">
                  <c:v>40046.598378457973</c:v>
                </c:pt>
                <c:pt idx="22">
                  <c:v>48136.606327208639</c:v>
                </c:pt>
                <c:pt idx="23">
                  <c:v>59364.135251432119</c:v>
                </c:pt>
                <c:pt idx="24">
                  <c:v>70298.193298085462</c:v>
                </c:pt>
                <c:pt idx="25">
                  <c:v>99055.576688111425</c:v>
                </c:pt>
                <c:pt idx="26">
                  <c:v>112176.73900225654</c:v>
                </c:pt>
                <c:pt idx="27">
                  <c:v>118877.9466726098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2403.2752759000032</c:v>
                </c:pt>
                <c:pt idx="2">
                  <c:v>4722.435271300008</c:v>
                </c:pt>
                <c:pt idx="3">
                  <c:v>7118.0177689000047</c:v>
                </c:pt>
                <c:pt idx="4">
                  <c:v>9561.1501609999978</c:v>
                </c:pt>
                <c:pt idx="5">
                  <c:v>11722.895947699995</c:v>
                </c:pt>
                <c:pt idx="6">
                  <c:v>13558.538485800003</c:v>
                </c:pt>
                <c:pt idx="7">
                  <c:v>15386.3790372</c:v>
                </c:pt>
                <c:pt idx="8">
                  <c:v>17569.169080100008</c:v>
                </c:pt>
                <c:pt idx="9">
                  <c:v>19839.467814600001</c:v>
                </c:pt>
                <c:pt idx="10">
                  <c:v>22126.862135700001</c:v>
                </c:pt>
                <c:pt idx="11">
                  <c:v>24440.208930600005</c:v>
                </c:pt>
                <c:pt idx="12">
                  <c:v>26762.027528399994</c:v>
                </c:pt>
                <c:pt idx="13">
                  <c:v>28799.599657700004</c:v>
                </c:pt>
                <c:pt idx="14">
                  <c:v>30771.929715499995</c:v>
                </c:pt>
                <c:pt idx="15">
                  <c:v>32743.6058682</c:v>
                </c:pt>
                <c:pt idx="16">
                  <c:v>34787.228120299995</c:v>
                </c:pt>
                <c:pt idx="17">
                  <c:v>36494.8716308</c:v>
                </c:pt>
                <c:pt idx="18">
                  <c:v>38111.051519599998</c:v>
                </c:pt>
                <c:pt idx="19">
                  <c:v>39796.942690000003</c:v>
                </c:pt>
                <c:pt idx="20">
                  <c:v>41648.279993600001</c:v>
                </c:pt>
                <c:pt idx="21">
                  <c:v>43422.063030499987</c:v>
                </c:pt>
                <c:pt idx="22">
                  <c:v>45441.310158500004</c:v>
                </c:pt>
                <c:pt idx="23">
                  <c:v>47621.279576500012</c:v>
                </c:pt>
                <c:pt idx="24">
                  <c:v>49964.506547299992</c:v>
                </c:pt>
                <c:pt idx="25">
                  <c:v>52015.45030840001</c:v>
                </c:pt>
                <c:pt idx="26">
                  <c:v>54055.229865700014</c:v>
                </c:pt>
                <c:pt idx="27">
                  <c:v>54055.229865700014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72.357865471425384</c:v>
                </c:pt>
                <c:pt idx="1">
                  <c:v>407.89287248809734</c:v>
                </c:pt>
                <c:pt idx="2">
                  <c:v>750.46906795753341</c:v>
                </c:pt>
                <c:pt idx="3">
                  <c:v>1032.025213111029</c:v>
                </c:pt>
                <c:pt idx="4">
                  <c:v>1524.8269847283452</c:v>
                </c:pt>
                <c:pt idx="5">
                  <c:v>1906.1235590606793</c:v>
                </c:pt>
                <c:pt idx="6">
                  <c:v>2151.6788703513098</c:v>
                </c:pt>
                <c:pt idx="7">
                  <c:v>2368.2291658285608</c:v>
                </c:pt>
                <c:pt idx="8">
                  <c:v>2576.1106516006057</c:v>
                </c:pt>
                <c:pt idx="9">
                  <c:v>2815.4166229090838</c:v>
                </c:pt>
                <c:pt idx="10">
                  <c:v>3227.2365004244089</c:v>
                </c:pt>
                <c:pt idx="11">
                  <c:v>3679.0612325682459</c:v>
                </c:pt>
                <c:pt idx="12">
                  <c:v>4887.9583797719442</c:v>
                </c:pt>
                <c:pt idx="13">
                  <c:v>5381.0364299981329</c:v>
                </c:pt>
                <c:pt idx="14">
                  <c:v>6167.5579692925612</c:v>
                </c:pt>
                <c:pt idx="15">
                  <c:v>6610.3267131737639</c:v>
                </c:pt>
                <c:pt idx="16">
                  <c:v>6978.4041754163563</c:v>
                </c:pt>
                <c:pt idx="17">
                  <c:v>7587.0376101379406</c:v>
                </c:pt>
                <c:pt idx="18">
                  <c:v>7767.9930734215595</c:v>
                </c:pt>
                <c:pt idx="19">
                  <c:v>8715.3017698353469</c:v>
                </c:pt>
                <c:pt idx="20">
                  <c:v>9949.9307571761001</c:v>
                </c:pt>
                <c:pt idx="21">
                  <c:v>10249.719533463976</c:v>
                </c:pt>
                <c:pt idx="22">
                  <c:v>10988.597578469105</c:v>
                </c:pt>
                <c:pt idx="23">
                  <c:v>12363.330970462946</c:v>
                </c:pt>
                <c:pt idx="24">
                  <c:v>13798.665392588729</c:v>
                </c:pt>
                <c:pt idx="25">
                  <c:v>16217.105015992551</c:v>
                </c:pt>
                <c:pt idx="26">
                  <c:v>17629.408290493157</c:v>
                </c:pt>
                <c:pt idx="27">
                  <c:v>17802.450345029785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2726.9864120432489</c:v>
                </c:pt>
                <c:pt idx="1">
                  <c:v>2782.8798023672457</c:v>
                </c:pt>
                <c:pt idx="2">
                  <c:v>2922.2965009688623</c:v>
                </c:pt>
                <c:pt idx="3">
                  <c:v>3167.066488349205</c:v>
                </c:pt>
                <c:pt idx="4">
                  <c:v>2958.9545106101659</c:v>
                </c:pt>
                <c:pt idx="5">
                  <c:v>2806.7595719702099</c:v>
                </c:pt>
                <c:pt idx="6">
                  <c:v>2619.4030268789543</c:v>
                </c:pt>
                <c:pt idx="7">
                  <c:v>2869.3737498473065</c:v>
                </c:pt>
                <c:pt idx="8">
                  <c:v>2459.5433635389381</c:v>
                </c:pt>
                <c:pt idx="9">
                  <c:v>2499.2192096815388</c:v>
                </c:pt>
                <c:pt idx="10">
                  <c:v>2568.611541043018</c:v>
                </c:pt>
                <c:pt idx="11">
                  <c:v>2622.9904359892303</c:v>
                </c:pt>
                <c:pt idx="12">
                  <c:v>3200.4427731534215</c:v>
                </c:pt>
                <c:pt idx="13">
                  <c:v>2666.4950297102555</c:v>
                </c:pt>
                <c:pt idx="14">
                  <c:v>2851.6914125258486</c:v>
                </c:pt>
                <c:pt idx="15">
                  <c:v>2836.102058471467</c:v>
                </c:pt>
                <c:pt idx="16">
                  <c:v>2901.6851713442557</c:v>
                </c:pt>
                <c:pt idx="17">
                  <c:v>3118.1288571282948</c:v>
                </c:pt>
                <c:pt idx="18">
                  <c:v>2924.9877669199759</c:v>
                </c:pt>
                <c:pt idx="19">
                  <c:v>3266.4181193932372</c:v>
                </c:pt>
                <c:pt idx="20">
                  <c:v>3262.478463484043</c:v>
                </c:pt>
                <c:pt idx="21">
                  <c:v>3046.5531513504543</c:v>
                </c:pt>
                <c:pt idx="22">
                  <c:v>3107.7643058178373</c:v>
                </c:pt>
                <c:pt idx="23">
                  <c:v>3360.2070315930182</c:v>
                </c:pt>
                <c:pt idx="24">
                  <c:v>3581.1366853404911</c:v>
                </c:pt>
                <c:pt idx="25">
                  <c:v>4109.8371972896139</c:v>
                </c:pt>
                <c:pt idx="26">
                  <c:v>4290.4840992945155</c:v>
                </c:pt>
                <c:pt idx="27">
                  <c:v>4296.3805050346127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2100.3963996434659</c:v>
                </c:pt>
                <c:pt idx="1">
                  <c:v>1950.9065451310644</c:v>
                </c:pt>
                <c:pt idx="2">
                  <c:v>1873.6071612513392</c:v>
                </c:pt>
                <c:pt idx="3">
                  <c:v>1690.0551956737197</c:v>
                </c:pt>
                <c:pt idx="4">
                  <c:v>1687.3855874680551</c:v>
                </c:pt>
                <c:pt idx="5">
                  <c:v>1708.5554627943254</c:v>
                </c:pt>
                <c:pt idx="6">
                  <c:v>1678.0889784002079</c:v>
                </c:pt>
                <c:pt idx="7">
                  <c:v>1623.2159732283551</c:v>
                </c:pt>
                <c:pt idx="8">
                  <c:v>1695.5719029307356</c:v>
                </c:pt>
                <c:pt idx="9">
                  <c:v>1687.2793532882438</c:v>
                </c:pt>
                <c:pt idx="10">
                  <c:v>1719.2268278042206</c:v>
                </c:pt>
                <c:pt idx="11">
                  <c:v>1810.5719037742667</c:v>
                </c:pt>
                <c:pt idx="12">
                  <c:v>1329.4706038703575</c:v>
                </c:pt>
                <c:pt idx="13">
                  <c:v>1510.1138546479308</c:v>
                </c:pt>
                <c:pt idx="14">
                  <c:v>1393.7948591284651</c:v>
                </c:pt>
                <c:pt idx="15">
                  <c:v>1409.9982584492593</c:v>
                </c:pt>
                <c:pt idx="16">
                  <c:v>1159.2671478842187</c:v>
                </c:pt>
                <c:pt idx="17">
                  <c:v>1059.7950386589546</c:v>
                </c:pt>
                <c:pt idx="18">
                  <c:v>1284.1474047537376</c:v>
                </c:pt>
                <c:pt idx="19">
                  <c:v>1256.5606611750131</c:v>
                </c:pt>
                <c:pt idx="20">
                  <c:v>1343.5653340162937</c:v>
                </c:pt>
                <c:pt idx="21">
                  <c:v>1216.4220299629867</c:v>
                </c:pt>
                <c:pt idx="22">
                  <c:v>1323.3205703367744</c:v>
                </c:pt>
                <c:pt idx="23">
                  <c:v>1415.6653360554662</c:v>
                </c:pt>
                <c:pt idx="24">
                  <c:v>1387.6651968554627</c:v>
                </c:pt>
                <c:pt idx="25">
                  <c:v>1968.0449682214316</c:v>
                </c:pt>
                <c:pt idx="26">
                  <c:v>3364.5868801048464</c:v>
                </c:pt>
                <c:pt idx="27">
                  <c:v>2402.6259848370546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625.79665765685183</c:v>
                </c:pt>
                <c:pt idx="1">
                  <c:v>585.87338791897389</c:v>
                </c:pt>
                <c:pt idx="2">
                  <c:v>563.18217621210567</c:v>
                </c:pt>
                <c:pt idx="3">
                  <c:v>543.03131734409328</c:v>
                </c:pt>
                <c:pt idx="4">
                  <c:v>519.78778713287488</c:v>
                </c:pt>
                <c:pt idx="5">
                  <c:v>482.97485084880282</c:v>
                </c:pt>
                <c:pt idx="6">
                  <c:v>472.6251236312761</c:v>
                </c:pt>
                <c:pt idx="7">
                  <c:v>461.95270770391477</c:v>
                </c:pt>
                <c:pt idx="8">
                  <c:v>452.41319913839737</c:v>
                </c:pt>
                <c:pt idx="9">
                  <c:v>468.09655006322134</c:v>
                </c:pt>
                <c:pt idx="10">
                  <c:v>465.00636596082569</c:v>
                </c:pt>
                <c:pt idx="11">
                  <c:v>477.06720361481143</c:v>
                </c:pt>
                <c:pt idx="12">
                  <c:v>417.64943226034728</c:v>
                </c:pt>
                <c:pt idx="13">
                  <c:v>424.27154947090321</c:v>
                </c:pt>
                <c:pt idx="14">
                  <c:v>401.86267688965171</c:v>
                </c:pt>
                <c:pt idx="15">
                  <c:v>400.81588720734408</c:v>
                </c:pt>
                <c:pt idx="16">
                  <c:v>353.84647140197967</c:v>
                </c:pt>
                <c:pt idx="17">
                  <c:v>329.04838719991432</c:v>
                </c:pt>
                <c:pt idx="18">
                  <c:v>354.09420447123711</c:v>
                </c:pt>
                <c:pt idx="19">
                  <c:v>301.31275551765873</c:v>
                </c:pt>
                <c:pt idx="20">
                  <c:v>273.40157672963835</c:v>
                </c:pt>
                <c:pt idx="21">
                  <c:v>245.76804847332096</c:v>
                </c:pt>
                <c:pt idx="22">
                  <c:v>224.48198365242393</c:v>
                </c:pt>
                <c:pt idx="23">
                  <c:v>215.80948186912656</c:v>
                </c:pt>
                <c:pt idx="24">
                  <c:v>208.52421846424716</c:v>
                </c:pt>
                <c:pt idx="25">
                  <c:v>201.28460175196014</c:v>
                </c:pt>
                <c:pt idx="26">
                  <c:v>240.04740892672345</c:v>
                </c:pt>
                <c:pt idx="27">
                  <c:v>187.20756920050508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13.41751717977909</c:v>
                </c:pt>
                <c:pt idx="4">
                  <c:v>2.4167457476723997</c:v>
                </c:pt>
                <c:pt idx="5">
                  <c:v>1.3352421383909999E-2</c:v>
                </c:pt>
                <c:pt idx="6">
                  <c:v>0.51083600230128501</c:v>
                </c:pt>
                <c:pt idx="7">
                  <c:v>7.1884606020083091</c:v>
                </c:pt>
                <c:pt idx="8">
                  <c:v>0</c:v>
                </c:pt>
                <c:pt idx="9">
                  <c:v>1.2916676594689451</c:v>
                </c:pt>
                <c:pt idx="10">
                  <c:v>5.7656762191035655</c:v>
                </c:pt>
                <c:pt idx="11">
                  <c:v>13.909920144508556</c:v>
                </c:pt>
                <c:pt idx="12">
                  <c:v>18.088313158602226</c:v>
                </c:pt>
                <c:pt idx="13">
                  <c:v>2.2599701413650601</c:v>
                </c:pt>
                <c:pt idx="14">
                  <c:v>43.450504578355627</c:v>
                </c:pt>
                <c:pt idx="15">
                  <c:v>2.5913369498371148</c:v>
                </c:pt>
                <c:pt idx="16">
                  <c:v>1.11205163001097</c:v>
                </c:pt>
                <c:pt idx="17">
                  <c:v>0</c:v>
                </c:pt>
                <c:pt idx="18">
                  <c:v>6.4668094955789304</c:v>
                </c:pt>
                <c:pt idx="19">
                  <c:v>5.5125221842841956</c:v>
                </c:pt>
                <c:pt idx="20">
                  <c:v>6.4475430902631006</c:v>
                </c:pt>
                <c:pt idx="21">
                  <c:v>29.276457511506955</c:v>
                </c:pt>
                <c:pt idx="22">
                  <c:v>6.0588016849605797</c:v>
                </c:pt>
                <c:pt idx="23">
                  <c:v>13.107287642352459</c:v>
                </c:pt>
                <c:pt idx="24">
                  <c:v>30.22551923388772</c:v>
                </c:pt>
                <c:pt idx="25">
                  <c:v>8.5425465598057482</c:v>
                </c:pt>
                <c:pt idx="26">
                  <c:v>67.143827660609034</c:v>
                </c:pt>
                <c:pt idx="27">
                  <c:v>10.109959914000155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0.50918345866147041</c:v>
                </c:pt>
                <c:pt idx="3">
                  <c:v>36.487322009632265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1.9560556514444916</c:v>
                </c:pt>
                <c:pt idx="8">
                  <c:v>1.9614147080237916</c:v>
                </c:pt>
                <c:pt idx="9">
                  <c:v>2.0654078634956421</c:v>
                </c:pt>
                <c:pt idx="10">
                  <c:v>2.0833855601275162</c:v>
                </c:pt>
                <c:pt idx="11">
                  <c:v>3.9503856422869341</c:v>
                </c:pt>
                <c:pt idx="12">
                  <c:v>23.146234405036754</c:v>
                </c:pt>
                <c:pt idx="13">
                  <c:v>42.335887914128357</c:v>
                </c:pt>
                <c:pt idx="14">
                  <c:v>89.932730322627222</c:v>
                </c:pt>
                <c:pt idx="15">
                  <c:v>100.64687150716034</c:v>
                </c:pt>
                <c:pt idx="16">
                  <c:v>110.56754676318023</c:v>
                </c:pt>
                <c:pt idx="17">
                  <c:v>113.0759318397662</c:v>
                </c:pt>
                <c:pt idx="18">
                  <c:v>113.0759318397662</c:v>
                </c:pt>
                <c:pt idx="19">
                  <c:v>156.57251597047548</c:v>
                </c:pt>
                <c:pt idx="20">
                  <c:v>243.36500914453754</c:v>
                </c:pt>
                <c:pt idx="21">
                  <c:v>329.02401098695384</c:v>
                </c:pt>
                <c:pt idx="22">
                  <c:v>357.27667715314516</c:v>
                </c:pt>
                <c:pt idx="23">
                  <c:v>525.8006113408336</c:v>
                </c:pt>
                <c:pt idx="24">
                  <c:v>741.1637093553112</c:v>
                </c:pt>
                <c:pt idx="25">
                  <c:v>1001.2263847384563</c:v>
                </c:pt>
                <c:pt idx="26">
                  <c:v>1274.8580787455933</c:v>
                </c:pt>
                <c:pt idx="27">
                  <c:v>1330.0660399441908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192.3361385926041</c:v>
                </c:pt>
                <c:pt idx="5">
                  <c:v>192.3361385926041</c:v>
                </c:pt>
                <c:pt idx="6">
                  <c:v>192.3361385926041</c:v>
                </c:pt>
                <c:pt idx="7">
                  <c:v>339.85139605536978</c:v>
                </c:pt>
                <c:pt idx="8">
                  <c:v>339.85139605536978</c:v>
                </c:pt>
                <c:pt idx="9">
                  <c:v>423.41575070422107</c:v>
                </c:pt>
                <c:pt idx="10">
                  <c:v>423.41575070422107</c:v>
                </c:pt>
                <c:pt idx="11">
                  <c:v>423.41575070422107</c:v>
                </c:pt>
                <c:pt idx="12">
                  <c:v>680.53152951221568</c:v>
                </c:pt>
                <c:pt idx="13">
                  <c:v>767.06552651635673</c:v>
                </c:pt>
                <c:pt idx="14">
                  <c:v>767.06552651635673</c:v>
                </c:pt>
                <c:pt idx="15">
                  <c:v>1088.5465768390036</c:v>
                </c:pt>
                <c:pt idx="16">
                  <c:v>1088.5465768390036</c:v>
                </c:pt>
                <c:pt idx="17">
                  <c:v>1088.5465768390036</c:v>
                </c:pt>
                <c:pt idx="18">
                  <c:v>1088.5465768390036</c:v>
                </c:pt>
                <c:pt idx="19">
                  <c:v>1088.5465768390036</c:v>
                </c:pt>
                <c:pt idx="20">
                  <c:v>1088.5465768390036</c:v>
                </c:pt>
                <c:pt idx="21">
                  <c:v>1088.5465768390036</c:v>
                </c:pt>
                <c:pt idx="22">
                  <c:v>1088.5465768390036</c:v>
                </c:pt>
                <c:pt idx="23">
                  <c:v>1088.5465768390036</c:v>
                </c:pt>
                <c:pt idx="24">
                  <c:v>1088.5465768390036</c:v>
                </c:pt>
                <c:pt idx="25">
                  <c:v>1088.5465768390036</c:v>
                </c:pt>
                <c:pt idx="26">
                  <c:v>1088.5465768390036</c:v>
                </c:pt>
                <c:pt idx="27">
                  <c:v>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-1450</c:v>
                </c:pt>
                <c:pt idx="6">
                  <c:v>-1450</c:v>
                </c:pt>
                <c:pt idx="7">
                  <c:v>-2030</c:v>
                </c:pt>
                <c:pt idx="8">
                  <c:v>-2030</c:v>
                </c:pt>
                <c:pt idx="9">
                  <c:v>-2030</c:v>
                </c:pt>
                <c:pt idx="10">
                  <c:v>-2030</c:v>
                </c:pt>
                <c:pt idx="11">
                  <c:v>-2030</c:v>
                </c:pt>
                <c:pt idx="12">
                  <c:v>-2030</c:v>
                </c:pt>
                <c:pt idx="13">
                  <c:v>-2030</c:v>
                </c:pt>
                <c:pt idx="14">
                  <c:v>-2030</c:v>
                </c:pt>
                <c:pt idx="15">
                  <c:v>-2030</c:v>
                </c:pt>
                <c:pt idx="16">
                  <c:v>-2030</c:v>
                </c:pt>
                <c:pt idx="17">
                  <c:v>-2030</c:v>
                </c:pt>
                <c:pt idx="18">
                  <c:v>-2030</c:v>
                </c:pt>
                <c:pt idx="19">
                  <c:v>-2030</c:v>
                </c:pt>
                <c:pt idx="20">
                  <c:v>-3715</c:v>
                </c:pt>
                <c:pt idx="21">
                  <c:v>-3715</c:v>
                </c:pt>
                <c:pt idx="22">
                  <c:v>-3715</c:v>
                </c:pt>
                <c:pt idx="23">
                  <c:v>-3715</c:v>
                </c:pt>
                <c:pt idx="24">
                  <c:v>-3715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129.11356499999999</c:v>
                </c:pt>
                <c:pt idx="8">
                  <c:v>129.11356499999999</c:v>
                </c:pt>
                <c:pt idx="9">
                  <c:v>129.11356499999999</c:v>
                </c:pt>
                <c:pt idx="10">
                  <c:v>129.11356499999999</c:v>
                </c:pt>
                <c:pt idx="11">
                  <c:v>129.11356499999999</c:v>
                </c:pt>
                <c:pt idx="12">
                  <c:v>396.99474570000001</c:v>
                </c:pt>
                <c:pt idx="13">
                  <c:v>396.99474570000001</c:v>
                </c:pt>
                <c:pt idx="14">
                  <c:v>396.99474570000001</c:v>
                </c:pt>
                <c:pt idx="15">
                  <c:v>396.99474570000001</c:v>
                </c:pt>
                <c:pt idx="16">
                  <c:v>602.64008280000007</c:v>
                </c:pt>
                <c:pt idx="17">
                  <c:v>1032.58513255</c:v>
                </c:pt>
                <c:pt idx="18">
                  <c:v>1032.58513255</c:v>
                </c:pt>
                <c:pt idx="19">
                  <c:v>1935.3008141</c:v>
                </c:pt>
                <c:pt idx="20">
                  <c:v>6323.3689651999994</c:v>
                </c:pt>
                <c:pt idx="21">
                  <c:v>6323.3689651999994</c:v>
                </c:pt>
                <c:pt idx="22">
                  <c:v>6323.3689651999994</c:v>
                </c:pt>
                <c:pt idx="23">
                  <c:v>6323.3689651999994</c:v>
                </c:pt>
                <c:pt idx="24">
                  <c:v>8468.3055605999998</c:v>
                </c:pt>
                <c:pt idx="25">
                  <c:v>8690.2654273599983</c:v>
                </c:pt>
                <c:pt idx="26">
                  <c:v>10634.342194090001</c:v>
                </c:pt>
                <c:pt idx="27">
                  <c:v>12457.726337290002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10.71950563</c:v>
                </c:pt>
                <c:pt idx="10">
                  <c:v>49.652804570000001</c:v>
                </c:pt>
                <c:pt idx="11">
                  <c:v>467.44790494</c:v>
                </c:pt>
                <c:pt idx="12">
                  <c:v>467.44790494</c:v>
                </c:pt>
                <c:pt idx="13">
                  <c:v>568.10661023</c:v>
                </c:pt>
                <c:pt idx="14">
                  <c:v>993.94947387000002</c:v>
                </c:pt>
                <c:pt idx="15">
                  <c:v>993.94947387000002</c:v>
                </c:pt>
                <c:pt idx="16">
                  <c:v>1528.8132307400001</c:v>
                </c:pt>
                <c:pt idx="17">
                  <c:v>1793.10993336</c:v>
                </c:pt>
                <c:pt idx="18">
                  <c:v>1793.10993336</c:v>
                </c:pt>
                <c:pt idx="19">
                  <c:v>1996.843183</c:v>
                </c:pt>
                <c:pt idx="20">
                  <c:v>2333.4100544600001</c:v>
                </c:pt>
                <c:pt idx="21">
                  <c:v>2390.3108105199999</c:v>
                </c:pt>
                <c:pt idx="22">
                  <c:v>3559.32795661</c:v>
                </c:pt>
                <c:pt idx="23">
                  <c:v>4663.6098461199999</c:v>
                </c:pt>
                <c:pt idx="24">
                  <c:v>5467.1000241500005</c:v>
                </c:pt>
                <c:pt idx="25">
                  <c:v>6008.3816121100008</c:v>
                </c:pt>
                <c:pt idx="26">
                  <c:v>6094.6322978500002</c:v>
                </c:pt>
                <c:pt idx="27">
                  <c:v>6549.8527122800006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2250</c:v>
                </c:pt>
                <c:pt idx="6">
                  <c:v>2250</c:v>
                </c:pt>
                <c:pt idx="7">
                  <c:v>2250</c:v>
                </c:pt>
                <c:pt idx="8">
                  <c:v>2250</c:v>
                </c:pt>
                <c:pt idx="9">
                  <c:v>2250</c:v>
                </c:pt>
                <c:pt idx="10">
                  <c:v>2290.5192774100001</c:v>
                </c:pt>
                <c:pt idx="11">
                  <c:v>2290.5192774100001</c:v>
                </c:pt>
                <c:pt idx="12">
                  <c:v>3632.3228692600001</c:v>
                </c:pt>
                <c:pt idx="13">
                  <c:v>3848.3078405199999</c:v>
                </c:pt>
                <c:pt idx="14">
                  <c:v>4273.4508139999998</c:v>
                </c:pt>
                <c:pt idx="15">
                  <c:v>4336.6137643299999</c:v>
                </c:pt>
                <c:pt idx="16">
                  <c:v>5160.5773777300001</c:v>
                </c:pt>
                <c:pt idx="17">
                  <c:v>5856.1036398999995</c:v>
                </c:pt>
                <c:pt idx="18">
                  <c:v>5856.1036398999995</c:v>
                </c:pt>
                <c:pt idx="19">
                  <c:v>5856.1036398999995</c:v>
                </c:pt>
                <c:pt idx="20">
                  <c:v>5856.1036398999995</c:v>
                </c:pt>
                <c:pt idx="21">
                  <c:v>5856.1036398999995</c:v>
                </c:pt>
                <c:pt idx="22">
                  <c:v>5856.1036398999995</c:v>
                </c:pt>
                <c:pt idx="23">
                  <c:v>6106.3196697799995</c:v>
                </c:pt>
                <c:pt idx="24">
                  <c:v>6280.7645679400002</c:v>
                </c:pt>
                <c:pt idx="25">
                  <c:v>8994.1693458299997</c:v>
                </c:pt>
                <c:pt idx="26">
                  <c:v>10670.967084870001</c:v>
                </c:pt>
                <c:pt idx="27">
                  <c:v>11890.584693700001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410.80764084999998</c:v>
                </c:pt>
                <c:pt idx="6">
                  <c:v>410.80764084999998</c:v>
                </c:pt>
                <c:pt idx="7">
                  <c:v>878.89684926999996</c:v>
                </c:pt>
                <c:pt idx="8">
                  <c:v>1113.7876747099999</c:v>
                </c:pt>
                <c:pt idx="9">
                  <c:v>1114.8876747100001</c:v>
                </c:pt>
                <c:pt idx="10">
                  <c:v>1114.8876747100001</c:v>
                </c:pt>
                <c:pt idx="11">
                  <c:v>1218.0088585599999</c:v>
                </c:pt>
                <c:pt idx="12">
                  <c:v>1533.0614208100001</c:v>
                </c:pt>
                <c:pt idx="13">
                  <c:v>1533.0614208100001</c:v>
                </c:pt>
                <c:pt idx="14">
                  <c:v>1533.0614208100001</c:v>
                </c:pt>
                <c:pt idx="15">
                  <c:v>1534.16142081</c:v>
                </c:pt>
                <c:pt idx="16">
                  <c:v>1534.16142081</c:v>
                </c:pt>
                <c:pt idx="17">
                  <c:v>1534.16142081</c:v>
                </c:pt>
                <c:pt idx="18">
                  <c:v>1534.16142081</c:v>
                </c:pt>
                <c:pt idx="19">
                  <c:v>1534.16142081</c:v>
                </c:pt>
                <c:pt idx="20">
                  <c:v>1535.2614208099999</c:v>
                </c:pt>
                <c:pt idx="21">
                  <c:v>1537.3614208099998</c:v>
                </c:pt>
                <c:pt idx="22">
                  <c:v>1538.4614208100002</c:v>
                </c:pt>
                <c:pt idx="23">
                  <c:v>1538.4614208100002</c:v>
                </c:pt>
                <c:pt idx="24">
                  <c:v>1539.5614208100001</c:v>
                </c:pt>
                <c:pt idx="25">
                  <c:v>1539.5614208100001</c:v>
                </c:pt>
                <c:pt idx="26">
                  <c:v>1539.5614208100001</c:v>
                </c:pt>
                <c:pt idx="27">
                  <c:v>1539.5614208100001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30.859009479206787</c:v>
                </c:pt>
                <c:pt idx="1">
                  <c:v>63.804478678098434</c:v>
                </c:pt>
                <c:pt idx="2">
                  <c:v>97.950803962344196</c:v>
                </c:pt>
                <c:pt idx="3">
                  <c:v>132.08640612487619</c:v>
                </c:pt>
                <c:pt idx="4">
                  <c:v>170.36019575900659</c:v>
                </c:pt>
                <c:pt idx="5">
                  <c:v>213.75898910861326</c:v>
                </c:pt>
                <c:pt idx="6">
                  <c:v>261.54038468868987</c:v>
                </c:pt>
                <c:pt idx="7">
                  <c:v>304.83217476346289</c:v>
                </c:pt>
                <c:pt idx="8">
                  <c:v>348.3730027361633</c:v>
                </c:pt>
                <c:pt idx="9">
                  <c:v>575.25679334427878</c:v>
                </c:pt>
                <c:pt idx="10">
                  <c:v>864.00353476232908</c:v>
                </c:pt>
                <c:pt idx="11">
                  <c:v>1049.0279055092954</c:v>
                </c:pt>
                <c:pt idx="12">
                  <c:v>1244.3606226602046</c:v>
                </c:pt>
                <c:pt idx="13">
                  <c:v>1376.9186430237983</c:v>
                </c:pt>
                <c:pt idx="14">
                  <c:v>1456.8607130804821</c:v>
                </c:pt>
                <c:pt idx="15">
                  <c:v>1529.5713794671053</c:v>
                </c:pt>
                <c:pt idx="16">
                  <c:v>1604.1501153506567</c:v>
                </c:pt>
                <c:pt idx="17">
                  <c:v>1670.8634910997866</c:v>
                </c:pt>
                <c:pt idx="18">
                  <c:v>1745.1306274184585</c:v>
                </c:pt>
                <c:pt idx="19">
                  <c:v>1805.0743971076413</c:v>
                </c:pt>
                <c:pt idx="20">
                  <c:v>1863.5422622536698</c:v>
                </c:pt>
                <c:pt idx="21">
                  <c:v>1941.4887360324085</c:v>
                </c:pt>
                <c:pt idx="22">
                  <c:v>2020.1325528776069</c:v>
                </c:pt>
                <c:pt idx="23">
                  <c:v>2094.4106085924254</c:v>
                </c:pt>
                <c:pt idx="24">
                  <c:v>2234.5246979369686</c:v>
                </c:pt>
                <c:pt idx="25">
                  <c:v>2375.1205907543617</c:v>
                </c:pt>
                <c:pt idx="26">
                  <c:v>2546.4566247621074</c:v>
                </c:pt>
                <c:pt idx="27">
                  <c:v>2743.2733427750113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88.641999999999996</c:v>
                </c:pt>
                <c:pt idx="1">
                  <c:v>174.863</c:v>
                </c:pt>
                <c:pt idx="2">
                  <c:v>282.32200001000001</c:v>
                </c:pt>
                <c:pt idx="3">
                  <c:v>440.39100000000002</c:v>
                </c:pt>
                <c:pt idx="4">
                  <c:v>635.38500001</c:v>
                </c:pt>
                <c:pt idx="5">
                  <c:v>855.79200000000003</c:v>
                </c:pt>
                <c:pt idx="6">
                  <c:v>1148.65500002</c:v>
                </c:pt>
                <c:pt idx="7">
                  <c:v>1428.3745248700002</c:v>
                </c:pt>
                <c:pt idx="8">
                  <c:v>1858.0884637600002</c:v>
                </c:pt>
                <c:pt idx="9">
                  <c:v>2358.44157821</c:v>
                </c:pt>
                <c:pt idx="10">
                  <c:v>2935.1969022600001</c:v>
                </c:pt>
                <c:pt idx="11">
                  <c:v>3591.4225447899994</c:v>
                </c:pt>
                <c:pt idx="12">
                  <c:v>4312.26760371</c:v>
                </c:pt>
                <c:pt idx="13">
                  <c:v>5087.4487440599996</c:v>
                </c:pt>
                <c:pt idx="14">
                  <c:v>5932.2531986900003</c:v>
                </c:pt>
                <c:pt idx="15">
                  <c:v>6834.6082567500007</c:v>
                </c:pt>
                <c:pt idx="16">
                  <c:v>7722.9834434700015</c:v>
                </c:pt>
                <c:pt idx="17">
                  <c:v>8614.480289500003</c:v>
                </c:pt>
                <c:pt idx="18">
                  <c:v>9543.316277670001</c:v>
                </c:pt>
                <c:pt idx="19">
                  <c:v>10496.438966750002</c:v>
                </c:pt>
                <c:pt idx="20">
                  <c:v>11454.224004180001</c:v>
                </c:pt>
                <c:pt idx="21">
                  <c:v>12407.359741620001</c:v>
                </c:pt>
                <c:pt idx="22">
                  <c:v>13374.784747560003</c:v>
                </c:pt>
                <c:pt idx="23">
                  <c:v>14354.358727410001</c:v>
                </c:pt>
                <c:pt idx="24">
                  <c:v>15368.958401010001</c:v>
                </c:pt>
                <c:pt idx="25">
                  <c:v>16400.613761850003</c:v>
                </c:pt>
                <c:pt idx="26">
                  <c:v>17475.843630270003</c:v>
                </c:pt>
                <c:pt idx="27">
                  <c:v>17709.490994320004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</c:v>
                </c:pt>
                <c:pt idx="23">
                  <c:v>-600</c:v>
                </c:pt>
                <c:pt idx="24">
                  <c:v>-1525</c:v>
                </c:pt>
                <c:pt idx="25">
                  <c:v>-1525</c:v>
                </c:pt>
                <c:pt idx="26">
                  <c:v>-1525</c:v>
                </c:pt>
                <c:pt idx="27">
                  <c:v>-1525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-5.4999999999999893</c:v>
                </c:pt>
                <c:pt idx="21">
                  <c:v>-6.5999999999999872</c:v>
                </c:pt>
                <c:pt idx="22">
                  <c:v>-8.6999999999999869</c:v>
                </c:pt>
                <c:pt idx="23">
                  <c:v>-9.7999999999999847</c:v>
                </c:pt>
                <c:pt idx="24">
                  <c:v>-9.7999999999999847</c:v>
                </c:pt>
                <c:pt idx="25">
                  <c:v>-151.50764085</c:v>
                </c:pt>
                <c:pt idx="26">
                  <c:v>-151.50764085</c:v>
                </c:pt>
                <c:pt idx="27">
                  <c:v>-369.59684927000001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77869.455497824005</c:v>
                </c:pt>
                <c:pt idx="1">
                  <c:v>54006.879398852929</c:v>
                </c:pt>
                <c:pt idx="2">
                  <c:v>22541.528810894873</c:v>
                </c:pt>
                <c:pt idx="3">
                  <c:v>8633.6830722823943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34661.764191715636</c:v>
                </c:pt>
                <c:pt idx="1">
                  <c:v>20051.858429867047</c:v>
                </c:pt>
                <c:pt idx="2">
                  <c:v>17518.292736618223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1496.3352840400185</c:v>
                </c:pt>
                <c:pt idx="1">
                  <c:v>1973.5741909263229</c:v>
                </c:pt>
                <c:pt idx="2">
                  <c:v>3891.6271023546265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60.86975381481998</c:v>
                </c:pt>
                <c:pt idx="1">
                  <c:v>166.37739381187504</c:v>
                </c:pt>
                <c:pt idx="2">
                  <c:v>2516.1101698718148</c:v>
                </c:pt>
                <c:pt idx="3">
                  <c:v>19587.619037997742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15393.05885500556</c:v>
                </c:pt>
                <c:pt idx="1">
                  <c:v>14924.932904531499</c:v>
                </c:pt>
                <c:pt idx="2">
                  <c:v>13399.43395220033</c:v>
                </c:pt>
                <c:pt idx="3">
                  <c:v>11179.63070115339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1575.3410201656811</c:v>
                </c:pt>
                <c:pt idx="1">
                  <c:v>7695.5353273974788</c:v>
                </c:pt>
                <c:pt idx="2">
                  <c:v>19440.243700954183</c:v>
                </c:pt>
                <c:pt idx="3">
                  <c:v>38434.172593843788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0.245596888535</c:v>
                </c:pt>
                <c:pt idx="2">
                  <c:v>0</c:v>
                </c:pt>
                <c:pt idx="3">
                  <c:v>33.699866380004998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95.113798569019878</c:v>
                </c:pt>
                <c:pt idx="1">
                  <c:v>965.98504015805906</c:v>
                </c:pt>
                <c:pt idx="2">
                  <c:v>6050.0396865615485</c:v>
                </c:pt>
                <c:pt idx="3">
                  <c:v>14073.928160591271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295.94691677451397</c:v>
                </c:pt>
                <c:pt idx="1">
                  <c:v>1196.4564042716568</c:v>
                </c:pt>
                <c:pt idx="2">
                  <c:v>3491.6339317451138</c:v>
                </c:pt>
                <c:pt idx="3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116.02286207317007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30238.405687590042</c:v>
                </c:pt>
                <c:pt idx="1">
                  <c:v>63837.230415841608</c:v>
                </c:pt>
                <c:pt idx="2">
                  <c:v>142269.90107421594</c:v>
                </c:pt>
                <c:pt idx="3">
                  <c:v>210458.83042988542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15544.352726024023</c:v>
                </c:pt>
                <c:pt idx="1">
                  <c:v>23667.964953289727</c:v>
                </c:pt>
                <c:pt idx="2">
                  <c:v>41961.596982890565</c:v>
                </c:pt>
                <c:pt idx="3">
                  <c:v>134422.29939863383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25819.915416199998</c:v>
                </c:pt>
                <c:pt idx="1">
                  <c:v>41206.294453399998</c:v>
                </c:pt>
                <c:pt idx="2">
                  <c:v>62314.787046999998</c:v>
                </c:pt>
                <c:pt idx="3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1953.10993336</c:v>
                </c:pt>
                <c:pt idx="3">
                  <c:v>6709.8527122800006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2900</c:v>
                </c:pt>
                <c:pt idx="2">
                  <c:v>6506.1036398999995</c:v>
                </c:pt>
                <c:pt idx="3">
                  <c:v>11015.584693700001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1357.2568492700002</c:v>
                </c:pt>
                <c:pt idx="2">
                  <c:v>2009.2214208099999</c:v>
                </c:pt>
                <c:pt idx="3">
                  <c:v>1650.5245715400001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147.50499999000002</c:v>
                </c:pt>
                <c:pt idx="1">
                  <c:v>1487.2375248600003</c:v>
                </c:pt>
                <c:pt idx="2">
                  <c:v>8673.3432894899997</c:v>
                </c:pt>
                <c:pt idx="3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917.14650000000006</c:v>
                </c:pt>
                <c:pt idx="1">
                  <c:v>3609.2434999999996</c:v>
                </c:pt>
                <c:pt idx="2">
                  <c:v>10166.712499999998</c:v>
                </c:pt>
                <c:pt idx="3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10562.412160229105</c:v>
                </c:pt>
                <c:pt idx="1">
                  <c:v>11439.988847050647</c:v>
                </c:pt>
                <c:pt idx="2">
                  <c:v>12654.705848462463</c:v>
                </c:pt>
                <c:pt idx="3">
                  <c:v>14244.794447261829</c:v>
                </c:pt>
                <c:pt idx="4">
                  <c:v>14677.673669038712</c:v>
                </c:pt>
                <c:pt idx="5">
                  <c:v>11685.595727165892</c:v>
                </c:pt>
                <c:pt idx="6">
                  <c:v>11265.477916593456</c:v>
                </c:pt>
                <c:pt idx="7">
                  <c:v>9184.6896416724303</c:v>
                </c:pt>
                <c:pt idx="8">
                  <c:v>9330.6856226920136</c:v>
                </c:pt>
                <c:pt idx="9">
                  <c:v>8640.1055169409246</c:v>
                </c:pt>
                <c:pt idx="10">
                  <c:v>9365.3919825940102</c:v>
                </c:pt>
                <c:pt idx="11">
                  <c:v>8436.9921350534605</c:v>
                </c:pt>
                <c:pt idx="12">
                  <c:v>13707.762921029593</c:v>
                </c:pt>
                <c:pt idx="13">
                  <c:v>12749.627657183202</c:v>
                </c:pt>
                <c:pt idx="14">
                  <c:v>12972.669906752701</c:v>
                </c:pt>
                <c:pt idx="15">
                  <c:v>13886.974220551649</c:v>
                </c:pt>
                <c:pt idx="16">
                  <c:v>12373.524678028243</c:v>
                </c:pt>
                <c:pt idx="17">
                  <c:v>15241.251364172265</c:v>
                </c:pt>
                <c:pt idx="18">
                  <c:v>16392.936268308378</c:v>
                </c:pt>
                <c:pt idx="19">
                  <c:v>16194.680783611646</c:v>
                </c:pt>
                <c:pt idx="20">
                  <c:v>15992.504841689257</c:v>
                </c:pt>
                <c:pt idx="21">
                  <c:v>16234.902628581407</c:v>
                </c:pt>
                <c:pt idx="22">
                  <c:v>13961.402338972963</c:v>
                </c:pt>
                <c:pt idx="23">
                  <c:v>16523.637024713258</c:v>
                </c:pt>
                <c:pt idx="24">
                  <c:v>16935.952886602816</c:v>
                </c:pt>
                <c:pt idx="25">
                  <c:v>14030.743557113579</c:v>
                </c:pt>
                <c:pt idx="26">
                  <c:v>13292.207390805881</c:v>
                </c:pt>
                <c:pt idx="27">
                  <c:v>13929.737058501705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-800.05799572905516</c:v>
                </c:pt>
                <c:pt idx="1">
                  <c:v>-1199.8254932186946</c:v>
                </c:pt>
                <c:pt idx="2">
                  <c:v>-3462.669420486593</c:v>
                </c:pt>
                <c:pt idx="3">
                  <c:v>-2098.321047305034</c:v>
                </c:pt>
                <c:pt idx="4">
                  <c:v>-2858.9517664504492</c:v>
                </c:pt>
                <c:pt idx="5">
                  <c:v>-3469.1050017384491</c:v>
                </c:pt>
                <c:pt idx="6">
                  <c:v>-4121.202656109841</c:v>
                </c:pt>
                <c:pt idx="7">
                  <c:v>-4746.5639823860702</c:v>
                </c:pt>
                <c:pt idx="8">
                  <c:v>-4525.9098239405657</c:v>
                </c:pt>
                <c:pt idx="9">
                  <c:v>-4680.1583501523983</c:v>
                </c:pt>
                <c:pt idx="10">
                  <c:v>-4388.4263554856161</c:v>
                </c:pt>
                <c:pt idx="11">
                  <c:v>-6139.2311300425463</c:v>
                </c:pt>
                <c:pt idx="12">
                  <c:v>-3364.6767742993279</c:v>
                </c:pt>
                <c:pt idx="13">
                  <c:v>-5799.2791392057397</c:v>
                </c:pt>
                <c:pt idx="14">
                  <c:v>-5158.077346010944</c:v>
                </c:pt>
                <c:pt idx="15">
                  <c:v>-11081.058060237279</c:v>
                </c:pt>
                <c:pt idx="16">
                  <c:v>-12145.12260986699</c:v>
                </c:pt>
                <c:pt idx="17">
                  <c:v>-9446.8266519351237</c:v>
                </c:pt>
                <c:pt idx="18">
                  <c:v>-9144.7251521191392</c:v>
                </c:pt>
                <c:pt idx="19">
                  <c:v>-10706.831064783199</c:v>
                </c:pt>
                <c:pt idx="20">
                  <c:v>-12268.881261418917</c:v>
                </c:pt>
                <c:pt idx="21">
                  <c:v>-11885.97418652249</c:v>
                </c:pt>
                <c:pt idx="22">
                  <c:v>-14417.137058059598</c:v>
                </c:pt>
                <c:pt idx="23">
                  <c:v>-12709.727953306336</c:v>
                </c:pt>
                <c:pt idx="24">
                  <c:v>-14000.215476129153</c:v>
                </c:pt>
                <c:pt idx="25">
                  <c:v>-17328.383006923257</c:v>
                </c:pt>
                <c:pt idx="26">
                  <c:v>-18317.351746920351</c:v>
                </c:pt>
                <c:pt idx="27">
                  <c:v>-18546.85406736788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9762.3541645000496</c:v>
                </c:pt>
                <c:pt idx="1">
                  <c:v>10240.163353831951</c:v>
                </c:pt>
                <c:pt idx="2">
                  <c:v>9192.0364279758705</c:v>
                </c:pt>
                <c:pt idx="3">
                  <c:v>12146.473399956794</c:v>
                </c:pt>
                <c:pt idx="4">
                  <c:v>11818.721902588262</c:v>
                </c:pt>
                <c:pt idx="5">
                  <c:v>8216.4907254274422</c:v>
                </c:pt>
                <c:pt idx="6">
                  <c:v>7144.2752604836151</c:v>
                </c:pt>
                <c:pt idx="7">
                  <c:v>4438.1256592863601</c:v>
                </c:pt>
                <c:pt idx="8">
                  <c:v>4804.7757987514478</c:v>
                </c:pt>
                <c:pt idx="9">
                  <c:v>3959.9471667885264</c:v>
                </c:pt>
                <c:pt idx="10">
                  <c:v>4976.9656271083941</c:v>
                </c:pt>
                <c:pt idx="11">
                  <c:v>2297.7610050109142</c:v>
                </c:pt>
                <c:pt idx="12">
                  <c:v>10343.086146730264</c:v>
                </c:pt>
                <c:pt idx="13">
                  <c:v>6950.3485179774625</c:v>
                </c:pt>
                <c:pt idx="14">
                  <c:v>7814.5925607417566</c:v>
                </c:pt>
                <c:pt idx="15">
                  <c:v>2805.9161603143693</c:v>
                </c:pt>
                <c:pt idx="16">
                  <c:v>228.40206816125283</c:v>
                </c:pt>
                <c:pt idx="17">
                  <c:v>5794.4247122371416</c:v>
                </c:pt>
                <c:pt idx="18">
                  <c:v>7248.211116189239</c:v>
                </c:pt>
                <c:pt idx="19">
                  <c:v>5487.8497188284473</c:v>
                </c:pt>
                <c:pt idx="20">
                  <c:v>3723.6235802703395</c:v>
                </c:pt>
                <c:pt idx="21">
                  <c:v>4348.9284420589174</c:v>
                </c:pt>
                <c:pt idx="22">
                  <c:v>-455.73471908663487</c:v>
                </c:pt>
                <c:pt idx="23">
                  <c:v>3813.9090714069225</c:v>
                </c:pt>
                <c:pt idx="24">
                  <c:v>2935.7374104736627</c:v>
                </c:pt>
                <c:pt idx="25">
                  <c:v>-3297.6394498096779</c:v>
                </c:pt>
                <c:pt idx="26">
                  <c:v>-5025.1443561144697</c:v>
                </c:pt>
                <c:pt idx="27">
                  <c:v>-4617.1170088661747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110.02441489274153</c:v>
                </c:pt>
                <c:pt idx="1">
                  <c:v>101.06627466648706</c:v>
                </c:pt>
                <c:pt idx="2">
                  <c:v>101.36713936979717</c:v>
                </c:pt>
                <c:pt idx="3">
                  <c:v>96.72512614805774</c:v>
                </c:pt>
                <c:pt idx="4">
                  <c:v>91.29483104811996</c:v>
                </c:pt>
                <c:pt idx="5">
                  <c:v>78.927815711087632</c:v>
                </c:pt>
                <c:pt idx="6">
                  <c:v>77.761062473685882</c:v>
                </c:pt>
                <c:pt idx="7">
                  <c:v>70.974852839730787</c:v>
                </c:pt>
                <c:pt idx="8">
                  <c:v>73.096866778144289</c:v>
                </c:pt>
                <c:pt idx="9">
                  <c:v>72.738036348297257</c:v>
                </c:pt>
                <c:pt idx="10">
                  <c:v>73.425792632173923</c:v>
                </c:pt>
                <c:pt idx="11">
                  <c:v>73.927238315907871</c:v>
                </c:pt>
                <c:pt idx="12">
                  <c:v>55.339285348190224</c:v>
                </c:pt>
                <c:pt idx="13">
                  <c:v>57.968494196355898</c:v>
                </c:pt>
                <c:pt idx="14">
                  <c:v>53.066334512938582</c:v>
                </c:pt>
                <c:pt idx="15">
                  <c:v>52.068404265372777</c:v>
                </c:pt>
                <c:pt idx="16">
                  <c:v>48.116128036945717</c:v>
                </c:pt>
                <c:pt idx="17">
                  <c:v>42.374612186379274</c:v>
                </c:pt>
                <c:pt idx="18">
                  <c:v>44.505778781394966</c:v>
                </c:pt>
                <c:pt idx="19">
                  <c:v>37.90376489821837</c:v>
                </c:pt>
                <c:pt idx="20">
                  <c:v>27.15529198935042</c:v>
                </c:pt>
                <c:pt idx="21">
                  <c:v>23.407225573244048</c:v>
                </c:pt>
                <c:pt idx="22">
                  <c:v>22.770080820829623</c:v>
                </c:pt>
                <c:pt idx="23">
                  <c:v>21.724617472453573</c:v>
                </c:pt>
                <c:pt idx="24">
                  <c:v>21.248194842404754</c:v>
                </c:pt>
                <c:pt idx="25">
                  <c:v>17.114140795090186</c:v>
                </c:pt>
                <c:pt idx="26">
                  <c:v>23.988736574403319</c:v>
                </c:pt>
                <c:pt idx="27">
                  <c:v>18.658215075540642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110.05768831835273</c:v>
                </c:pt>
                <c:pt idx="1">
                  <c:v>101.07194146098603</c:v>
                </c:pt>
                <c:pt idx="2">
                  <c:v>101.12418319101155</c:v>
                </c:pt>
                <c:pt idx="3">
                  <c:v>96.294612015919483</c:v>
                </c:pt>
                <c:pt idx="4">
                  <c:v>92.346153186195323</c:v>
                </c:pt>
                <c:pt idx="5">
                  <c:v>80.241581621562617</c:v>
                </c:pt>
                <c:pt idx="6">
                  <c:v>78.74613612373571</c:v>
                </c:pt>
                <c:pt idx="7">
                  <c:v>58.318790886715675</c:v>
                </c:pt>
                <c:pt idx="8">
                  <c:v>58.194597760882054</c:v>
                </c:pt>
                <c:pt idx="9">
                  <c:v>59.926055733184128</c:v>
                </c:pt>
                <c:pt idx="10">
                  <c:v>57.959590900752495</c:v>
                </c:pt>
                <c:pt idx="11">
                  <c:v>59.661299301046967</c:v>
                </c:pt>
                <c:pt idx="12">
                  <c:v>45.236425515524623</c:v>
                </c:pt>
                <c:pt idx="13">
                  <c:v>46.443625093665055</c:v>
                </c:pt>
                <c:pt idx="14">
                  <c:v>47.380648580842603</c:v>
                </c:pt>
                <c:pt idx="15">
                  <c:v>49.400337656415843</c:v>
                </c:pt>
                <c:pt idx="16">
                  <c:v>46.199822795072258</c:v>
                </c:pt>
                <c:pt idx="17">
                  <c:v>38.663089731502261</c:v>
                </c:pt>
                <c:pt idx="18">
                  <c:v>40.007664194085734</c:v>
                </c:pt>
                <c:pt idx="19">
                  <c:v>38.190338759363136</c:v>
                </c:pt>
                <c:pt idx="20">
                  <c:v>37.040479596545133</c:v>
                </c:pt>
                <c:pt idx="21">
                  <c:v>34.799346490693395</c:v>
                </c:pt>
                <c:pt idx="22">
                  <c:v>26.680611792000946</c:v>
                </c:pt>
                <c:pt idx="23">
                  <c:v>33.1166778269654</c:v>
                </c:pt>
                <c:pt idx="24">
                  <c:v>34.352689668104794</c:v>
                </c:pt>
                <c:pt idx="25">
                  <c:v>39.999999999999943</c:v>
                </c:pt>
                <c:pt idx="26">
                  <c:v>39.999999999999993</c:v>
                </c:pt>
                <c:pt idx="27">
                  <c:v>40.000000000000114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15.013747017152724</c:v>
                </c:pt>
                <c:pt idx="3">
                  <c:v>46.4534936511768</c:v>
                </c:pt>
                <c:pt idx="4">
                  <c:v>58.100327774479055</c:v>
                </c:pt>
                <c:pt idx="5">
                  <c:v>100.20589752070256</c:v>
                </c:pt>
                <c:pt idx="6">
                  <c:v>123.57150460438197</c:v>
                </c:pt>
                <c:pt idx="7">
                  <c:v>1042.9514080665042</c:v>
                </c:pt>
                <c:pt idx="8">
                  <c:v>1125.1232135150758</c:v>
                </c:pt>
                <c:pt idx="9">
                  <c:v>1219.2619812216344</c:v>
                </c:pt>
                <c:pt idx="10">
                  <c:v>1392.7204882830003</c:v>
                </c:pt>
                <c:pt idx="11">
                  <c:v>1307.9866905546407</c:v>
                </c:pt>
                <c:pt idx="12">
                  <c:v>1457.0662690234528</c:v>
                </c:pt>
                <c:pt idx="13">
                  <c:v>1724.6427895399611</c:v>
                </c:pt>
                <c:pt idx="14">
                  <c:v>1304.060787489037</c:v>
                </c:pt>
                <c:pt idx="15">
                  <c:v>1223.6344944015686</c:v>
                </c:pt>
                <c:pt idx="16">
                  <c:v>1480.5256239446587</c:v>
                </c:pt>
                <c:pt idx="17">
                  <c:v>1472.1438679700559</c:v>
                </c:pt>
                <c:pt idx="18">
                  <c:v>1579.7446785676004</c:v>
                </c:pt>
                <c:pt idx="19">
                  <c:v>1163.4801299682613</c:v>
                </c:pt>
                <c:pt idx="20">
                  <c:v>1122.4068251545616</c:v>
                </c:pt>
                <c:pt idx="21">
                  <c:v>996.96428382010947</c:v>
                </c:pt>
                <c:pt idx="22">
                  <c:v>1262.0769007139299</c:v>
                </c:pt>
                <c:pt idx="23">
                  <c:v>376.92386477911288</c:v>
                </c:pt>
                <c:pt idx="24">
                  <c:v>101.33835291186534</c:v>
                </c:pt>
                <c:pt idx="25">
                  <c:v>-50.649191837487741</c:v>
                </c:pt>
                <c:pt idx="26">
                  <c:v>674.23889789183443</c:v>
                </c:pt>
                <c:pt idx="27">
                  <c:v>297.98962561521677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2.5868840155950745</c:v>
                </c:pt>
                <c:pt idx="3">
                  <c:v>8.4971763548441235</c:v>
                </c:pt>
                <c:pt idx="4">
                  <c:v>15.122351687900256</c:v>
                </c:pt>
                <c:pt idx="5">
                  <c:v>20.152472173942254</c:v>
                </c:pt>
                <c:pt idx="6">
                  <c:v>21.500529207103884</c:v>
                </c:pt>
                <c:pt idx="7">
                  <c:v>211.44697539180518</c:v>
                </c:pt>
                <c:pt idx="8">
                  <c:v>49.461237484779673</c:v>
                </c:pt>
                <c:pt idx="9">
                  <c:v>62.914729019796013</c:v>
                </c:pt>
                <c:pt idx="10">
                  <c:v>129.94667128164369</c:v>
                </c:pt>
                <c:pt idx="11">
                  <c:v>56.24933637087792</c:v>
                </c:pt>
                <c:pt idx="12">
                  <c:v>135.27812479557983</c:v>
                </c:pt>
                <c:pt idx="13">
                  <c:v>78.464157360080165</c:v>
                </c:pt>
                <c:pt idx="14">
                  <c:v>-61.324515511248258</c:v>
                </c:pt>
                <c:pt idx="15">
                  <c:v>-2.696134774316568</c:v>
                </c:pt>
                <c:pt idx="16">
                  <c:v>36.84036910611065</c:v>
                </c:pt>
                <c:pt idx="17">
                  <c:v>124.67517085871705</c:v>
                </c:pt>
                <c:pt idx="18">
                  <c:v>-39.891975102862808</c:v>
                </c:pt>
                <c:pt idx="19">
                  <c:v>-186.62306438809958</c:v>
                </c:pt>
                <c:pt idx="20">
                  <c:v>50.732073275946547</c:v>
                </c:pt>
                <c:pt idx="21">
                  <c:v>299.86682058912425</c:v>
                </c:pt>
                <c:pt idx="22">
                  <c:v>355.04252567208607</c:v>
                </c:pt>
                <c:pt idx="23">
                  <c:v>-87.629890884788239</c:v>
                </c:pt>
                <c:pt idx="24">
                  <c:v>110.54227202763362</c:v>
                </c:pt>
                <c:pt idx="25">
                  <c:v>346.16860549145377</c:v>
                </c:pt>
                <c:pt idx="26">
                  <c:v>813.32711730997823</c:v>
                </c:pt>
                <c:pt idx="27">
                  <c:v>682.69098558671863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0.81228053312189874</c:v>
                </c:pt>
                <c:pt idx="1">
                  <c:v>0.14926936781336553</c:v>
                </c:pt>
                <c:pt idx="2">
                  <c:v>-5.4249952615827786</c:v>
                </c:pt>
                <c:pt idx="3">
                  <c:v>-10.232534411554923</c:v>
                </c:pt>
                <c:pt idx="4">
                  <c:v>60.429277143483979</c:v>
                </c:pt>
                <c:pt idx="5">
                  <c:v>72.003758756716735</c:v>
                </c:pt>
                <c:pt idx="6">
                  <c:v>62.219903338946402</c:v>
                </c:pt>
                <c:pt idx="7">
                  <c:v>-28.46251619097567</c:v>
                </c:pt>
                <c:pt idx="8">
                  <c:v>-62.298167055906028</c:v>
                </c:pt>
                <c:pt idx="9">
                  <c:v>94.167040237358066</c:v>
                </c:pt>
                <c:pt idx="10">
                  <c:v>43.100218498200178</c:v>
                </c:pt>
                <c:pt idx="11">
                  <c:v>87.457645063218195</c:v>
                </c:pt>
                <c:pt idx="12">
                  <c:v>585.08336682162803</c:v>
                </c:pt>
                <c:pt idx="13">
                  <c:v>587.14315829463681</c:v>
                </c:pt>
                <c:pt idx="14">
                  <c:v>942.97703889052127</c:v>
                </c:pt>
                <c:pt idx="15">
                  <c:v>1360.8033798664421</c:v>
                </c:pt>
                <c:pt idx="16">
                  <c:v>1325.6180490873817</c:v>
                </c:pt>
                <c:pt idx="17">
                  <c:v>1726.8699610924268</c:v>
                </c:pt>
                <c:pt idx="18">
                  <c:v>1797.7036240991949</c:v>
                </c:pt>
                <c:pt idx="19">
                  <c:v>2201.0226483259107</c:v>
                </c:pt>
                <c:pt idx="20">
                  <c:v>1896.9022775192982</c:v>
                </c:pt>
                <c:pt idx="21">
                  <c:v>1779.5281117104757</c:v>
                </c:pt>
                <c:pt idx="22">
                  <c:v>2359.1126215605254</c:v>
                </c:pt>
                <c:pt idx="23">
                  <c:v>3486.4001234774737</c:v>
                </c:pt>
                <c:pt idx="24">
                  <c:v>4504.7753017906562</c:v>
                </c:pt>
                <c:pt idx="25">
                  <c:v>5200.3581370152369</c:v>
                </c:pt>
                <c:pt idx="26">
                  <c:v>5228.9922623860402</c:v>
                </c:pt>
                <c:pt idx="27">
                  <c:v>6208.2924174001009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-7.1085910304682323E-2</c:v>
                </c:pt>
                <c:pt idx="1">
                  <c:v>-1.5410191833041608E-2</c:v>
                </c:pt>
                <c:pt idx="2">
                  <c:v>-1.8726836659582331</c:v>
                </c:pt>
                <c:pt idx="3">
                  <c:v>-4.4173582192575562</c:v>
                </c:pt>
                <c:pt idx="4">
                  <c:v>11.939446493769124</c:v>
                </c:pt>
                <c:pt idx="5">
                  <c:v>11.921572060634091</c:v>
                </c:pt>
                <c:pt idx="6">
                  <c:v>6.8116737905766351</c:v>
                </c:pt>
                <c:pt idx="7">
                  <c:v>-62.496434783976291</c:v>
                </c:pt>
                <c:pt idx="8">
                  <c:v>-55.890423064643748</c:v>
                </c:pt>
                <c:pt idx="9">
                  <c:v>-54.914945998536076</c:v>
                </c:pt>
                <c:pt idx="10">
                  <c:v>-58.979971301426531</c:v>
                </c:pt>
                <c:pt idx="11">
                  <c:v>-48.485426693154906</c:v>
                </c:pt>
                <c:pt idx="12">
                  <c:v>-34.745233494494983</c:v>
                </c:pt>
                <c:pt idx="13">
                  <c:v>-23.723091867699519</c:v>
                </c:pt>
                <c:pt idx="14">
                  <c:v>1.2309115602768144</c:v>
                </c:pt>
                <c:pt idx="15">
                  <c:v>37.915485113595324</c:v>
                </c:pt>
                <c:pt idx="16">
                  <c:v>34.46311499608413</c:v>
                </c:pt>
                <c:pt idx="17">
                  <c:v>36.295012406343069</c:v>
                </c:pt>
                <c:pt idx="18">
                  <c:v>26.339286785092089</c:v>
                </c:pt>
                <c:pt idx="19">
                  <c:v>76.362973507526917</c:v>
                </c:pt>
                <c:pt idx="20">
                  <c:v>87.370315784005044</c:v>
                </c:pt>
                <c:pt idx="21">
                  <c:v>103.9865909258434</c:v>
                </c:pt>
                <c:pt idx="22">
                  <c:v>101.10300376565839</c:v>
                </c:pt>
                <c:pt idx="23">
                  <c:v>176.38270075320963</c:v>
                </c:pt>
                <c:pt idx="24">
                  <c:v>219.30021063207838</c:v>
                </c:pt>
                <c:pt idx="25">
                  <c:v>306.3052849094629</c:v>
                </c:pt>
                <c:pt idx="26">
                  <c:v>413.53949619835964</c:v>
                </c:pt>
                <c:pt idx="27">
                  <c:v>423.88022415265198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-11.21177558089984</c:v>
                </c:pt>
                <c:pt idx="4">
                  <c:v>13.388411393138181</c:v>
                </c:pt>
                <c:pt idx="5">
                  <c:v>6.0352031231025958</c:v>
                </c:pt>
                <c:pt idx="6">
                  <c:v>3.2821491597241099</c:v>
                </c:pt>
                <c:pt idx="7">
                  <c:v>27.653274224340056</c:v>
                </c:pt>
                <c:pt idx="8">
                  <c:v>6.4838036369349803</c:v>
                </c:pt>
                <c:pt idx="9">
                  <c:v>14.073228744970345</c:v>
                </c:pt>
                <c:pt idx="10">
                  <c:v>21.261060675736289</c:v>
                </c:pt>
                <c:pt idx="11">
                  <c:v>4.4647561543624397</c:v>
                </c:pt>
                <c:pt idx="12">
                  <c:v>-17.43524466126679</c:v>
                </c:pt>
                <c:pt idx="13">
                  <c:v>19.543230086027478</c:v>
                </c:pt>
                <c:pt idx="14">
                  <c:v>-34.53862609601056</c:v>
                </c:pt>
                <c:pt idx="15">
                  <c:v>2.609569833873945</c:v>
                </c:pt>
                <c:pt idx="16">
                  <c:v>1.6573437717267501</c:v>
                </c:pt>
                <c:pt idx="17">
                  <c:v>1.3450464473256001</c:v>
                </c:pt>
                <c:pt idx="18">
                  <c:v>28.618165961823962</c:v>
                </c:pt>
                <c:pt idx="19">
                  <c:v>-4.6887226849065451</c:v>
                </c:pt>
                <c:pt idx="20">
                  <c:v>1.410069409101935</c:v>
                </c:pt>
                <c:pt idx="21">
                  <c:v>-28.152527784496719</c:v>
                </c:pt>
                <c:pt idx="22">
                  <c:v>3.064660434133629</c:v>
                </c:pt>
                <c:pt idx="23">
                  <c:v>-13.107287642352459</c:v>
                </c:pt>
                <c:pt idx="24">
                  <c:v>-25.174429339352013</c:v>
                </c:pt>
                <c:pt idx="25">
                  <c:v>-7.8370654470091798</c:v>
                </c:pt>
                <c:pt idx="26">
                  <c:v>9.6493505817969414</c:v>
                </c:pt>
                <c:pt idx="27">
                  <c:v>-4.5119579001767116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-0.50918345866147041</c:v>
                </c:pt>
                <c:pt idx="3">
                  <c:v>-36.487322009632265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-1.9560556514444916</c:v>
                </c:pt>
                <c:pt idx="8">
                  <c:v>-1.9614147080237916</c:v>
                </c:pt>
                <c:pt idx="9">
                  <c:v>-2.0654078634956421</c:v>
                </c:pt>
                <c:pt idx="10">
                  <c:v>-2.0833855601275162</c:v>
                </c:pt>
                <c:pt idx="11">
                  <c:v>-3.9503856422869341</c:v>
                </c:pt>
                <c:pt idx="12">
                  <c:v>-23.146234405036754</c:v>
                </c:pt>
                <c:pt idx="13">
                  <c:v>-42.335887914128357</c:v>
                </c:pt>
                <c:pt idx="14">
                  <c:v>-89.932730322627222</c:v>
                </c:pt>
                <c:pt idx="15">
                  <c:v>-100.64687150716034</c:v>
                </c:pt>
                <c:pt idx="16">
                  <c:v>-110.56754676318023</c:v>
                </c:pt>
                <c:pt idx="17">
                  <c:v>-113.0759318397662</c:v>
                </c:pt>
                <c:pt idx="18">
                  <c:v>-113.0759318397662</c:v>
                </c:pt>
                <c:pt idx="19">
                  <c:v>-156.57251597047548</c:v>
                </c:pt>
                <c:pt idx="20">
                  <c:v>-243.36500914453754</c:v>
                </c:pt>
                <c:pt idx="21">
                  <c:v>-329.02401098695384</c:v>
                </c:pt>
                <c:pt idx="22">
                  <c:v>-357.27667715314516</c:v>
                </c:pt>
                <c:pt idx="23">
                  <c:v>-525.8006113408336</c:v>
                </c:pt>
                <c:pt idx="24">
                  <c:v>-741.1637093553112</c:v>
                </c:pt>
                <c:pt idx="25">
                  <c:v>-1001.2263847384563</c:v>
                </c:pt>
                <c:pt idx="26">
                  <c:v>-1274.8580787455933</c:v>
                </c:pt>
                <c:pt idx="27">
                  <c:v>-1330.0660399441908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-192.3361385926041</c:v>
                </c:pt>
                <c:pt idx="5">
                  <c:v>-192.3361385926041</c:v>
                </c:pt>
                <c:pt idx="6">
                  <c:v>-192.3361385926041</c:v>
                </c:pt>
                <c:pt idx="7">
                  <c:v>-339.85139605536978</c:v>
                </c:pt>
                <c:pt idx="8">
                  <c:v>-339.85139605536978</c:v>
                </c:pt>
                <c:pt idx="9">
                  <c:v>-423.41575070422107</c:v>
                </c:pt>
                <c:pt idx="10">
                  <c:v>-423.41575070422107</c:v>
                </c:pt>
                <c:pt idx="11">
                  <c:v>-423.41575070422107</c:v>
                </c:pt>
                <c:pt idx="12">
                  <c:v>-680.53152951221568</c:v>
                </c:pt>
                <c:pt idx="13">
                  <c:v>-767.06552651635673</c:v>
                </c:pt>
                <c:pt idx="14">
                  <c:v>-767.06552651635673</c:v>
                </c:pt>
                <c:pt idx="15">
                  <c:v>-1088.5465768390036</c:v>
                </c:pt>
                <c:pt idx="16">
                  <c:v>-1088.5465768390036</c:v>
                </c:pt>
                <c:pt idx="17">
                  <c:v>-1088.5465768390036</c:v>
                </c:pt>
                <c:pt idx="18">
                  <c:v>-1088.5465768390036</c:v>
                </c:pt>
                <c:pt idx="19">
                  <c:v>-1088.5465768390036</c:v>
                </c:pt>
                <c:pt idx="20">
                  <c:v>-1088.5465768390036</c:v>
                </c:pt>
                <c:pt idx="21">
                  <c:v>-1088.5465768390036</c:v>
                </c:pt>
                <c:pt idx="22">
                  <c:v>-1088.5465768390036</c:v>
                </c:pt>
                <c:pt idx="23">
                  <c:v>-1088.5465768390036</c:v>
                </c:pt>
                <c:pt idx="24">
                  <c:v>-1088.5465768390036</c:v>
                </c:pt>
                <c:pt idx="25">
                  <c:v>-1088.5465768390036</c:v>
                </c:pt>
                <c:pt idx="26">
                  <c:v>-1088.5465768390036</c:v>
                </c:pt>
                <c:pt idx="27">
                  <c:v>-1088.5465768390036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0.74119462281721638</c:v>
                </c:pt>
                <c:pt idx="1">
                  <c:v>0.13385917598032393</c:v>
                </c:pt>
                <c:pt idx="2">
                  <c:v>9.7937686465453169</c:v>
                </c:pt>
                <c:pt idx="3">
                  <c:v>-7.3983202153236647</c:v>
                </c:pt>
                <c:pt idx="4">
                  <c:v>-33.356324099833529</c:v>
                </c:pt>
                <c:pt idx="5">
                  <c:v>17.982765042494179</c:v>
                </c:pt>
                <c:pt idx="6">
                  <c:v>25.049621508128894</c:v>
                </c:pt>
                <c:pt idx="7">
                  <c:v>849.2852550008829</c:v>
                </c:pt>
                <c:pt idx="8">
                  <c:v>721.06685375284701</c:v>
                </c:pt>
                <c:pt idx="9">
                  <c:v>910.02087465750594</c:v>
                </c:pt>
                <c:pt idx="10">
                  <c:v>1102.5493311728051</c:v>
                </c:pt>
                <c:pt idx="11">
                  <c:v>980.30686510343651</c:v>
                </c:pt>
                <c:pt idx="12">
                  <c:v>1421.5695185676457</c:v>
                </c:pt>
                <c:pt idx="13">
                  <c:v>1576.6688289825211</c:v>
                </c:pt>
                <c:pt idx="14">
                  <c:v>1295.4073394935926</c:v>
                </c:pt>
                <c:pt idx="15">
                  <c:v>1433.0733460949996</c:v>
                </c:pt>
                <c:pt idx="16">
                  <c:v>1679.9903773037781</c:v>
                </c:pt>
                <c:pt idx="17">
                  <c:v>2159.7065500960989</c:v>
                </c:pt>
                <c:pt idx="18">
                  <c:v>2190.8912716320788</c:v>
                </c:pt>
                <c:pt idx="19">
                  <c:v>2004.4348719192135</c:v>
                </c:pt>
                <c:pt idx="20">
                  <c:v>1826.9099751593726</c:v>
                </c:pt>
                <c:pt idx="21">
                  <c:v>1734.6226914350987</c:v>
                </c:pt>
                <c:pt idx="22">
                  <c:v>2634.5764581541848</c:v>
                </c:pt>
                <c:pt idx="23">
                  <c:v>2324.6223223028182</c:v>
                </c:pt>
                <c:pt idx="24">
                  <c:v>3081.0714218285671</c:v>
                </c:pt>
                <c:pt idx="25">
                  <c:v>3704.5728085541964</c:v>
                </c:pt>
                <c:pt idx="26">
                  <c:v>4776.3424687834122</c:v>
                </c:pt>
                <c:pt idx="27">
                  <c:v>5189.7286780713166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-426.77642089999972</c:v>
                </c:pt>
                <c:pt idx="5">
                  <c:v>-857.28271944999869</c:v>
                </c:pt>
                <c:pt idx="6">
                  <c:v>-857.28271944999869</c:v>
                </c:pt>
                <c:pt idx="7">
                  <c:v>-838.38905154999884</c:v>
                </c:pt>
                <c:pt idx="8">
                  <c:v>-838.38905154999884</c:v>
                </c:pt>
                <c:pt idx="9">
                  <c:v>-863.37696420000066</c:v>
                </c:pt>
                <c:pt idx="10">
                  <c:v>-1483.3204817000005</c:v>
                </c:pt>
                <c:pt idx="11">
                  <c:v>-1483.3204817000005</c:v>
                </c:pt>
                <c:pt idx="12">
                  <c:v>-1808.04577875</c:v>
                </c:pt>
                <c:pt idx="13">
                  <c:v>-1899.0799735000001</c:v>
                </c:pt>
                <c:pt idx="14">
                  <c:v>-1899.0799735000001</c:v>
                </c:pt>
                <c:pt idx="15">
                  <c:v>-1899.0799735000001</c:v>
                </c:pt>
                <c:pt idx="16">
                  <c:v>-3171.9014072500004</c:v>
                </c:pt>
                <c:pt idx="17">
                  <c:v>-2741.9563575000002</c:v>
                </c:pt>
                <c:pt idx="18">
                  <c:v>-2741.9563575000002</c:v>
                </c:pt>
                <c:pt idx="19">
                  <c:v>-1850.4207139100017</c:v>
                </c:pt>
                <c:pt idx="20">
                  <c:v>1855.1629577399999</c:v>
                </c:pt>
                <c:pt idx="21">
                  <c:v>1600.8676380399993</c:v>
                </c:pt>
                <c:pt idx="22">
                  <c:v>1178.3568875799974</c:v>
                </c:pt>
                <c:pt idx="23">
                  <c:v>1178.3568875799974</c:v>
                </c:pt>
                <c:pt idx="24">
                  <c:v>3259.3039329799994</c:v>
                </c:pt>
                <c:pt idx="25">
                  <c:v>3481.2637997399979</c:v>
                </c:pt>
                <c:pt idx="26">
                  <c:v>5425.3405664699985</c:v>
                </c:pt>
                <c:pt idx="27">
                  <c:v>6176.2340804199994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156.75983567000003</c:v>
                </c:pt>
                <c:pt idx="6">
                  <c:v>141.70764084999973</c:v>
                </c:pt>
                <c:pt idx="7">
                  <c:v>-1422.1382365199997</c:v>
                </c:pt>
                <c:pt idx="8">
                  <c:v>-1187.2474110799994</c:v>
                </c:pt>
                <c:pt idx="9">
                  <c:v>-1662.2027372900011</c:v>
                </c:pt>
                <c:pt idx="10">
                  <c:v>-1911.4770504200005</c:v>
                </c:pt>
                <c:pt idx="11">
                  <c:v>-1597.9273430400017</c:v>
                </c:pt>
                <c:pt idx="12">
                  <c:v>-2052.9966031900003</c:v>
                </c:pt>
                <c:pt idx="13">
                  <c:v>-3002.955001700002</c:v>
                </c:pt>
                <c:pt idx="14">
                  <c:v>-2151.9691645800012</c:v>
                </c:pt>
                <c:pt idx="15">
                  <c:v>-2590.5170953000015</c:v>
                </c:pt>
                <c:pt idx="16">
                  <c:v>-2004.4837914899999</c:v>
                </c:pt>
                <c:pt idx="17">
                  <c:v>-1044.6608266999992</c:v>
                </c:pt>
                <c:pt idx="18">
                  <c:v>-1396.5692620999998</c:v>
                </c:pt>
                <c:pt idx="19">
                  <c:v>-1417.9099580300008</c:v>
                </c:pt>
                <c:pt idx="20">
                  <c:v>-1474.8474493900012</c:v>
                </c:pt>
                <c:pt idx="21">
                  <c:v>-1417.9466933300027</c:v>
                </c:pt>
                <c:pt idx="22">
                  <c:v>-817.53089506999822</c:v>
                </c:pt>
                <c:pt idx="23">
                  <c:v>536.96702432000166</c:v>
                </c:pt>
                <c:pt idx="24">
                  <c:v>1514.9021005100021</c:v>
                </c:pt>
                <c:pt idx="25">
                  <c:v>4627.8808255099993</c:v>
                </c:pt>
                <c:pt idx="26">
                  <c:v>6390.9292502899971</c:v>
                </c:pt>
                <c:pt idx="27">
                  <c:v>9248.537243169998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-1602.8761543599999</c:v>
                </c:pt>
                <c:pt idx="21">
                  <c:v>-1602.8761543599999</c:v>
                </c:pt>
                <c:pt idx="22">
                  <c:v>-2014.1743025999999</c:v>
                </c:pt>
                <c:pt idx="23">
                  <c:v>-2158.8309943899999</c:v>
                </c:pt>
                <c:pt idx="24">
                  <c:v>-4233.5990894499992</c:v>
                </c:pt>
                <c:pt idx="25">
                  <c:v>-8611.0085696799997</c:v>
                </c:pt>
                <c:pt idx="26">
                  <c:v>-11550.741043460001</c:v>
                </c:pt>
                <c:pt idx="27">
                  <c:v>-11522.39930551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-95.799987159998636</c:v>
                </c:pt>
                <c:pt idx="3">
                  <c:v>-211.93944306000049</c:v>
                </c:pt>
                <c:pt idx="4">
                  <c:v>986.57212586000242</c:v>
                </c:pt>
                <c:pt idx="5">
                  <c:v>894.3020499100021</c:v>
                </c:pt>
                <c:pt idx="6">
                  <c:v>525.62655097000243</c:v>
                </c:pt>
                <c:pt idx="7">
                  <c:v>-4331.2493417499973</c:v>
                </c:pt>
                <c:pt idx="8">
                  <c:v>-4943.2669316599968</c:v>
                </c:pt>
                <c:pt idx="9">
                  <c:v>-5189.4538503000003</c:v>
                </c:pt>
                <c:pt idx="10">
                  <c:v>-5726.3880470000004</c:v>
                </c:pt>
                <c:pt idx="11">
                  <c:v>-5390.9841842300011</c:v>
                </c:pt>
                <c:pt idx="12">
                  <c:v>-3539.5524805499954</c:v>
                </c:pt>
                <c:pt idx="13">
                  <c:v>-3759.0199563900023</c:v>
                </c:pt>
                <c:pt idx="14">
                  <c:v>-1440.8230578600051</c:v>
                </c:pt>
                <c:pt idx="15">
                  <c:v>566.63578548000805</c:v>
                </c:pt>
                <c:pt idx="16">
                  <c:v>24.724399509992509</c:v>
                </c:pt>
                <c:pt idx="17">
                  <c:v>1766.4397518800033</c:v>
                </c:pt>
                <c:pt idx="18">
                  <c:v>867.12270534000709</c:v>
                </c:pt>
                <c:pt idx="19">
                  <c:v>3790.21414353</c:v>
                </c:pt>
                <c:pt idx="20">
                  <c:v>5592.9162306500075</c:v>
                </c:pt>
                <c:pt idx="21">
                  <c:v>6537.2087767699995</c:v>
                </c:pt>
                <c:pt idx="22">
                  <c:v>7026.7274840300015</c:v>
                </c:pt>
                <c:pt idx="23">
                  <c:v>11747.814476780004</c:v>
                </c:pt>
                <c:pt idx="24">
                  <c:v>16097.796789730004</c:v>
                </c:pt>
                <c:pt idx="25">
                  <c:v>21528.449449619999</c:v>
                </c:pt>
                <c:pt idx="26">
                  <c:v>22880.378489720002</c:v>
                </c:pt>
                <c:pt idx="27">
                  <c:v>22859.235779540002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14.991603610000311</c:v>
                </c:pt>
                <c:pt idx="3">
                  <c:v>-14.505259010000373</c:v>
                </c:pt>
                <c:pt idx="4">
                  <c:v>-1746.2594542799998</c:v>
                </c:pt>
                <c:pt idx="5">
                  <c:v>-1545.4171418400001</c:v>
                </c:pt>
                <c:pt idx="6">
                  <c:v>-987.14721434999956</c:v>
                </c:pt>
                <c:pt idx="7">
                  <c:v>-987.14721435000138</c:v>
                </c:pt>
                <c:pt idx="8">
                  <c:v>-987.14721435000138</c:v>
                </c:pt>
                <c:pt idx="9">
                  <c:v>-987.14721435000138</c:v>
                </c:pt>
                <c:pt idx="10">
                  <c:v>-1044.6797126800011</c:v>
                </c:pt>
                <c:pt idx="11">
                  <c:v>-1044.6797126800011</c:v>
                </c:pt>
                <c:pt idx="12">
                  <c:v>-2274.9096538100021</c:v>
                </c:pt>
                <c:pt idx="13">
                  <c:v>-3811.0776702200037</c:v>
                </c:pt>
                <c:pt idx="14">
                  <c:v>-2143.9608883299989</c:v>
                </c:pt>
                <c:pt idx="15">
                  <c:v>-3701.2790184699988</c:v>
                </c:pt>
                <c:pt idx="16">
                  <c:v>-3864.7710108200044</c:v>
                </c:pt>
                <c:pt idx="17">
                  <c:v>-4483.8423375600032</c:v>
                </c:pt>
                <c:pt idx="18">
                  <c:v>-3475.8944279899915</c:v>
                </c:pt>
                <c:pt idx="19">
                  <c:v>-3573.2861436800013</c:v>
                </c:pt>
                <c:pt idx="20">
                  <c:v>-3059.4404009099962</c:v>
                </c:pt>
                <c:pt idx="21">
                  <c:v>-3167.2476748900044</c:v>
                </c:pt>
                <c:pt idx="22">
                  <c:v>-2439.3687387499958</c:v>
                </c:pt>
                <c:pt idx="23">
                  <c:v>2322.3118168699948</c:v>
                </c:pt>
                <c:pt idx="24">
                  <c:v>6193.2545684699944</c:v>
                </c:pt>
                <c:pt idx="25">
                  <c:v>18865.507235759986</c:v>
                </c:pt>
                <c:pt idx="26">
                  <c:v>25383.695996750001</c:v>
                </c:pt>
                <c:pt idx="27">
                  <c:v>25133.944041310002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-426.77642089999972</c:v>
                </c:pt>
                <c:pt idx="5">
                  <c:v>-700.52288377999866</c:v>
                </c:pt>
                <c:pt idx="6">
                  <c:v>-715.57507859999896</c:v>
                </c:pt>
                <c:pt idx="7">
                  <c:v>-781.52728806999858</c:v>
                </c:pt>
                <c:pt idx="8">
                  <c:v>-546.63646262999828</c:v>
                </c:pt>
                <c:pt idx="9">
                  <c:v>-1046.5797014900018</c:v>
                </c:pt>
                <c:pt idx="10">
                  <c:v>-1550.7975321200011</c:v>
                </c:pt>
                <c:pt idx="11">
                  <c:v>-1237.2478247400022</c:v>
                </c:pt>
                <c:pt idx="12">
                  <c:v>-2559.0423819400003</c:v>
                </c:pt>
                <c:pt idx="13">
                  <c:v>-3600.034975200002</c:v>
                </c:pt>
                <c:pt idx="14">
                  <c:v>-4426.0491380800013</c:v>
                </c:pt>
                <c:pt idx="15">
                  <c:v>-4864.5970688000016</c:v>
                </c:pt>
                <c:pt idx="16">
                  <c:v>-6369.3851987400003</c:v>
                </c:pt>
                <c:pt idx="17">
                  <c:v>-6338.6171841999994</c:v>
                </c:pt>
                <c:pt idx="18">
                  <c:v>-6690.5256196</c:v>
                </c:pt>
                <c:pt idx="19">
                  <c:v>-6863.3306719400025</c:v>
                </c:pt>
                <c:pt idx="20">
                  <c:v>-4899.6844916500013</c:v>
                </c:pt>
                <c:pt idx="21">
                  <c:v>-5097.0790552900035</c:v>
                </c:pt>
                <c:pt idx="22">
                  <c:v>-6073.1740074900008</c:v>
                </c:pt>
                <c:pt idx="23">
                  <c:v>-7537.6760881000009</c:v>
                </c:pt>
                <c:pt idx="24">
                  <c:v>-6372.7939665099984</c:v>
                </c:pt>
                <c:pt idx="25">
                  <c:v>-8230.8553747500027</c:v>
                </c:pt>
                <c:pt idx="26">
                  <c:v>-8187.7301832400044</c:v>
                </c:pt>
                <c:pt idx="27">
                  <c:v>-4579.2286764100027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-32.638596664561192</c:v>
                </c:pt>
                <c:pt idx="1">
                  <c:v>-6.4248805977986194</c:v>
                </c:pt>
                <c:pt idx="2">
                  <c:v>331.24690279744391</c:v>
                </c:pt>
                <c:pt idx="3">
                  <c:v>474.99239858586225</c:v>
                </c:pt>
                <c:pt idx="4">
                  <c:v>-871.49493292284751</c:v>
                </c:pt>
                <c:pt idx="5">
                  <c:v>-1131.4483979933066</c:v>
                </c:pt>
                <c:pt idx="6">
                  <c:v>-819.16978144507448</c:v>
                </c:pt>
                <c:pt idx="7">
                  <c:v>8368.7768831376816</c:v>
                </c:pt>
                <c:pt idx="8">
                  <c:v>10579.618666217306</c:v>
                </c:pt>
                <c:pt idx="9">
                  <c:v>9134.9094863564605</c:v>
                </c:pt>
                <c:pt idx="10">
                  <c:v>12417.259640838573</c:v>
                </c:pt>
                <c:pt idx="11">
                  <c:v>11466.430070368377</c:v>
                </c:pt>
                <c:pt idx="12">
                  <c:v>10199.566013649404</c:v>
                </c:pt>
                <c:pt idx="13">
                  <c:v>12009.609383244147</c:v>
                </c:pt>
                <c:pt idx="14">
                  <c:v>8092.9221914205482</c:v>
                </c:pt>
                <c:pt idx="15">
                  <c:v>7670.708722880212</c:v>
                </c:pt>
                <c:pt idx="16">
                  <c:v>7077.1908418001913</c:v>
                </c:pt>
                <c:pt idx="17">
                  <c:v>12501.562243975484</c:v>
                </c:pt>
                <c:pt idx="18">
                  <c:v>13023.857681804253</c:v>
                </c:pt>
                <c:pt idx="19">
                  <c:v>8799.512372707748</c:v>
                </c:pt>
                <c:pt idx="20">
                  <c:v>9069.8287065394034</c:v>
                </c:pt>
                <c:pt idx="21">
                  <c:v>6949.4643473428123</c:v>
                </c:pt>
                <c:pt idx="22">
                  <c:v>5675.9155956839431</c:v>
                </c:pt>
                <c:pt idx="23">
                  <c:v>4057.6463864937605</c:v>
                </c:pt>
                <c:pt idx="24">
                  <c:v>4064.304818465429</c:v>
                </c:pt>
                <c:pt idx="25">
                  <c:v>6788.7136019908221</c:v>
                </c:pt>
                <c:pt idx="26">
                  <c:v>9217.598087027176</c:v>
                </c:pt>
                <c:pt idx="27">
                  <c:v>8633.6830722823943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-3.9406877170622465</c:v>
                </c:pt>
                <c:pt idx="1">
                  <c:v>0</c:v>
                </c:pt>
                <c:pt idx="2">
                  <c:v>-40.968987157633819</c:v>
                </c:pt>
                <c:pt idx="3">
                  <c:v>1.2295227109789266</c:v>
                </c:pt>
                <c:pt idx="4">
                  <c:v>-105.30647500912892</c:v>
                </c:pt>
                <c:pt idx="5">
                  <c:v>-88.465016750080395</c:v>
                </c:pt>
                <c:pt idx="6">
                  <c:v>-54.780958394723712</c:v>
                </c:pt>
                <c:pt idx="7">
                  <c:v>5615.9827556416039</c:v>
                </c:pt>
                <c:pt idx="8">
                  <c:v>5969.0697588727253</c:v>
                </c:pt>
                <c:pt idx="9">
                  <c:v>5804.6849001994869</c:v>
                </c:pt>
                <c:pt idx="10">
                  <c:v>5820.1905091954268</c:v>
                </c:pt>
                <c:pt idx="11">
                  <c:v>5576.831372252278</c:v>
                </c:pt>
                <c:pt idx="12">
                  <c:v>5295.5078967770114</c:v>
                </c:pt>
                <c:pt idx="13">
                  <c:v>5336.0346765114027</c:v>
                </c:pt>
                <c:pt idx="14">
                  <c:v>4370.2620894804877</c:v>
                </c:pt>
                <c:pt idx="15">
                  <c:v>3888.345590769808</c:v>
                </c:pt>
                <c:pt idx="16">
                  <c:v>3489.3827456967774</c:v>
                </c:pt>
                <c:pt idx="17">
                  <c:v>3508.4321151079948</c:v>
                </c:pt>
                <c:pt idx="18">
                  <c:v>4030.6826481208773</c:v>
                </c:pt>
                <c:pt idx="19">
                  <c:v>4215.6054399472287</c:v>
                </c:pt>
                <c:pt idx="20">
                  <c:v>-6411.8434565910065</c:v>
                </c:pt>
                <c:pt idx="21">
                  <c:v>-6736.1875996557928</c:v>
                </c:pt>
                <c:pt idx="22">
                  <c:v>3302.2148035785872</c:v>
                </c:pt>
                <c:pt idx="23">
                  <c:v>3190.6775322617764</c:v>
                </c:pt>
                <c:pt idx="24">
                  <c:v>6371.2711555466203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4.5019987737759948E-11</c:v>
                </c:pt>
                <c:pt idx="1">
                  <c:v>4.5474735088646412E-12</c:v>
                </c:pt>
                <c:pt idx="2">
                  <c:v>-2.3434158936050835</c:v>
                </c:pt>
                <c:pt idx="3">
                  <c:v>4.3662564081598703</c:v>
                </c:pt>
                <c:pt idx="4">
                  <c:v>-211.99623782389972</c:v>
                </c:pt>
                <c:pt idx="5">
                  <c:v>-215.12208688759983</c:v>
                </c:pt>
                <c:pt idx="6">
                  <c:v>-192.50415618707484</c:v>
                </c:pt>
                <c:pt idx="7">
                  <c:v>-1936.796349293435</c:v>
                </c:pt>
                <c:pt idx="8">
                  <c:v>-2056.850452982515</c:v>
                </c:pt>
                <c:pt idx="9">
                  <c:v>-3130.4588206191092</c:v>
                </c:pt>
                <c:pt idx="10">
                  <c:v>-3255.42622445589</c:v>
                </c:pt>
                <c:pt idx="11">
                  <c:v>-2964.6576906644641</c:v>
                </c:pt>
                <c:pt idx="12">
                  <c:v>-7935.318164974713</c:v>
                </c:pt>
                <c:pt idx="13">
                  <c:v>-7820.9786011552924</c:v>
                </c:pt>
                <c:pt idx="14">
                  <c:v>-12223.696960253714</c:v>
                </c:pt>
                <c:pt idx="15">
                  <c:v>-14545.889566603448</c:v>
                </c:pt>
                <c:pt idx="16">
                  <c:v>-16730.650670983367</c:v>
                </c:pt>
                <c:pt idx="17">
                  <c:v>-26959.940211913894</c:v>
                </c:pt>
                <c:pt idx="18">
                  <c:v>-28186.465075624928</c:v>
                </c:pt>
                <c:pt idx="19">
                  <c:v>-31880.694400408196</c:v>
                </c:pt>
                <c:pt idx="20">
                  <c:v>-30396.48960946111</c:v>
                </c:pt>
                <c:pt idx="21">
                  <c:v>-29832.355186560548</c:v>
                </c:pt>
                <c:pt idx="22">
                  <c:v>-39922.491109239105</c:v>
                </c:pt>
                <c:pt idx="23">
                  <c:v>-57312.846458834385</c:v>
                </c:pt>
                <c:pt idx="24">
                  <c:v>-70617.333664151622</c:v>
                </c:pt>
                <c:pt idx="25">
                  <c:v>-96208.344907855542</c:v>
                </c:pt>
                <c:pt idx="26">
                  <c:v>-99131.782793766411</c:v>
                </c:pt>
                <c:pt idx="27">
                  <c:v>-98495.159978297699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-14991.740021944446</c:v>
                </c:pt>
                <c:pt idx="27">
                  <c:v>-14991.740021944446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0</c:v>
                </c:pt>
                <c:pt idx="1">
                  <c:v>5.0164317144663073E-12</c:v>
                </c:pt>
                <c:pt idx="2">
                  <c:v>-9.5942149159999879E-2</c:v>
                </c:pt>
                <c:pt idx="3">
                  <c:v>9.6468126781449968</c:v>
                </c:pt>
                <c:pt idx="4">
                  <c:v>-181.69282606385002</c:v>
                </c:pt>
                <c:pt idx="5">
                  <c:v>-203.94083413896004</c:v>
                </c:pt>
                <c:pt idx="6">
                  <c:v>-211.56624252776999</c:v>
                </c:pt>
                <c:pt idx="7">
                  <c:v>-240.48433438275998</c:v>
                </c:pt>
                <c:pt idx="8">
                  <c:v>-412.65939469813003</c:v>
                </c:pt>
                <c:pt idx="9">
                  <c:v>-759.51639838210485</c:v>
                </c:pt>
                <c:pt idx="10">
                  <c:v>-1009.7733379985199</c:v>
                </c:pt>
                <c:pt idx="11">
                  <c:v>-1347.3603649886998</c:v>
                </c:pt>
                <c:pt idx="12">
                  <c:v>-2785.3627915763404</c:v>
                </c:pt>
                <c:pt idx="13">
                  <c:v>-3246.5430496490694</c:v>
                </c:pt>
                <c:pt idx="14">
                  <c:v>-2788.2017148280593</c:v>
                </c:pt>
                <c:pt idx="15">
                  <c:v>-4884.1217290615205</c:v>
                </c:pt>
                <c:pt idx="16">
                  <c:v>-3251.3968463001693</c:v>
                </c:pt>
                <c:pt idx="17">
                  <c:v>-1743.0777322190761</c:v>
                </c:pt>
                <c:pt idx="18">
                  <c:v>-1558.477307515353</c:v>
                </c:pt>
                <c:pt idx="19">
                  <c:v>-2033.7462272547455</c:v>
                </c:pt>
                <c:pt idx="20">
                  <c:v>789.80078754480928</c:v>
                </c:pt>
                <c:pt idx="21">
                  <c:v>1756.5242834391465</c:v>
                </c:pt>
                <c:pt idx="22">
                  <c:v>3083.4103174825414</c:v>
                </c:pt>
                <c:pt idx="23">
                  <c:v>3900.1221164476847</c:v>
                </c:pt>
                <c:pt idx="24">
                  <c:v>3187.0892549143491</c:v>
                </c:pt>
                <c:pt idx="25">
                  <c:v>11184.553387758166</c:v>
                </c:pt>
                <c:pt idx="26">
                  <c:v>22940.826454874688</c:v>
                </c:pt>
                <c:pt idx="27">
                  <c:v>14286.949661669521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33.165087192681312</c:v>
                </c:pt>
                <c:pt idx="1">
                  <c:v>5.8138978726638015</c:v>
                </c:pt>
                <c:pt idx="2">
                  <c:v>43.766027062709327</c:v>
                </c:pt>
                <c:pt idx="3">
                  <c:v>293.72650205633363</c:v>
                </c:pt>
                <c:pt idx="4">
                  <c:v>-511.80159584534886</c:v>
                </c:pt>
                <c:pt idx="5">
                  <c:v>-312.98663071662486</c:v>
                </c:pt>
                <c:pt idx="6">
                  <c:v>27.158983982701102</c:v>
                </c:pt>
                <c:pt idx="7">
                  <c:v>2631.3797494657701</c:v>
                </c:pt>
                <c:pt idx="8">
                  <c:v>447.22577353501583</c:v>
                </c:pt>
                <c:pt idx="9">
                  <c:v>2597.7592623257733</c:v>
                </c:pt>
                <c:pt idx="10">
                  <c:v>1503.9647916105114</c:v>
                </c:pt>
                <c:pt idx="11">
                  <c:v>654.24045904321792</c:v>
                </c:pt>
                <c:pt idx="12">
                  <c:v>3524.0488660441006</c:v>
                </c:pt>
                <c:pt idx="13">
                  <c:v>844.91423524667152</c:v>
                </c:pt>
                <c:pt idx="14">
                  <c:v>1353.7821597227321</c:v>
                </c:pt>
                <c:pt idx="15">
                  <c:v>795.03711835844297</c:v>
                </c:pt>
                <c:pt idx="16">
                  <c:v>1261.7857186399324</c:v>
                </c:pt>
                <c:pt idx="17">
                  <c:v>2034.0379471042197</c:v>
                </c:pt>
                <c:pt idx="18">
                  <c:v>2680.3908938400873</c:v>
                </c:pt>
                <c:pt idx="19">
                  <c:v>856.17459965625676</c:v>
                </c:pt>
                <c:pt idx="20">
                  <c:v>3055.586711367765</c:v>
                </c:pt>
                <c:pt idx="21">
                  <c:v>1101.629242707013</c:v>
                </c:pt>
                <c:pt idx="22">
                  <c:v>791.30619743671195</c:v>
                </c:pt>
                <c:pt idx="23">
                  <c:v>986.66652949977833</c:v>
                </c:pt>
                <c:pt idx="24">
                  <c:v>222.6966768989696</c:v>
                </c:pt>
                <c:pt idx="25">
                  <c:v>-30.384108966803979</c:v>
                </c:pt>
                <c:pt idx="26">
                  <c:v>-3922.5014203086448</c:v>
                </c:pt>
                <c:pt idx="27">
                  <c:v>-1405.9734162417226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1.2003855620848753</c:v>
                </c:pt>
                <c:pt idx="1">
                  <c:v>-3.1804176732596261</c:v>
                </c:pt>
                <c:pt idx="2">
                  <c:v>35.318340712811732</c:v>
                </c:pt>
                <c:pt idx="3">
                  <c:v>-32.338740239290928</c:v>
                </c:pt>
                <c:pt idx="4">
                  <c:v>-144.47020632790191</c:v>
                </c:pt>
                <c:pt idx="5">
                  <c:v>124.18071510009486</c:v>
                </c:pt>
                <c:pt idx="6">
                  <c:v>338.86777388378778</c:v>
                </c:pt>
                <c:pt idx="7">
                  <c:v>-1362.6802066017144</c:v>
                </c:pt>
                <c:pt idx="8">
                  <c:v>-1181.066079963578</c:v>
                </c:pt>
                <c:pt idx="9">
                  <c:v>-1671.2470792186623</c:v>
                </c:pt>
                <c:pt idx="10">
                  <c:v>-1872.1662206342126</c:v>
                </c:pt>
                <c:pt idx="11">
                  <c:v>-988.96804563699334</c:v>
                </c:pt>
                <c:pt idx="12">
                  <c:v>719.16877980578283</c:v>
                </c:pt>
                <c:pt idx="13">
                  <c:v>-693.18176443299308</c:v>
                </c:pt>
                <c:pt idx="14">
                  <c:v>1323.3949759292027</c:v>
                </c:pt>
                <c:pt idx="15">
                  <c:v>880.7928508172954</c:v>
                </c:pt>
                <c:pt idx="16">
                  <c:v>2124.0758524924022</c:v>
                </c:pt>
                <c:pt idx="17">
                  <c:v>3256.7449475006451</c:v>
                </c:pt>
                <c:pt idx="18">
                  <c:v>2487.7885532925102</c:v>
                </c:pt>
                <c:pt idx="19">
                  <c:v>2210.4838338499503</c:v>
                </c:pt>
                <c:pt idx="20">
                  <c:v>3600.027708202937</c:v>
                </c:pt>
                <c:pt idx="21">
                  <c:v>2315.822420732602</c:v>
                </c:pt>
                <c:pt idx="22">
                  <c:v>3886.0723726324904</c:v>
                </c:pt>
                <c:pt idx="23">
                  <c:v>7405.6560861471899</c:v>
                </c:pt>
                <c:pt idx="24">
                  <c:v>10591.007098885506</c:v>
                </c:pt>
                <c:pt idx="25">
                  <c:v>18381.983463015687</c:v>
                </c:pt>
                <c:pt idx="26">
                  <c:v>21480.651481931542</c:v>
                </c:pt>
                <c:pt idx="27">
                  <c:v>25984.401207183775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8.2475252700078272E-3</c:v>
                </c:pt>
                <c:pt idx="1">
                  <c:v>-0.99208934713996655</c:v>
                </c:pt>
                <c:pt idx="2">
                  <c:v>-6.6009758304699915</c:v>
                </c:pt>
                <c:pt idx="3">
                  <c:v>-13.540062773155171</c:v>
                </c:pt>
                <c:pt idx="4">
                  <c:v>-25.750412181940305</c:v>
                </c:pt>
                <c:pt idx="5">
                  <c:v>-0.84150825925507888</c:v>
                </c:pt>
                <c:pt idx="6">
                  <c:v>3.5034908435050056</c:v>
                </c:pt>
                <c:pt idx="7">
                  <c:v>14.252798448400199</c:v>
                </c:pt>
                <c:pt idx="8">
                  <c:v>19.284526078260342</c:v>
                </c:pt>
                <c:pt idx="9">
                  <c:v>55.438927719060757</c:v>
                </c:pt>
                <c:pt idx="10">
                  <c:v>42.001323476954894</c:v>
                </c:pt>
                <c:pt idx="11">
                  <c:v>68.638491824275206</c:v>
                </c:pt>
                <c:pt idx="12">
                  <c:v>45.633502520325237</c:v>
                </c:pt>
                <c:pt idx="13">
                  <c:v>146.46276312349983</c:v>
                </c:pt>
                <c:pt idx="14">
                  <c:v>223.80136437992087</c:v>
                </c:pt>
                <c:pt idx="15">
                  <c:v>300.8805408902972</c:v>
                </c:pt>
                <c:pt idx="16">
                  <c:v>431.86268658820427</c:v>
                </c:pt>
                <c:pt idx="17">
                  <c:v>552.43989516990496</c:v>
                </c:pt>
                <c:pt idx="18">
                  <c:v>772.97380543975305</c:v>
                </c:pt>
                <c:pt idx="19">
                  <c:v>1042.9188997636729</c:v>
                </c:pt>
                <c:pt idx="20">
                  <c:v>1235.1467725133944</c:v>
                </c:pt>
                <c:pt idx="21">
                  <c:v>1163.2457905581068</c:v>
                </c:pt>
                <c:pt idx="22">
                  <c:v>1642.8307891757786</c:v>
                </c:pt>
                <c:pt idx="23">
                  <c:v>2602.5357705539955</c:v>
                </c:pt>
                <c:pt idx="24">
                  <c:v>3540.2585247672159</c:v>
                </c:pt>
                <c:pt idx="25">
                  <c:v>4743.9158137831937</c:v>
                </c:pt>
                <c:pt idx="26">
                  <c:v>5412.4018011789121</c:v>
                </c:pt>
                <c:pt idx="27">
                  <c:v>5975.9579546497671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-5849.5039945330882</c:v>
                </c:pt>
                <c:pt idx="21">
                  <c:v>-5402.2289878608062</c:v>
                </c:pt>
                <c:pt idx="22">
                  <c:v>-7296.2411013600695</c:v>
                </c:pt>
                <c:pt idx="23">
                  <c:v>-7539.2579063453231</c:v>
                </c:pt>
                <c:pt idx="24">
                  <c:v>-14429.075079975659</c:v>
                </c:pt>
                <c:pt idx="25">
                  <c:v>-30291.035529426696</c:v>
                </c:pt>
                <c:pt idx="26">
                  <c:v>-39583.99056398643</c:v>
                </c:pt>
                <c:pt idx="27">
                  <c:v>-41136.595095236546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8.6113352389947977</c:v>
                </c:pt>
                <c:pt idx="1">
                  <c:v>-31.687134298044839</c:v>
                </c:pt>
                <c:pt idx="2">
                  <c:v>-529.38804769678973</c:v>
                </c:pt>
                <c:pt idx="3">
                  <c:v>-1175.3417041414577</c:v>
                </c:pt>
                <c:pt idx="4">
                  <c:v>4065.7134747884047</c:v>
                </c:pt>
                <c:pt idx="5">
                  <c:v>4484.3997279823889</c:v>
                </c:pt>
                <c:pt idx="6">
                  <c:v>2486.97662287399</c:v>
                </c:pt>
                <c:pt idx="7">
                  <c:v>-11375.378617047201</c:v>
                </c:pt>
                <c:pt idx="8">
                  <c:v>-12041.6106045864</c:v>
                </c:pt>
                <c:pt idx="9">
                  <c:v>-11077.305213488085</c:v>
                </c:pt>
                <c:pt idx="10">
                  <c:v>-12766.139128814597</c:v>
                </c:pt>
                <c:pt idx="11">
                  <c:v>-9896.9798082688649</c:v>
                </c:pt>
                <c:pt idx="12">
                  <c:v>-2743.0771285744559</c:v>
                </c:pt>
                <c:pt idx="13">
                  <c:v>1344.1449146341329</c:v>
                </c:pt>
                <c:pt idx="14">
                  <c:v>6919.6775909601711</c:v>
                </c:pt>
                <c:pt idx="15">
                  <c:v>16240.599869519036</c:v>
                </c:pt>
                <c:pt idx="16">
                  <c:v>17652.646505869503</c:v>
                </c:pt>
                <c:pt idx="17">
                  <c:v>22667.706983216442</c:v>
                </c:pt>
                <c:pt idx="18">
                  <c:v>20288.495346480966</c:v>
                </c:pt>
                <c:pt idx="19">
                  <c:v>29370.422695842106</c:v>
                </c:pt>
                <c:pt idx="20">
                  <c:v>37202.737350358584</c:v>
                </c:pt>
                <c:pt idx="21">
                  <c:v>39517.267318674945</c:v>
                </c:pt>
                <c:pt idx="22">
                  <c:v>42848.437660035022</c:v>
                </c:pt>
                <c:pt idx="23">
                  <c:v>53793.734714826758</c:v>
                </c:pt>
                <c:pt idx="24">
                  <c:v>66144.041427630713</c:v>
                </c:pt>
                <c:pt idx="25">
                  <c:v>80334.790929991679</c:v>
                </c:pt>
                <c:pt idx="26">
                  <c:v>85176.448105750635</c:v>
                </c:pt>
                <c:pt idx="27">
                  <c:v>89974.296744230276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5.753660423839392</c:v>
                </c:pt>
                <c:pt idx="1">
                  <c:v>39.030393610119063</c:v>
                </c:pt>
                <c:pt idx="2">
                  <c:v>255.1732509093581</c:v>
                </c:pt>
                <c:pt idx="3">
                  <c:v>267.39624160459061</c:v>
                </c:pt>
                <c:pt idx="4">
                  <c:v>-2708.072441257551</c:v>
                </c:pt>
                <c:pt idx="5">
                  <c:v>-3060.300501360558</c:v>
                </c:pt>
                <c:pt idx="6">
                  <c:v>-1456.5886533228768</c:v>
                </c:pt>
                <c:pt idx="7">
                  <c:v>-2461.1609798232639</c:v>
                </c:pt>
                <c:pt idx="8">
                  <c:v>-1993.0536015792277</c:v>
                </c:pt>
                <c:pt idx="9">
                  <c:v>-1943.4075293760543</c:v>
                </c:pt>
                <c:pt idx="10">
                  <c:v>-2203.3322609151874</c:v>
                </c:pt>
                <c:pt idx="11">
                  <c:v>-2238.6836665740375</c:v>
                </c:pt>
                <c:pt idx="12">
                  <c:v>-4250.656436188674</c:v>
                </c:pt>
                <c:pt idx="13">
                  <c:v>-7285.1396390153168</c:v>
                </c:pt>
                <c:pt idx="14">
                  <c:v>-4029.9415583176014</c:v>
                </c:pt>
                <c:pt idx="15">
                  <c:v>-7419.7095172098707</c:v>
                </c:pt>
                <c:pt idx="16">
                  <c:v>-7900.9855761149156</c:v>
                </c:pt>
                <c:pt idx="17">
                  <c:v>-9423.3774552154937</c:v>
                </c:pt>
                <c:pt idx="18">
                  <c:v>-7747.4106271510245</c:v>
                </c:pt>
                <c:pt idx="19">
                  <c:v>-6978.4744241493099</c:v>
                </c:pt>
                <c:pt idx="20">
                  <c:v>-5082.1279272295724</c:v>
                </c:pt>
                <c:pt idx="21">
                  <c:v>-5915.4295373881832</c:v>
                </c:pt>
                <c:pt idx="22">
                  <c:v>-5384.6538654491815</c:v>
                </c:pt>
                <c:pt idx="23">
                  <c:v>3675.6098451810394</c:v>
                </c:pt>
                <c:pt idx="24">
                  <c:v>10995.49755387436</c:v>
                </c:pt>
                <c:pt idx="25">
                  <c:v>36200.98645709065</c:v>
                </c:pt>
                <c:pt idx="26">
                  <c:v>48344.949230595827</c:v>
                </c:pt>
                <c:pt idx="27">
                  <c:v>52436.138103202145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1.190172820715361</c:v>
                </c:pt>
                <c:pt idx="1">
                  <c:v>5.0015171814648056</c:v>
                </c:pt>
                <c:pt idx="2">
                  <c:v>-78.259653213506681</c:v>
                </c:pt>
                <c:pt idx="3">
                  <c:v>174.0075932922482</c:v>
                </c:pt>
                <c:pt idx="4">
                  <c:v>282.18486340583695</c:v>
                </c:pt>
                <c:pt idx="5">
                  <c:v>118.91664489234063</c:v>
                </c:pt>
                <c:pt idx="6">
                  <c:v>-325.27137059371489</c:v>
                </c:pt>
                <c:pt idx="7">
                  <c:v>1895.7841733211335</c:v>
                </c:pt>
                <c:pt idx="8">
                  <c:v>1721.83522016801</c:v>
                </c:pt>
                <c:pt idx="9">
                  <c:v>2245.6569438339156</c:v>
                </c:pt>
                <c:pt idx="10">
                  <c:v>2821.343593097803</c:v>
                </c:pt>
                <c:pt idx="11">
                  <c:v>1083.4403068101838</c:v>
                </c:pt>
                <c:pt idx="12">
                  <c:v>-602.0096618927746</c:v>
                </c:pt>
                <c:pt idx="13">
                  <c:v>912.20384595512951</c:v>
                </c:pt>
                <c:pt idx="14">
                  <c:v>-1736.8165504037424</c:v>
                </c:pt>
                <c:pt idx="15">
                  <c:v>-1211.7288150945824</c:v>
                </c:pt>
                <c:pt idx="16">
                  <c:v>-2637.8223213087731</c:v>
                </c:pt>
                <c:pt idx="17">
                  <c:v>-4191.110004623948</c:v>
                </c:pt>
                <c:pt idx="18">
                  <c:v>-3049.1836485899585</c:v>
                </c:pt>
                <c:pt idx="19">
                  <c:v>-2902.7094444263166</c:v>
                </c:pt>
                <c:pt idx="20">
                  <c:v>-4711.0201556931279</c:v>
                </c:pt>
                <c:pt idx="21">
                  <c:v>-2757.9123398993106</c:v>
                </c:pt>
                <c:pt idx="22">
                  <c:v>-5073.4144213935906</c:v>
                </c:pt>
                <c:pt idx="23">
                  <c:v>-9902.6210552035955</c:v>
                </c:pt>
                <c:pt idx="24">
                  <c:v>-13650.480431387237</c:v>
                </c:pt>
                <c:pt idx="25">
                  <c:v>-23596.037674935629</c:v>
                </c:pt>
                <c:pt idx="26">
                  <c:v>-27406.032029364971</c:v>
                </c:pt>
                <c:pt idx="27">
                  <c:v>-33154.468558011038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-9.7020120699937706E-3</c:v>
                </c:pt>
                <c:pt idx="1">
                  <c:v>1.167048606039998</c:v>
                </c:pt>
                <c:pt idx="2">
                  <c:v>7.7650865455699432</c:v>
                </c:pt>
                <c:pt idx="3">
                  <c:v>16.067238461219631</c:v>
                </c:pt>
                <c:pt idx="4">
                  <c:v>30.152282144974833</c:v>
                </c:pt>
                <c:pt idx="5">
                  <c:v>0.65950058617988816</c:v>
                </c:pt>
                <c:pt idx="6">
                  <c:v>-3.7909353435197772</c:v>
                </c:pt>
                <c:pt idx="7">
                  <c:v>-16.829777529855392</c:v>
                </c:pt>
                <c:pt idx="8">
                  <c:v>-23.04560041113541</c:v>
                </c:pt>
                <c:pt idx="9">
                  <c:v>-68.24232092460943</c:v>
                </c:pt>
                <c:pt idx="10">
                  <c:v>-55.91254245984419</c:v>
                </c:pt>
                <c:pt idx="11">
                  <c:v>-88.146351712076012</c:v>
                </c:pt>
                <c:pt idx="12">
                  <c:v>-58.071118154430224</c:v>
                </c:pt>
                <c:pt idx="13">
                  <c:v>-195.44387165554508</c:v>
                </c:pt>
                <c:pt idx="14">
                  <c:v>-294.18794555460772</c:v>
                </c:pt>
                <c:pt idx="15">
                  <c:v>-388.44468239672824</c:v>
                </c:pt>
                <c:pt idx="16">
                  <c:v>-585.80219319304979</c:v>
                </c:pt>
                <c:pt idx="17">
                  <c:v>-733.07849380984408</c:v>
                </c:pt>
                <c:pt idx="18">
                  <c:v>-1038.5489008033301</c:v>
                </c:pt>
                <c:pt idx="19">
                  <c:v>-1375.022540213402</c:v>
                </c:pt>
                <c:pt idx="20">
                  <c:v>-1646.1472603521661</c:v>
                </c:pt>
                <c:pt idx="21">
                  <c:v>-1541.2337367797991</c:v>
                </c:pt>
                <c:pt idx="22">
                  <c:v>-2190.1334653001359</c:v>
                </c:pt>
                <c:pt idx="23">
                  <c:v>-3456.0802322298605</c:v>
                </c:pt>
                <c:pt idx="24">
                  <c:v>-4724.7387251238342</c:v>
                </c:pt>
                <c:pt idx="25">
                  <c:v>-6315.1688093997236</c:v>
                </c:pt>
                <c:pt idx="26">
                  <c:v>-7216.6078313773869</c:v>
                </c:pt>
                <c:pt idx="27">
                  <c:v>-7948.8169459525052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-32.638596664561192</c:v>
                </c:pt>
                <c:pt idx="1">
                  <c:v>8368.7768831376816</c:v>
                </c:pt>
                <c:pt idx="2">
                  <c:v>12501.562243975484</c:v>
                </c:pt>
                <c:pt idx="3">
                  <c:v>8633.6830722823943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-3.9406877170622465</c:v>
                </c:pt>
                <c:pt idx="1">
                  <c:v>5615.9827556416039</c:v>
                </c:pt>
                <c:pt idx="2">
                  <c:v>3508.4321151079948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4.5019987737759948E-11</c:v>
                </c:pt>
                <c:pt idx="1">
                  <c:v>-1936.796349293435</c:v>
                </c:pt>
                <c:pt idx="2">
                  <c:v>-26959.940211913894</c:v>
                </c:pt>
                <c:pt idx="3">
                  <c:v>-98495.159978297699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-14991.740021944446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0</c:v>
                </c:pt>
                <c:pt idx="1">
                  <c:v>-240.48433438275998</c:v>
                </c:pt>
                <c:pt idx="2">
                  <c:v>-1743.0777322190761</c:v>
                </c:pt>
                <c:pt idx="3">
                  <c:v>14286.949661669521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33.165087192681312</c:v>
                </c:pt>
                <c:pt idx="1">
                  <c:v>2631.3797494657701</c:v>
                </c:pt>
                <c:pt idx="2">
                  <c:v>2034.0379471042197</c:v>
                </c:pt>
                <c:pt idx="3">
                  <c:v>-1405.9734162417226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1.2003855620848753</c:v>
                </c:pt>
                <c:pt idx="1">
                  <c:v>-1362.6802066017144</c:v>
                </c:pt>
                <c:pt idx="2">
                  <c:v>3256.7449475006451</c:v>
                </c:pt>
                <c:pt idx="3">
                  <c:v>25984.401207183775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-2.7215482340250001</c:v>
                </c:pt>
                <c:pt idx="2">
                  <c:v>-4.4834881577549996</c:v>
                </c:pt>
                <c:pt idx="3">
                  <c:v>15.039859667254998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8.2475252700078272E-3</c:v>
                </c:pt>
                <c:pt idx="1">
                  <c:v>14.252798448400199</c:v>
                </c:pt>
                <c:pt idx="2">
                  <c:v>552.43989516990496</c:v>
                </c:pt>
                <c:pt idx="3">
                  <c:v>5975.9579546497671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-41136.595095236546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8.6113352389947977</c:v>
                </c:pt>
                <c:pt idx="1">
                  <c:v>-11375.378617047201</c:v>
                </c:pt>
                <c:pt idx="2">
                  <c:v>22667.706983216442</c:v>
                </c:pt>
                <c:pt idx="3">
                  <c:v>89974.296744230276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5.753660423839392</c:v>
                </c:pt>
                <c:pt idx="1">
                  <c:v>-2461.1609798232639</c:v>
                </c:pt>
                <c:pt idx="2">
                  <c:v>-9423.3774552154937</c:v>
                </c:pt>
                <c:pt idx="3">
                  <c:v>52436.138103202145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-381.07590774999994</c:v>
                </c:pt>
                <c:pt idx="8">
                  <c:v>-381.07590774999994</c:v>
                </c:pt>
                <c:pt idx="9">
                  <c:v>-602.84499202999996</c:v>
                </c:pt>
                <c:pt idx="10">
                  <c:v>-563.91169308999997</c:v>
                </c:pt>
                <c:pt idx="11">
                  <c:v>-146.11659272000009</c:v>
                </c:pt>
                <c:pt idx="12">
                  <c:v>-523.88635033000014</c:v>
                </c:pt>
                <c:pt idx="13">
                  <c:v>-636.48668736999991</c:v>
                </c:pt>
                <c:pt idx="14">
                  <c:v>-210.64382372999989</c:v>
                </c:pt>
                <c:pt idx="15">
                  <c:v>-594.16185281000025</c:v>
                </c:pt>
                <c:pt idx="16">
                  <c:v>-122.36828489999971</c:v>
                </c:pt>
                <c:pt idx="17">
                  <c:v>141.9284177200002</c:v>
                </c:pt>
                <c:pt idx="18">
                  <c:v>-24.803400920000058</c:v>
                </c:pt>
                <c:pt idx="19">
                  <c:v>-46.144096850000096</c:v>
                </c:pt>
                <c:pt idx="20">
                  <c:v>-103.08158821000006</c:v>
                </c:pt>
                <c:pt idx="21">
                  <c:v>-46.180832150000242</c:v>
                </c:pt>
                <c:pt idx="22">
                  <c:v>554.23496611000019</c:v>
                </c:pt>
                <c:pt idx="23">
                  <c:v>1658.5168556200001</c:v>
                </c:pt>
                <c:pt idx="24">
                  <c:v>2462.0070336500007</c:v>
                </c:pt>
                <c:pt idx="25">
                  <c:v>3003.288621610001</c:v>
                </c:pt>
                <c:pt idx="26">
                  <c:v>3089.5393073500004</c:v>
                </c:pt>
                <c:pt idx="27">
                  <c:v>3544.7597217800007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15.052194820000295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-253.18624193000005</c:v>
                </c:pt>
                <c:pt idx="10">
                  <c:v>-541.39385399999992</c:v>
                </c:pt>
                <c:pt idx="11">
                  <c:v>-747.66043083999966</c:v>
                </c:pt>
                <c:pt idx="12">
                  <c:v>-499.55700730999979</c:v>
                </c:pt>
                <c:pt idx="13">
                  <c:v>-1336.9150687800002</c:v>
                </c:pt>
                <c:pt idx="14">
                  <c:v>-911.77209529999982</c:v>
                </c:pt>
                <c:pt idx="15">
                  <c:v>-966.80199694000112</c:v>
                </c:pt>
                <c:pt idx="16">
                  <c:v>-852.56226104000052</c:v>
                </c:pt>
                <c:pt idx="17">
                  <c:v>-157.03599887000109</c:v>
                </c:pt>
                <c:pt idx="18">
                  <c:v>-342.21261563000098</c:v>
                </c:pt>
                <c:pt idx="19">
                  <c:v>-342.21261563000098</c:v>
                </c:pt>
                <c:pt idx="20">
                  <c:v>-342.21261563000098</c:v>
                </c:pt>
                <c:pt idx="21">
                  <c:v>-342.21261563000098</c:v>
                </c:pt>
                <c:pt idx="22">
                  <c:v>-342.21261563000098</c:v>
                </c:pt>
                <c:pt idx="23">
                  <c:v>-91.996585750000122</c:v>
                </c:pt>
                <c:pt idx="24">
                  <c:v>82.448312409999744</c:v>
                </c:pt>
                <c:pt idx="25">
                  <c:v>2795.8530902999992</c:v>
                </c:pt>
                <c:pt idx="26">
                  <c:v>4472.6508293400002</c:v>
                </c:pt>
                <c:pt idx="27">
                  <c:v>5692.2684381700001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141.70764084999996</c:v>
                </c:pt>
                <c:pt idx="6">
                  <c:v>141.70764084999996</c:v>
                </c:pt>
                <c:pt idx="7">
                  <c:v>-1041.0623287699996</c:v>
                </c:pt>
                <c:pt idx="8">
                  <c:v>-806.17150332999972</c:v>
                </c:pt>
                <c:pt idx="9">
                  <c:v>-806.17150333000018</c:v>
                </c:pt>
                <c:pt idx="10">
                  <c:v>-806.17150332999972</c:v>
                </c:pt>
                <c:pt idx="11">
                  <c:v>-704.15031948000023</c:v>
                </c:pt>
                <c:pt idx="12">
                  <c:v>-1029.5532455500002</c:v>
                </c:pt>
                <c:pt idx="13">
                  <c:v>-1029.5532455500002</c:v>
                </c:pt>
                <c:pt idx="14">
                  <c:v>-1029.5532455500002</c:v>
                </c:pt>
                <c:pt idx="15">
                  <c:v>-1029.5532455500002</c:v>
                </c:pt>
                <c:pt idx="16">
                  <c:v>-1029.5532455500002</c:v>
                </c:pt>
                <c:pt idx="17">
                  <c:v>-1029.5532455500002</c:v>
                </c:pt>
                <c:pt idx="18">
                  <c:v>-1029.5532455500002</c:v>
                </c:pt>
                <c:pt idx="19">
                  <c:v>-1029.5532455500002</c:v>
                </c:pt>
                <c:pt idx="20">
                  <c:v>-1029.5532455500002</c:v>
                </c:pt>
                <c:pt idx="21">
                  <c:v>-1029.5532455499999</c:v>
                </c:pt>
                <c:pt idx="22">
                  <c:v>-1029.5532455500002</c:v>
                </c:pt>
                <c:pt idx="23">
                  <c:v>-1029.5532455500002</c:v>
                </c:pt>
                <c:pt idx="24">
                  <c:v>-1029.5532455500002</c:v>
                </c:pt>
                <c:pt idx="25">
                  <c:v>-1171.2608863999999</c:v>
                </c:pt>
                <c:pt idx="26">
                  <c:v>-1171.2608863999999</c:v>
                </c:pt>
                <c:pt idx="27">
                  <c:v>11.509083220000321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-9.1458217860000026</c:v>
                </c:pt>
                <c:pt idx="8">
                  <c:v>-9.1458217860000026</c:v>
                </c:pt>
                <c:pt idx="9">
                  <c:v>-14.511157831240002</c:v>
                </c:pt>
                <c:pt idx="10">
                  <c:v>-13.732491852440003</c:v>
                </c:pt>
                <c:pt idx="11">
                  <c:v>-5.3765898450400016</c:v>
                </c:pt>
                <c:pt idx="12">
                  <c:v>-14.443064027679998</c:v>
                </c:pt>
                <c:pt idx="13">
                  <c:v>-17.5481069378</c:v>
                </c:pt>
                <c:pt idx="14">
                  <c:v>-7.327878210439998</c:v>
                </c:pt>
                <c:pt idx="15">
                  <c:v>-16.532310908359996</c:v>
                </c:pt>
                <c:pt idx="16">
                  <c:v>6.6169713463600033</c:v>
                </c:pt>
                <c:pt idx="17">
                  <c:v>12.96009220924001</c:v>
                </c:pt>
                <c:pt idx="18">
                  <c:v>8.9585285618800086</c:v>
                </c:pt>
                <c:pt idx="19">
                  <c:v>8.4463518595600107</c:v>
                </c:pt>
                <c:pt idx="20">
                  <c:v>4.3077219216400096</c:v>
                </c:pt>
                <c:pt idx="21">
                  <c:v>5.6733400670800052</c:v>
                </c:pt>
                <c:pt idx="22">
                  <c:v>20.083319225320025</c:v>
                </c:pt>
                <c:pt idx="23">
                  <c:v>48.820362316840018</c:v>
                </c:pt>
                <c:pt idx="24">
                  <c:v>69.654106917880014</c:v>
                </c:pt>
                <c:pt idx="25">
                  <c:v>82.644865028920023</c:v>
                </c:pt>
                <c:pt idx="26">
                  <c:v>86.784897944440004</c:v>
                </c:pt>
                <c:pt idx="27">
                  <c:v>102.35414358748001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0.1204175585599998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-1.0127449677199998</c:v>
                </c:pt>
                <c:pt idx="10">
                  <c:v>-2.1655754159999994</c:v>
                </c:pt>
                <c:pt idx="11">
                  <c:v>-2.9906417233599996</c:v>
                </c:pt>
                <c:pt idx="12">
                  <c:v>-3.3753366850000006</c:v>
                </c:pt>
                <c:pt idx="13">
                  <c:v>-9.4326307127999982</c:v>
                </c:pt>
                <c:pt idx="14">
                  <c:v>-7.4761142770800006</c:v>
                </c:pt>
                <c:pt idx="15">
                  <c:v>-8.1690052915200013</c:v>
                </c:pt>
                <c:pt idx="16">
                  <c:v>-10.550941857919995</c:v>
                </c:pt>
                <c:pt idx="17">
                  <c:v>-7.7688368092399926</c:v>
                </c:pt>
                <c:pt idx="18">
                  <c:v>-9.2502497433199977</c:v>
                </c:pt>
                <c:pt idx="19">
                  <c:v>-9.2502497433199977</c:v>
                </c:pt>
                <c:pt idx="20">
                  <c:v>-9.2502497433199977</c:v>
                </c:pt>
                <c:pt idx="21">
                  <c:v>-9.2502497433199977</c:v>
                </c:pt>
                <c:pt idx="22">
                  <c:v>-9.2502497433200048</c:v>
                </c:pt>
                <c:pt idx="23">
                  <c:v>-7.2485215042799993</c:v>
                </c:pt>
                <c:pt idx="24">
                  <c:v>-5.8529623190000031</c:v>
                </c:pt>
                <c:pt idx="25">
                  <c:v>15.854275904119994</c:v>
                </c:pt>
                <c:pt idx="26">
                  <c:v>29.268657816439998</c:v>
                </c:pt>
                <c:pt idx="27">
                  <c:v>39.025598687079992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0.28341528169999997</c:v>
                </c:pt>
                <c:pt idx="6">
                  <c:v>0.28341528169999997</c:v>
                </c:pt>
                <c:pt idx="7">
                  <c:v>-2.0821246575400005</c:v>
                </c:pt>
                <c:pt idx="8">
                  <c:v>-1.6123430066600006</c:v>
                </c:pt>
                <c:pt idx="9">
                  <c:v>-1.6123430066600006</c:v>
                </c:pt>
                <c:pt idx="10">
                  <c:v>-1.6123430066600006</c:v>
                </c:pt>
                <c:pt idx="11">
                  <c:v>-1.4083006389600001</c:v>
                </c:pt>
                <c:pt idx="12">
                  <c:v>-2.0591064911000005</c:v>
                </c:pt>
                <c:pt idx="13">
                  <c:v>-2.0591064911000005</c:v>
                </c:pt>
                <c:pt idx="14">
                  <c:v>-2.0591064911000005</c:v>
                </c:pt>
                <c:pt idx="15">
                  <c:v>-2.0591064911000005</c:v>
                </c:pt>
                <c:pt idx="16">
                  <c:v>-2.0591064911000005</c:v>
                </c:pt>
                <c:pt idx="17">
                  <c:v>-2.0591064911000005</c:v>
                </c:pt>
                <c:pt idx="18">
                  <c:v>-2.0591064911000005</c:v>
                </c:pt>
                <c:pt idx="19">
                  <c:v>-2.0591064911000005</c:v>
                </c:pt>
                <c:pt idx="20">
                  <c:v>-2.0591064911000005</c:v>
                </c:pt>
                <c:pt idx="21">
                  <c:v>-2.0591064911000005</c:v>
                </c:pt>
                <c:pt idx="22">
                  <c:v>-2.0591064911000005</c:v>
                </c:pt>
                <c:pt idx="23">
                  <c:v>-2.0591064911000005</c:v>
                </c:pt>
                <c:pt idx="24">
                  <c:v>-2.0591064911000005</c:v>
                </c:pt>
                <c:pt idx="25">
                  <c:v>-2.3425217728000005</c:v>
                </c:pt>
                <c:pt idx="26">
                  <c:v>-2.3425217728000005</c:v>
                </c:pt>
                <c:pt idx="27">
                  <c:v>2.3018166440000876E-2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-426.77642090000001</c:v>
                </c:pt>
                <c:pt idx="5">
                  <c:v>-857.28271944999995</c:v>
                </c:pt>
                <c:pt idx="6">
                  <c:v>-857.28271944999995</c:v>
                </c:pt>
                <c:pt idx="7">
                  <c:v>-838.38905154999998</c:v>
                </c:pt>
                <c:pt idx="8">
                  <c:v>-838.38905154999998</c:v>
                </c:pt>
                <c:pt idx="9">
                  <c:v>-863.37696419999997</c:v>
                </c:pt>
                <c:pt idx="10">
                  <c:v>-1483.3204817000001</c:v>
                </c:pt>
                <c:pt idx="11">
                  <c:v>-1483.3204817000001</c:v>
                </c:pt>
                <c:pt idx="12">
                  <c:v>-1808.0457787499997</c:v>
                </c:pt>
                <c:pt idx="13">
                  <c:v>-1899.0799734999998</c:v>
                </c:pt>
                <c:pt idx="14">
                  <c:v>-1899.0799734999998</c:v>
                </c:pt>
                <c:pt idx="15">
                  <c:v>-1899.0799734999998</c:v>
                </c:pt>
                <c:pt idx="16">
                  <c:v>-3171.9014072499999</c:v>
                </c:pt>
                <c:pt idx="17">
                  <c:v>-2741.9563575000002</c:v>
                </c:pt>
                <c:pt idx="18">
                  <c:v>-2741.9563575000002</c:v>
                </c:pt>
                <c:pt idx="19">
                  <c:v>-1850.4207139099999</c:v>
                </c:pt>
                <c:pt idx="20">
                  <c:v>1855.162957739999</c:v>
                </c:pt>
                <c:pt idx="21">
                  <c:v>1600.8676380399993</c:v>
                </c:pt>
                <c:pt idx="22">
                  <c:v>1178.3568875799992</c:v>
                </c:pt>
                <c:pt idx="23">
                  <c:v>1178.3568875799992</c:v>
                </c:pt>
                <c:pt idx="24">
                  <c:v>3259.3039329799994</c:v>
                </c:pt>
                <c:pt idx="25">
                  <c:v>3481.2637997399979</c:v>
                </c:pt>
                <c:pt idx="26">
                  <c:v>5425.3405664700003</c:v>
                </c:pt>
                <c:pt idx="27">
                  <c:v>6176.2340804200012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-381.07590775</c:v>
                </c:pt>
                <c:pt idx="8">
                  <c:v>-381.07590775</c:v>
                </c:pt>
                <c:pt idx="9">
                  <c:v>-602.84499203000007</c:v>
                </c:pt>
                <c:pt idx="10">
                  <c:v>-563.91169308999997</c:v>
                </c:pt>
                <c:pt idx="11">
                  <c:v>-146.11659272000003</c:v>
                </c:pt>
                <c:pt idx="12">
                  <c:v>-523.88635033000014</c:v>
                </c:pt>
                <c:pt idx="13">
                  <c:v>-636.48668736999991</c:v>
                </c:pt>
                <c:pt idx="14">
                  <c:v>-210.64382372999989</c:v>
                </c:pt>
                <c:pt idx="15">
                  <c:v>-594.16185281000003</c:v>
                </c:pt>
                <c:pt idx="16">
                  <c:v>-122.36828489999994</c:v>
                </c:pt>
                <c:pt idx="17">
                  <c:v>141.92841771999997</c:v>
                </c:pt>
                <c:pt idx="18">
                  <c:v>-24.803400920000058</c:v>
                </c:pt>
                <c:pt idx="19">
                  <c:v>-46.144096850000096</c:v>
                </c:pt>
                <c:pt idx="20">
                  <c:v>-103.08158821000006</c:v>
                </c:pt>
                <c:pt idx="21">
                  <c:v>-46.180832150000242</c:v>
                </c:pt>
                <c:pt idx="22">
                  <c:v>554.23496611000019</c:v>
                </c:pt>
                <c:pt idx="23">
                  <c:v>1658.5168556200001</c:v>
                </c:pt>
                <c:pt idx="24">
                  <c:v>2462.0070336500007</c:v>
                </c:pt>
                <c:pt idx="25">
                  <c:v>3003.288621610001</c:v>
                </c:pt>
                <c:pt idx="26">
                  <c:v>3089.5393073500004</c:v>
                </c:pt>
                <c:pt idx="27">
                  <c:v>3544.7597217800007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15.052194820000295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-253.18624193000005</c:v>
                </c:pt>
                <c:pt idx="10">
                  <c:v>-541.39385399999992</c:v>
                </c:pt>
                <c:pt idx="11">
                  <c:v>-747.66043083999966</c:v>
                </c:pt>
                <c:pt idx="12">
                  <c:v>-499.55700731000024</c:v>
                </c:pt>
                <c:pt idx="13">
                  <c:v>-1336.9150687799997</c:v>
                </c:pt>
                <c:pt idx="14">
                  <c:v>-911.77209529999982</c:v>
                </c:pt>
                <c:pt idx="15">
                  <c:v>-966.80199694000021</c:v>
                </c:pt>
                <c:pt idx="16">
                  <c:v>-852.56226104000052</c:v>
                </c:pt>
                <c:pt idx="17">
                  <c:v>-157.03599887000109</c:v>
                </c:pt>
                <c:pt idx="18">
                  <c:v>-342.21261563000098</c:v>
                </c:pt>
                <c:pt idx="19">
                  <c:v>-342.21261563000098</c:v>
                </c:pt>
                <c:pt idx="20">
                  <c:v>-342.21261563000098</c:v>
                </c:pt>
                <c:pt idx="21">
                  <c:v>-342.21261563000098</c:v>
                </c:pt>
                <c:pt idx="22">
                  <c:v>-342.21261563000098</c:v>
                </c:pt>
                <c:pt idx="23">
                  <c:v>-91.996585750001032</c:v>
                </c:pt>
                <c:pt idx="24">
                  <c:v>82.448312409999744</c:v>
                </c:pt>
                <c:pt idx="25">
                  <c:v>2795.8530902999992</c:v>
                </c:pt>
                <c:pt idx="26">
                  <c:v>4472.6508293400002</c:v>
                </c:pt>
                <c:pt idx="27">
                  <c:v>5692.2684381700001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141.70764084999996</c:v>
                </c:pt>
                <c:pt idx="6">
                  <c:v>141.70764084999996</c:v>
                </c:pt>
                <c:pt idx="7">
                  <c:v>-1041.06232877</c:v>
                </c:pt>
                <c:pt idx="8">
                  <c:v>-806.17150333000018</c:v>
                </c:pt>
                <c:pt idx="9">
                  <c:v>-806.17150332999995</c:v>
                </c:pt>
                <c:pt idx="10">
                  <c:v>-806.17150332999995</c:v>
                </c:pt>
                <c:pt idx="11">
                  <c:v>-704.15031948000001</c:v>
                </c:pt>
                <c:pt idx="12">
                  <c:v>-1029.5532455500002</c:v>
                </c:pt>
                <c:pt idx="13">
                  <c:v>-1029.5532455500002</c:v>
                </c:pt>
                <c:pt idx="14">
                  <c:v>-1029.5532455500002</c:v>
                </c:pt>
                <c:pt idx="15">
                  <c:v>-1029.5532455499997</c:v>
                </c:pt>
                <c:pt idx="16">
                  <c:v>-1029.5532455499997</c:v>
                </c:pt>
                <c:pt idx="17">
                  <c:v>-1029.5532455499997</c:v>
                </c:pt>
                <c:pt idx="18">
                  <c:v>-1029.5532455499997</c:v>
                </c:pt>
                <c:pt idx="19">
                  <c:v>-1029.5532455499997</c:v>
                </c:pt>
                <c:pt idx="20">
                  <c:v>-1029.5532455500002</c:v>
                </c:pt>
                <c:pt idx="21">
                  <c:v>-1029.5532455500002</c:v>
                </c:pt>
                <c:pt idx="22">
                  <c:v>-1029.5532455499997</c:v>
                </c:pt>
                <c:pt idx="23">
                  <c:v>-1029.5532455499997</c:v>
                </c:pt>
                <c:pt idx="24">
                  <c:v>-1029.5532455499997</c:v>
                </c:pt>
                <c:pt idx="25">
                  <c:v>-1171.2608863999997</c:v>
                </c:pt>
                <c:pt idx="26">
                  <c:v>-1171.2608863999997</c:v>
                </c:pt>
                <c:pt idx="27">
                  <c:v>11.509083220000321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ser>
          <c:idx val="4"/>
          <c:order val="11"/>
          <c:tx>
            <c:strRef>
              <c:f>Comparison!$H$156</c:f>
              <c:strCache>
                <c:ptCount val="1"/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Comparison!$I$156:$AJ$156</c:f>
              <c:numCache>
                <c:formatCode>General</c:formatCode>
                <c:ptCount val="28"/>
              </c:numCache>
            </c:numRef>
          </c:val>
          <c:extLst>
            <c:ext xmlns:c16="http://schemas.microsoft.com/office/drawing/2014/chart" uri="{C3380CC4-5D6E-409C-BE32-E72D297353CC}">
              <c16:uniqueId val="{00000001-0A6B-43E4-98FF-E9EA1BA2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23.002292355537065</c:v>
                </c:pt>
                <c:pt idx="1">
                  <c:v>-9.1306566502080386</c:v>
                </c:pt>
                <c:pt idx="2">
                  <c:v>86.348462129017207</c:v>
                </c:pt>
                <c:pt idx="3">
                  <c:v>128.92615215919795</c:v>
                </c:pt>
                <c:pt idx="4">
                  <c:v>374.8445059445512</c:v>
                </c:pt>
                <c:pt idx="5">
                  <c:v>408.5337069782654</c:v>
                </c:pt>
                <c:pt idx="6">
                  <c:v>431.29630824527521</c:v>
                </c:pt>
                <c:pt idx="7">
                  <c:v>1667.5993302881561</c:v>
                </c:pt>
                <c:pt idx="8">
                  <c:v>854.09607112650701</c:v>
                </c:pt>
                <c:pt idx="9">
                  <c:v>541.17551622767587</c:v>
                </c:pt>
                <c:pt idx="10">
                  <c:v>1198.0095141785441</c:v>
                </c:pt>
                <c:pt idx="11">
                  <c:v>1116.034550350857</c:v>
                </c:pt>
                <c:pt idx="12">
                  <c:v>4370.3551192707782</c:v>
                </c:pt>
                <c:pt idx="13">
                  <c:v>4011.1401917154835</c:v>
                </c:pt>
                <c:pt idx="14">
                  <c:v>4765.3676749154511</c:v>
                </c:pt>
                <c:pt idx="15">
                  <c:v>5296.2844979350411</c:v>
                </c:pt>
                <c:pt idx="16">
                  <c:v>3649.5212254836715</c:v>
                </c:pt>
                <c:pt idx="17">
                  <c:v>7131.4170539639854</c:v>
                </c:pt>
                <c:pt idx="18">
                  <c:v>7619.927245578092</c:v>
                </c:pt>
                <c:pt idx="19">
                  <c:v>7293.7236617258422</c:v>
                </c:pt>
                <c:pt idx="20">
                  <c:v>7692.2562131836821</c:v>
                </c:pt>
                <c:pt idx="21">
                  <c:v>7904.1649921379903</c:v>
                </c:pt>
                <c:pt idx="22">
                  <c:v>7294.3095517833081</c:v>
                </c:pt>
                <c:pt idx="23">
                  <c:v>9438.9713698677133</c:v>
                </c:pt>
                <c:pt idx="24">
                  <c:v>10580.011902385899</c:v>
                </c:pt>
                <c:pt idx="25">
                  <c:v>10380.402372472185</c:v>
                </c:pt>
                <c:pt idx="26">
                  <c:v>9958.4959943602189</c:v>
                </c:pt>
                <c:pt idx="27">
                  <c:v>10908.385161274131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-16.426934157044798</c:v>
                </c:pt>
                <c:pt idx="1">
                  <c:v>-0.75736988569542518</c:v>
                </c:pt>
                <c:pt idx="2">
                  <c:v>-74.36218467368235</c:v>
                </c:pt>
                <c:pt idx="3">
                  <c:v>191.27872629669992</c:v>
                </c:pt>
                <c:pt idx="4">
                  <c:v>-392.81403782953521</c:v>
                </c:pt>
                <c:pt idx="5">
                  <c:v>-207.69401397834054</c:v>
                </c:pt>
                <c:pt idx="6">
                  <c:v>-137.60741113558652</c:v>
                </c:pt>
                <c:pt idx="7">
                  <c:v>403.37583505117345</c:v>
                </c:pt>
                <c:pt idx="8">
                  <c:v>122.39598810693133</c:v>
                </c:pt>
                <c:pt idx="9">
                  <c:v>308.77874343401072</c:v>
                </c:pt>
                <c:pt idx="10">
                  <c:v>851.20641035330937</c:v>
                </c:pt>
                <c:pt idx="11">
                  <c:v>-329.78883439965284</c:v>
                </c:pt>
                <c:pt idx="12">
                  <c:v>795.11349741136746</c:v>
                </c:pt>
                <c:pt idx="13">
                  <c:v>-723.97020567603977</c:v>
                </c:pt>
                <c:pt idx="14">
                  <c:v>11.971660655405685</c:v>
                </c:pt>
                <c:pt idx="15">
                  <c:v>-5332.999325854069</c:v>
                </c:pt>
                <c:pt idx="16">
                  <c:v>-7011.7778691647127</c:v>
                </c:pt>
                <c:pt idx="17">
                  <c:v>-4058.0487861638703</c:v>
                </c:pt>
                <c:pt idx="18">
                  <c:v>-3853.3976478527838</c:v>
                </c:pt>
                <c:pt idx="19">
                  <c:v>-5418.0315342139693</c:v>
                </c:pt>
                <c:pt idx="20">
                  <c:v>-6536.0147502756618</c:v>
                </c:pt>
                <c:pt idx="21">
                  <c:v>-6312.2812887480914</c:v>
                </c:pt>
                <c:pt idx="22">
                  <c:v>-8481.8463935618183</c:v>
                </c:pt>
                <c:pt idx="23">
                  <c:v>-7437.2279546528771</c:v>
                </c:pt>
                <c:pt idx="24">
                  <c:v>-7763.6617652246423</c:v>
                </c:pt>
                <c:pt idx="25">
                  <c:v>-9163.4609938677695</c:v>
                </c:pt>
                <c:pt idx="26">
                  <c:v>-9219.9396283198294</c:v>
                </c:pt>
                <c:pt idx="27">
                  <c:v>-9334.2593221250954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6.5753581984922675</c:v>
                </c:pt>
                <c:pt idx="1">
                  <c:v>-9.8880265359034638</c:v>
                </c:pt>
                <c:pt idx="2">
                  <c:v>11.986277455334857</c:v>
                </c:pt>
                <c:pt idx="3">
                  <c:v>320.20487845589787</c:v>
                </c:pt>
                <c:pt idx="4">
                  <c:v>-17.969531884984008</c:v>
                </c:pt>
                <c:pt idx="5">
                  <c:v>200.83969299992486</c:v>
                </c:pt>
                <c:pt idx="6">
                  <c:v>293.6888971096887</c:v>
                </c:pt>
                <c:pt idx="7">
                  <c:v>2070.9751653393296</c:v>
                </c:pt>
                <c:pt idx="8">
                  <c:v>976.49205923343834</c:v>
                </c:pt>
                <c:pt idx="9">
                  <c:v>849.95425966168659</c:v>
                </c:pt>
                <c:pt idx="10">
                  <c:v>2049.2159245318535</c:v>
                </c:pt>
                <c:pt idx="11">
                  <c:v>786.24571595120415</c:v>
                </c:pt>
                <c:pt idx="12">
                  <c:v>5165.4686166821457</c:v>
                </c:pt>
                <c:pt idx="13">
                  <c:v>3287.1699860394438</c:v>
                </c:pt>
                <c:pt idx="14">
                  <c:v>4777.3393355708567</c:v>
                </c:pt>
                <c:pt idx="15">
                  <c:v>-36.714827919027812</c:v>
                </c:pt>
                <c:pt idx="16">
                  <c:v>-3362.2566436810412</c:v>
                </c:pt>
                <c:pt idx="17">
                  <c:v>3073.3682678001151</c:v>
                </c:pt>
                <c:pt idx="18">
                  <c:v>3766.5295977253081</c:v>
                </c:pt>
                <c:pt idx="19">
                  <c:v>1875.692127511873</c:v>
                </c:pt>
                <c:pt idx="20">
                  <c:v>1156.2414629080204</c:v>
                </c:pt>
                <c:pt idx="21">
                  <c:v>1591.883703389899</c:v>
                </c:pt>
                <c:pt idx="22">
                  <c:v>-1187.5368417785103</c:v>
                </c:pt>
                <c:pt idx="23">
                  <c:v>2001.7434152148362</c:v>
                </c:pt>
                <c:pt idx="24">
                  <c:v>2816.3501371612565</c:v>
                </c:pt>
                <c:pt idx="25">
                  <c:v>1216.9413786044151</c:v>
                </c:pt>
                <c:pt idx="26">
                  <c:v>738.55636604038955</c:v>
                </c:pt>
                <c:pt idx="27">
                  <c:v>1574.1258391490355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46563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6019984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97124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6014813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6014813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25699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24429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6014813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1406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295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2"/>
  <sheetViews>
    <sheetView zoomScaleNormal="100" workbookViewId="0"/>
  </sheetViews>
  <sheetFormatPr defaultColWidth="8" defaultRowHeight="14.15"/>
  <cols>
    <col min="1" max="1" width="8" style="6"/>
    <col min="2" max="2" width="26.140625" style="6" customWidth="1"/>
    <col min="3" max="3" width="63.355468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6" t="s">
        <v>262</v>
      </c>
      <c r="C2" s="76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288</v>
      </c>
      <c r="C6" s="40" t="s">
        <v>289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74" t="s">
        <v>290</v>
      </c>
      <c r="C7" s="40" t="s">
        <v>291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 thickBot="1">
      <c r="A8" s="33"/>
      <c r="B8" s="74" t="s">
        <v>292</v>
      </c>
      <c r="C8" s="40" t="s">
        <v>293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8" customHeight="1">
      <c r="A10" s="33"/>
      <c r="B10" s="41" t="s">
        <v>24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2.5" customHeight="1">
      <c r="A11" s="33"/>
      <c r="B11" s="77" t="s">
        <v>294</v>
      </c>
      <c r="C11" s="77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4.6" thickBot="1">
      <c r="A13" s="33"/>
      <c r="B13" s="41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4.6" thickBot="1">
      <c r="A14" s="33"/>
      <c r="B14" s="45" t="s">
        <v>26</v>
      </c>
      <c r="C14" s="46" t="s">
        <v>27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8.649999999999999" customHeight="1" thickBot="1">
      <c r="A15" s="33"/>
      <c r="B15" s="75" t="s">
        <v>277</v>
      </c>
      <c r="C15" s="40" t="s">
        <v>285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28</v>
      </c>
      <c r="C16" s="40" t="s">
        <v>29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149999999999999" customHeight="1" thickBot="1">
      <c r="A17" s="33"/>
      <c r="B17" s="75" t="s">
        <v>30</v>
      </c>
      <c r="C17" s="40" t="s">
        <v>31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149999999999999" customHeight="1" thickBot="1">
      <c r="A18" s="33"/>
      <c r="B18" s="75" t="s">
        <v>263</v>
      </c>
      <c r="C18" s="63" t="s">
        <v>32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ht="17.899999999999999" customHeight="1" thickBot="1">
      <c r="A19" s="33"/>
      <c r="B19" s="75" t="s">
        <v>33</v>
      </c>
      <c r="C19" s="63" t="s">
        <v>34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ht="17.899999999999999" customHeight="1">
      <c r="A20" s="33"/>
      <c r="B20" s="41"/>
      <c r="C20" s="4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1:24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</sheetData>
  <mergeCells count="2">
    <mergeCell ref="B2:C2"/>
    <mergeCell ref="B11:C11"/>
  </mergeCells>
  <phoneticPr fontId="36" type="noConversion"/>
  <hyperlinks>
    <hyperlink ref="B15" location="CDPs!A1" display="CDPs" xr:uid="{5AEAF4D3-15E6-4DA1-88A4-8754BAA54D93}"/>
    <hyperlink ref="B16" location="Summary!A1" display="Summary" xr:uid="{16E8364F-BBBA-4EBF-912B-457E8C494441}"/>
    <hyperlink ref="B17" location="Comparison!A1" display="Comparison" xr:uid="{A667078C-5DB5-4857-A0F1-AF2C758BD5BD}"/>
    <hyperlink ref="B18" location="'REZ Generation Capacity'!A1" display="REZ Generation Capacity" xr:uid="{F50667E7-2712-4413-A5BF-30DD3ACB36D3}"/>
    <hyperlink ref="B19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40625" defaultRowHeight="14.15"/>
  <cols>
    <col min="1" max="1" width="11.640625" style="6" customWidth="1"/>
    <col min="2" max="2" width="70.7109375" style="6" bestFit="1" customWidth="1"/>
    <col min="3" max="3" width="14" style="6" bestFit="1" customWidth="1"/>
    <col min="4" max="5" width="12.35546875" style="6" bestFit="1" customWidth="1"/>
    <col min="6" max="7" width="14.2109375" style="6" bestFit="1" customWidth="1"/>
    <col min="8" max="16384" width="22.1406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296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2" t="s">
        <v>128</v>
      </c>
      <c r="B6" s="84" t="s">
        <v>297</v>
      </c>
      <c r="C6" s="78" t="s">
        <v>270</v>
      </c>
      <c r="D6" s="86" t="s">
        <v>270</v>
      </c>
      <c r="E6" s="78" t="s">
        <v>270</v>
      </c>
      <c r="F6" s="86" t="s">
        <v>270</v>
      </c>
      <c r="G6" s="78"/>
      <c r="H6" s="80"/>
    </row>
    <row r="7" spans="1:8" ht="24.75" customHeight="1" thickBot="1">
      <c r="A7" s="83"/>
      <c r="B7" s="85"/>
      <c r="C7" s="79"/>
      <c r="D7" s="87"/>
      <c r="E7" s="79"/>
      <c r="F7" s="87"/>
      <c r="G7" s="79"/>
      <c r="H7" s="81"/>
    </row>
    <row r="8" spans="1:8" ht="14.6" thickBot="1">
      <c r="A8" s="69" t="s">
        <v>129</v>
      </c>
      <c r="B8" s="70" t="s">
        <v>298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2" t="s">
        <v>130</v>
      </c>
      <c r="B9" s="84" t="s">
        <v>299</v>
      </c>
      <c r="C9" s="78" t="s">
        <v>270</v>
      </c>
      <c r="D9" s="80"/>
      <c r="E9" s="78"/>
      <c r="F9" s="80"/>
      <c r="G9" s="78"/>
      <c r="H9" s="80"/>
    </row>
    <row r="10" spans="1:8" ht="14.6" thickBot="1">
      <c r="A10" s="83"/>
      <c r="B10" s="85"/>
      <c r="C10" s="79"/>
      <c r="D10" s="81"/>
      <c r="E10" s="79"/>
      <c r="F10" s="81"/>
      <c r="G10" s="79"/>
      <c r="H10" s="81"/>
    </row>
    <row r="11" spans="1:8" ht="14.6" thickBot="1">
      <c r="A11" s="69" t="s">
        <v>131</v>
      </c>
      <c r="B11" s="70" t="s">
        <v>300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301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302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303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304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305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306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307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88" t="s">
        <v>309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40625" style="6" customWidth="1"/>
    <col min="2" max="2" width="14" style="6" customWidth="1"/>
    <col min="3" max="3" width="16.140625" style="6" customWidth="1"/>
    <col min="4" max="4" width="7.640625" style="6" customWidth="1"/>
    <col min="5" max="5" width="25.5" style="6" customWidth="1"/>
    <col min="6" max="6" width="8.1406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85546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58656.566409803949</v>
      </c>
      <c r="J15" s="16">
        <f>SUMIFS(Costs!C:C,Costs!$A:$A,Summary_CDP,Costs!$B:$B,$H15)/1000</f>
        <v>72.357865471425384</v>
      </c>
      <c r="K15" s="16">
        <f>SUMIFS(Costs!D:D,Costs!$A:$A,Summary_CDP,Costs!$B:$B,$H15)/1000</f>
        <v>407.89287248809734</v>
      </c>
      <c r="L15" s="16">
        <f>SUMIFS(Costs!E:E,Costs!$A:$A,Summary_CDP,Costs!$B:$B,$H15)/1000</f>
        <v>750.46906795753341</v>
      </c>
      <c r="M15" s="16">
        <f>SUMIFS(Costs!F:F,Costs!$A:$A,Summary_CDP,Costs!$B:$B,$H15)/1000</f>
        <v>1032.025213111029</v>
      </c>
      <c r="N15" s="16">
        <f>SUMIFS(Costs!G:G,Costs!$A:$A,Summary_CDP,Costs!$B:$B,$H15)/1000</f>
        <v>1524.8269847283452</v>
      </c>
      <c r="O15" s="16">
        <f>SUMIFS(Costs!H:H,Costs!$A:$A,Summary_CDP,Costs!$B:$B,$H15)/1000</f>
        <v>1906.1235590606793</v>
      </c>
      <c r="P15" s="16">
        <f>SUMIFS(Costs!I:I,Costs!$A:$A,Summary_CDP,Costs!$B:$B,$H15)/1000</f>
        <v>2151.6788703513098</v>
      </c>
      <c r="Q15" s="16">
        <f>SUMIFS(Costs!J:J,Costs!$A:$A,Summary_CDP,Costs!$B:$B,$H15)/1000</f>
        <v>2368.2291658285608</v>
      </c>
      <c r="R15" s="16">
        <f>SUMIFS(Costs!K:K,Costs!$A:$A,Summary_CDP,Costs!$B:$B,$H15)/1000</f>
        <v>2576.1106516006057</v>
      </c>
      <c r="S15" s="16">
        <f>SUMIFS(Costs!L:L,Costs!$A:$A,Summary_CDP,Costs!$B:$B,$H15)/1000</f>
        <v>2815.4166229090838</v>
      </c>
      <c r="T15" s="16">
        <f>SUMIFS(Costs!M:M,Costs!$A:$A,Summary_CDP,Costs!$B:$B,$H15)/1000</f>
        <v>3227.2365004244089</v>
      </c>
      <c r="U15" s="16">
        <f>SUMIFS(Costs!N:N,Costs!$A:$A,Summary_CDP,Costs!$B:$B,$H15)/1000</f>
        <v>3679.0612325682459</v>
      </c>
      <c r="V15" s="16">
        <f>SUMIFS(Costs!O:O,Costs!$A:$A,Summary_CDP,Costs!$B:$B,$H15)/1000</f>
        <v>4887.9583797719442</v>
      </c>
      <c r="W15" s="16">
        <f>SUMIFS(Costs!P:P,Costs!$A:$A,Summary_CDP,Costs!$B:$B,$H15)/1000</f>
        <v>5381.0364299981329</v>
      </c>
      <c r="X15" s="16">
        <f>SUMIFS(Costs!Q:Q,Costs!$A:$A,Summary_CDP,Costs!$B:$B,$H15)/1000</f>
        <v>6167.5579692925612</v>
      </c>
      <c r="Y15" s="16">
        <f>SUMIFS(Costs!R:R,Costs!$A:$A,Summary_CDP,Costs!$B:$B,$H15)/1000</f>
        <v>6610.3267131737639</v>
      </c>
      <c r="Z15" s="16">
        <f>SUMIFS(Costs!S:S,Costs!$A:$A,Summary_CDP,Costs!$B:$B,$H15)/1000</f>
        <v>6978.4041754163563</v>
      </c>
      <c r="AA15" s="16">
        <f>SUMIFS(Costs!T:T,Costs!$A:$A,Summary_CDP,Costs!$B:$B,$H15)/1000</f>
        <v>7587.0376101379406</v>
      </c>
      <c r="AB15" s="16">
        <f>SUMIFS(Costs!U:U,Costs!$A:$A,Summary_CDP,Costs!$B:$B,$H15)/1000</f>
        <v>7767.9930734215595</v>
      </c>
      <c r="AC15" s="16">
        <f>SUMIFS(Costs!V:V,Costs!$A:$A,Summary_CDP,Costs!$B:$B,$H15)/1000</f>
        <v>8715.3017698353469</v>
      </c>
      <c r="AD15" s="16">
        <f>SUMIFS(Costs!W:W,Costs!$A:$A,Summary_CDP,Costs!$B:$B,$H15)/1000</f>
        <v>9949.9307571761001</v>
      </c>
      <c r="AE15" s="16">
        <f>SUMIFS(Costs!X:X,Costs!$A:$A,Summary_CDP,Costs!$B:$B,$H15)/1000</f>
        <v>10249.719533463976</v>
      </c>
      <c r="AF15" s="16">
        <f>SUMIFS(Costs!Y:Y,Costs!$A:$A,Summary_CDP,Costs!$B:$B,$H15)/1000</f>
        <v>10988.597578469105</v>
      </c>
      <c r="AG15" s="16">
        <f>SUMIFS(Costs!Z:Z,Costs!$A:$A,Summary_CDP,Costs!$B:$B,$H15)/1000</f>
        <v>12363.330970462946</v>
      </c>
      <c r="AH15" s="16">
        <f>SUMIFS(Costs!AA:AA,Costs!$A:$A,Summary_CDP,Costs!$B:$B,$H15)/1000</f>
        <v>13798.665392588729</v>
      </c>
      <c r="AI15" s="16">
        <f>SUMIFS(Costs!AB:AB,Costs!$A:$A,Summary_CDP,Costs!$B:$B,$H15)/1000</f>
        <v>16217.105015992551</v>
      </c>
      <c r="AJ15" s="16">
        <f>SUMIFS(Costs!AC:AC,Costs!$A:$A,Summary_CDP,Costs!$B:$B,$H15)/1000</f>
        <v>17629.408290493157</v>
      </c>
      <c r="AK15" s="16">
        <f>SUMIFS(Costs!AD:AD,Costs!$A:$A,Summary_CDP,Costs!$B:$B,$H15)/1000</f>
        <v>17802.450345029785</v>
      </c>
    </row>
    <row r="16" spans="1:37" ht="15" customHeight="1">
      <c r="F16" s="38"/>
      <c r="H16" s="25" t="s">
        <v>71</v>
      </c>
      <c r="I16" s="29">
        <f t="shared" si="0"/>
        <v>37307.922497465916</v>
      </c>
      <c r="J16" s="16">
        <f>SUMIFS(Costs!C:C,Costs!$A:$A,Summary_CDP,Costs!$B:$B,$H16)/1000</f>
        <v>2726.9864120432489</v>
      </c>
      <c r="K16" s="16">
        <f>SUMIFS(Costs!D:D,Costs!$A:$A,Summary_CDP,Costs!$B:$B,$H16)/1000</f>
        <v>2782.8798023672457</v>
      </c>
      <c r="L16" s="16">
        <f>SUMIFS(Costs!E:E,Costs!$A:$A,Summary_CDP,Costs!$B:$B,$H16)/1000</f>
        <v>2922.2965009688623</v>
      </c>
      <c r="M16" s="16">
        <f>SUMIFS(Costs!F:F,Costs!$A:$A,Summary_CDP,Costs!$B:$B,$H16)/1000</f>
        <v>3167.066488349205</v>
      </c>
      <c r="N16" s="16">
        <f>SUMIFS(Costs!G:G,Costs!$A:$A,Summary_CDP,Costs!$B:$B,$H16)/1000</f>
        <v>2958.9545106101659</v>
      </c>
      <c r="O16" s="16">
        <f>SUMIFS(Costs!H:H,Costs!$A:$A,Summary_CDP,Costs!$B:$B,$H16)/1000</f>
        <v>2806.7595719702099</v>
      </c>
      <c r="P16" s="16">
        <f>SUMIFS(Costs!I:I,Costs!$A:$A,Summary_CDP,Costs!$B:$B,$H16)/1000</f>
        <v>2619.4030268789543</v>
      </c>
      <c r="Q16" s="16">
        <f>SUMIFS(Costs!J:J,Costs!$A:$A,Summary_CDP,Costs!$B:$B,$H16)/1000</f>
        <v>2869.3737498473065</v>
      </c>
      <c r="R16" s="16">
        <f>SUMIFS(Costs!K:K,Costs!$A:$A,Summary_CDP,Costs!$B:$B,$H16)/1000</f>
        <v>2459.5433635389381</v>
      </c>
      <c r="S16" s="16">
        <f>SUMIFS(Costs!L:L,Costs!$A:$A,Summary_CDP,Costs!$B:$B,$H16)/1000</f>
        <v>2499.2192096815388</v>
      </c>
      <c r="T16" s="16">
        <f>SUMIFS(Costs!M:M,Costs!$A:$A,Summary_CDP,Costs!$B:$B,$H16)/1000</f>
        <v>2568.611541043018</v>
      </c>
      <c r="U16" s="16">
        <f>SUMIFS(Costs!N:N,Costs!$A:$A,Summary_CDP,Costs!$B:$B,$H16)/1000</f>
        <v>2622.9904359892303</v>
      </c>
      <c r="V16" s="16">
        <f>SUMIFS(Costs!O:O,Costs!$A:$A,Summary_CDP,Costs!$B:$B,$H16)/1000</f>
        <v>3200.4427731534215</v>
      </c>
      <c r="W16" s="16">
        <f>SUMIFS(Costs!P:P,Costs!$A:$A,Summary_CDP,Costs!$B:$B,$H16)/1000</f>
        <v>2666.4950297102555</v>
      </c>
      <c r="X16" s="16">
        <f>SUMIFS(Costs!Q:Q,Costs!$A:$A,Summary_CDP,Costs!$B:$B,$H16)/1000</f>
        <v>2851.6914125258486</v>
      </c>
      <c r="Y16" s="16">
        <f>SUMIFS(Costs!R:R,Costs!$A:$A,Summary_CDP,Costs!$B:$B,$H16)/1000</f>
        <v>2836.102058471467</v>
      </c>
      <c r="Z16" s="16">
        <f>SUMIFS(Costs!S:S,Costs!$A:$A,Summary_CDP,Costs!$B:$B,$H16)/1000</f>
        <v>2901.6851713442557</v>
      </c>
      <c r="AA16" s="16">
        <f>SUMIFS(Costs!T:T,Costs!$A:$A,Summary_CDP,Costs!$B:$B,$H16)/1000</f>
        <v>3118.1288571282948</v>
      </c>
      <c r="AB16" s="16">
        <f>SUMIFS(Costs!U:U,Costs!$A:$A,Summary_CDP,Costs!$B:$B,$H16)/1000</f>
        <v>2924.9877669199759</v>
      </c>
      <c r="AC16" s="16">
        <f>SUMIFS(Costs!V:V,Costs!$A:$A,Summary_CDP,Costs!$B:$B,$H16)/1000</f>
        <v>3266.4181193932372</v>
      </c>
      <c r="AD16" s="16">
        <f>SUMIFS(Costs!W:W,Costs!$A:$A,Summary_CDP,Costs!$B:$B,$H16)/1000</f>
        <v>3262.478463484043</v>
      </c>
      <c r="AE16" s="16">
        <f>SUMIFS(Costs!X:X,Costs!$A:$A,Summary_CDP,Costs!$B:$B,$H16)/1000</f>
        <v>3046.5531513504543</v>
      </c>
      <c r="AF16" s="16">
        <f>SUMIFS(Costs!Y:Y,Costs!$A:$A,Summary_CDP,Costs!$B:$B,$H16)/1000</f>
        <v>3107.7643058178373</v>
      </c>
      <c r="AG16" s="16">
        <f>SUMIFS(Costs!Z:Z,Costs!$A:$A,Summary_CDP,Costs!$B:$B,$H16)/1000</f>
        <v>3360.2070315930182</v>
      </c>
      <c r="AH16" s="16">
        <f>SUMIFS(Costs!AA:AA,Costs!$A:$A,Summary_CDP,Costs!$B:$B,$H16)/1000</f>
        <v>3581.1366853404911</v>
      </c>
      <c r="AI16" s="16">
        <f>SUMIFS(Costs!AB:AB,Costs!$A:$A,Summary_CDP,Costs!$B:$B,$H16)/1000</f>
        <v>4109.8371972896139</v>
      </c>
      <c r="AJ16" s="16">
        <f>SUMIFS(Costs!AC:AC,Costs!$A:$A,Summary_CDP,Costs!$B:$B,$H16)/1000</f>
        <v>4290.4840992945155</v>
      </c>
      <c r="AK16" s="16">
        <f>SUMIFS(Costs!AD:AD,Costs!$A:$A,Summary_CDP,Costs!$B:$B,$H16)/1000</f>
        <v>4296.3805050346127</v>
      </c>
    </row>
    <row r="17" spans="1:37" ht="15" customHeight="1">
      <c r="F17" s="38"/>
      <c r="H17" s="25" t="s">
        <v>72</v>
      </c>
      <c r="I17" s="29">
        <f t="shared" si="0"/>
        <v>21134.182754431644</v>
      </c>
      <c r="J17" s="16">
        <f>SUMIFS(Costs!C:C,Costs!$A:$A,Summary_CDP,Costs!$B:$B,$H17)/1000</f>
        <v>2100.3963996434659</v>
      </c>
      <c r="K17" s="16">
        <f>SUMIFS(Costs!D:D,Costs!$A:$A,Summary_CDP,Costs!$B:$B,$H17)/1000</f>
        <v>1950.9065451310644</v>
      </c>
      <c r="L17" s="16">
        <f>SUMIFS(Costs!E:E,Costs!$A:$A,Summary_CDP,Costs!$B:$B,$H17)/1000</f>
        <v>1873.6071612513392</v>
      </c>
      <c r="M17" s="16">
        <f>SUMIFS(Costs!F:F,Costs!$A:$A,Summary_CDP,Costs!$B:$B,$H17)/1000</f>
        <v>1690.0551956737197</v>
      </c>
      <c r="N17" s="16">
        <f>SUMIFS(Costs!G:G,Costs!$A:$A,Summary_CDP,Costs!$B:$B,$H17)/1000</f>
        <v>1687.3855874680551</v>
      </c>
      <c r="O17" s="16">
        <f>SUMIFS(Costs!H:H,Costs!$A:$A,Summary_CDP,Costs!$B:$B,$H17)/1000</f>
        <v>1708.5554627943254</v>
      </c>
      <c r="P17" s="16">
        <f>SUMIFS(Costs!I:I,Costs!$A:$A,Summary_CDP,Costs!$B:$B,$H17)/1000</f>
        <v>1678.0889784002079</v>
      </c>
      <c r="Q17" s="16">
        <f>SUMIFS(Costs!J:J,Costs!$A:$A,Summary_CDP,Costs!$B:$B,$H17)/1000</f>
        <v>1623.2159732283551</v>
      </c>
      <c r="R17" s="16">
        <f>SUMIFS(Costs!K:K,Costs!$A:$A,Summary_CDP,Costs!$B:$B,$H17)/1000</f>
        <v>1695.5719029307356</v>
      </c>
      <c r="S17" s="16">
        <f>SUMIFS(Costs!L:L,Costs!$A:$A,Summary_CDP,Costs!$B:$B,$H17)/1000</f>
        <v>1687.2793532882438</v>
      </c>
      <c r="T17" s="16">
        <f>SUMIFS(Costs!M:M,Costs!$A:$A,Summary_CDP,Costs!$B:$B,$H17)/1000</f>
        <v>1719.2268278042206</v>
      </c>
      <c r="U17" s="16">
        <f>SUMIFS(Costs!N:N,Costs!$A:$A,Summary_CDP,Costs!$B:$B,$H17)/1000</f>
        <v>1810.5719037742667</v>
      </c>
      <c r="V17" s="16">
        <f>SUMIFS(Costs!O:O,Costs!$A:$A,Summary_CDP,Costs!$B:$B,$H17)/1000</f>
        <v>1329.4706038703575</v>
      </c>
      <c r="W17" s="16">
        <f>SUMIFS(Costs!P:P,Costs!$A:$A,Summary_CDP,Costs!$B:$B,$H17)/1000</f>
        <v>1510.1138546479308</v>
      </c>
      <c r="X17" s="16">
        <f>SUMIFS(Costs!Q:Q,Costs!$A:$A,Summary_CDP,Costs!$B:$B,$H17)/1000</f>
        <v>1393.7948591284651</v>
      </c>
      <c r="Y17" s="16">
        <f>SUMIFS(Costs!R:R,Costs!$A:$A,Summary_CDP,Costs!$B:$B,$H17)/1000</f>
        <v>1409.9982584492593</v>
      </c>
      <c r="Z17" s="16">
        <f>SUMIFS(Costs!S:S,Costs!$A:$A,Summary_CDP,Costs!$B:$B,$H17)/1000</f>
        <v>1159.2671478842187</v>
      </c>
      <c r="AA17" s="16">
        <f>SUMIFS(Costs!T:T,Costs!$A:$A,Summary_CDP,Costs!$B:$B,$H17)/1000</f>
        <v>1059.7950386589546</v>
      </c>
      <c r="AB17" s="16">
        <f>SUMIFS(Costs!U:U,Costs!$A:$A,Summary_CDP,Costs!$B:$B,$H17)/1000</f>
        <v>1284.1474047537376</v>
      </c>
      <c r="AC17" s="16">
        <f>SUMIFS(Costs!V:V,Costs!$A:$A,Summary_CDP,Costs!$B:$B,$H17)/1000</f>
        <v>1256.5606611750131</v>
      </c>
      <c r="AD17" s="16">
        <f>SUMIFS(Costs!W:W,Costs!$A:$A,Summary_CDP,Costs!$B:$B,$H17)/1000</f>
        <v>1343.5653340162937</v>
      </c>
      <c r="AE17" s="16">
        <f>SUMIFS(Costs!X:X,Costs!$A:$A,Summary_CDP,Costs!$B:$B,$H17)/1000</f>
        <v>1216.4220299629867</v>
      </c>
      <c r="AF17" s="16">
        <f>SUMIFS(Costs!Y:Y,Costs!$A:$A,Summary_CDP,Costs!$B:$B,$H17)/1000</f>
        <v>1323.3205703367744</v>
      </c>
      <c r="AG17" s="16">
        <f>SUMIFS(Costs!Z:Z,Costs!$A:$A,Summary_CDP,Costs!$B:$B,$H17)/1000</f>
        <v>1415.6653360554662</v>
      </c>
      <c r="AH17" s="16">
        <f>SUMIFS(Costs!AA:AA,Costs!$A:$A,Summary_CDP,Costs!$B:$B,$H17)/1000</f>
        <v>1387.6651968554627</v>
      </c>
      <c r="AI17" s="16">
        <f>SUMIFS(Costs!AB:AB,Costs!$A:$A,Summary_CDP,Costs!$B:$B,$H17)/1000</f>
        <v>1968.0449682214316</v>
      </c>
      <c r="AJ17" s="16">
        <f>SUMIFS(Costs!AC:AC,Costs!$A:$A,Summary_CDP,Costs!$B:$B,$H17)/1000</f>
        <v>3364.5868801048464</v>
      </c>
      <c r="AK17" s="16">
        <f>SUMIFS(Costs!AD:AD,Costs!$A:$A,Summary_CDP,Costs!$B:$B,$H17)/1000</f>
        <v>2402.6259848370546</v>
      </c>
    </row>
    <row r="18" spans="1:37" ht="15" customHeight="1">
      <c r="F18" s="38"/>
      <c r="H18" s="25" t="s">
        <v>73</v>
      </c>
      <c r="I18" s="29">
        <f t="shared" si="0"/>
        <v>5592.6510086461567</v>
      </c>
      <c r="J18" s="16">
        <f>SUMIFS(Costs!C:C,Costs!$A:$A,Summary_CDP,Costs!$B:$B,$H18)/1000</f>
        <v>625.79665765685183</v>
      </c>
      <c r="K18" s="16">
        <f>SUMIFS(Costs!D:D,Costs!$A:$A,Summary_CDP,Costs!$B:$B,$H18)/1000</f>
        <v>585.87338791897389</v>
      </c>
      <c r="L18" s="16">
        <f>SUMIFS(Costs!E:E,Costs!$A:$A,Summary_CDP,Costs!$B:$B,$H18)/1000</f>
        <v>563.18217621210567</v>
      </c>
      <c r="M18" s="16">
        <f>SUMIFS(Costs!F:F,Costs!$A:$A,Summary_CDP,Costs!$B:$B,$H18)/1000</f>
        <v>543.03131734409328</v>
      </c>
      <c r="N18" s="16">
        <f>SUMIFS(Costs!G:G,Costs!$A:$A,Summary_CDP,Costs!$B:$B,$H18)/1000</f>
        <v>519.78778713287488</v>
      </c>
      <c r="O18" s="16">
        <f>SUMIFS(Costs!H:H,Costs!$A:$A,Summary_CDP,Costs!$B:$B,$H18)/1000</f>
        <v>482.97485084880282</v>
      </c>
      <c r="P18" s="16">
        <f>SUMIFS(Costs!I:I,Costs!$A:$A,Summary_CDP,Costs!$B:$B,$H18)/1000</f>
        <v>472.6251236312761</v>
      </c>
      <c r="Q18" s="16">
        <f>SUMIFS(Costs!J:J,Costs!$A:$A,Summary_CDP,Costs!$B:$B,$H18)/1000</f>
        <v>461.95270770391477</v>
      </c>
      <c r="R18" s="16">
        <f>SUMIFS(Costs!K:K,Costs!$A:$A,Summary_CDP,Costs!$B:$B,$H18)/1000</f>
        <v>452.41319913839737</v>
      </c>
      <c r="S18" s="16">
        <f>SUMIFS(Costs!L:L,Costs!$A:$A,Summary_CDP,Costs!$B:$B,$H18)/1000</f>
        <v>468.09655006322134</v>
      </c>
      <c r="T18" s="16">
        <f>SUMIFS(Costs!M:M,Costs!$A:$A,Summary_CDP,Costs!$B:$B,$H18)/1000</f>
        <v>465.00636596082569</v>
      </c>
      <c r="U18" s="16">
        <f>SUMIFS(Costs!N:N,Costs!$A:$A,Summary_CDP,Costs!$B:$B,$H18)/1000</f>
        <v>477.06720361481143</v>
      </c>
      <c r="V18" s="16">
        <f>SUMIFS(Costs!O:O,Costs!$A:$A,Summary_CDP,Costs!$B:$B,$H18)/1000</f>
        <v>417.64943226034728</v>
      </c>
      <c r="W18" s="16">
        <f>SUMIFS(Costs!P:P,Costs!$A:$A,Summary_CDP,Costs!$B:$B,$H18)/1000</f>
        <v>424.27154947090321</v>
      </c>
      <c r="X18" s="16">
        <f>SUMIFS(Costs!Q:Q,Costs!$A:$A,Summary_CDP,Costs!$B:$B,$H18)/1000</f>
        <v>401.86267688965171</v>
      </c>
      <c r="Y18" s="16">
        <f>SUMIFS(Costs!R:R,Costs!$A:$A,Summary_CDP,Costs!$B:$B,$H18)/1000</f>
        <v>400.81588720734408</v>
      </c>
      <c r="Z18" s="16">
        <f>SUMIFS(Costs!S:S,Costs!$A:$A,Summary_CDP,Costs!$B:$B,$H18)/1000</f>
        <v>353.84647140197967</v>
      </c>
      <c r="AA18" s="16">
        <f>SUMIFS(Costs!T:T,Costs!$A:$A,Summary_CDP,Costs!$B:$B,$H18)/1000</f>
        <v>329.04838719991432</v>
      </c>
      <c r="AB18" s="16">
        <f>SUMIFS(Costs!U:U,Costs!$A:$A,Summary_CDP,Costs!$B:$B,$H18)/1000</f>
        <v>354.09420447123711</v>
      </c>
      <c r="AC18" s="16">
        <f>SUMIFS(Costs!V:V,Costs!$A:$A,Summary_CDP,Costs!$B:$B,$H18)/1000</f>
        <v>301.31275551765873</v>
      </c>
      <c r="AD18" s="16">
        <f>SUMIFS(Costs!W:W,Costs!$A:$A,Summary_CDP,Costs!$B:$B,$H18)/1000</f>
        <v>273.40157672963835</v>
      </c>
      <c r="AE18" s="16">
        <f>SUMIFS(Costs!X:X,Costs!$A:$A,Summary_CDP,Costs!$B:$B,$H18)/1000</f>
        <v>245.76804847332096</v>
      </c>
      <c r="AF18" s="16">
        <f>SUMIFS(Costs!Y:Y,Costs!$A:$A,Summary_CDP,Costs!$B:$B,$H18)/1000</f>
        <v>224.48198365242393</v>
      </c>
      <c r="AG18" s="16">
        <f>SUMIFS(Costs!Z:Z,Costs!$A:$A,Summary_CDP,Costs!$B:$B,$H18)/1000</f>
        <v>215.80948186912656</v>
      </c>
      <c r="AH18" s="16">
        <f>SUMIFS(Costs!AA:AA,Costs!$A:$A,Summary_CDP,Costs!$B:$B,$H18)/1000</f>
        <v>208.52421846424716</v>
      </c>
      <c r="AI18" s="16">
        <f>SUMIFS(Costs!AB:AB,Costs!$A:$A,Summary_CDP,Costs!$B:$B,$H18)/1000</f>
        <v>201.28460175196014</v>
      </c>
      <c r="AJ18" s="16">
        <f>SUMIFS(Costs!AC:AC,Costs!$A:$A,Summary_CDP,Costs!$B:$B,$H18)/1000</f>
        <v>240.04740892672345</v>
      </c>
      <c r="AK18" s="16">
        <f>SUMIFS(Costs!AD:AD,Costs!$A:$A,Summary_CDP,Costs!$B:$B,$H18)/1000</f>
        <v>187.20756920050508</v>
      </c>
    </row>
    <row r="19" spans="1:37" ht="15" customHeight="1">
      <c r="F19" s="38"/>
      <c r="H19" s="25" t="s">
        <v>74</v>
      </c>
      <c r="I19" s="29">
        <f t="shared" si="0"/>
        <v>97.888177542058571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13.41751717977909</v>
      </c>
      <c r="N19" s="16">
        <f>SUMIFS(Costs!G:G,Costs!$A:$A,Summary_CDP,Costs!$B:$B,$H19)/1000</f>
        <v>2.4167457476723997</v>
      </c>
      <c r="O19" s="16">
        <f>SUMIFS(Costs!H:H,Costs!$A:$A,Summary_CDP,Costs!$B:$B,$H19)/1000</f>
        <v>1.3352421383909999E-2</v>
      </c>
      <c r="P19" s="16">
        <f>SUMIFS(Costs!I:I,Costs!$A:$A,Summary_CDP,Costs!$B:$B,$H19)/1000</f>
        <v>0.51083600230128501</v>
      </c>
      <c r="Q19" s="16">
        <f>SUMIFS(Costs!J:J,Costs!$A:$A,Summary_CDP,Costs!$B:$B,$H19)/1000</f>
        <v>7.1884606020083091</v>
      </c>
      <c r="R19" s="16">
        <f>SUMIFS(Costs!K:K,Costs!$A:$A,Summary_CDP,Costs!$B:$B,$H19)/1000</f>
        <v>0</v>
      </c>
      <c r="S19" s="16">
        <f>SUMIFS(Costs!L:L,Costs!$A:$A,Summary_CDP,Costs!$B:$B,$H19)/1000</f>
        <v>1.2916676594689451</v>
      </c>
      <c r="T19" s="16">
        <f>SUMIFS(Costs!M:M,Costs!$A:$A,Summary_CDP,Costs!$B:$B,$H19)/1000</f>
        <v>5.7656762191035655</v>
      </c>
      <c r="U19" s="16">
        <f>SUMIFS(Costs!N:N,Costs!$A:$A,Summary_CDP,Costs!$B:$B,$H19)/1000</f>
        <v>13.909920144508556</v>
      </c>
      <c r="V19" s="16">
        <f>SUMIFS(Costs!O:O,Costs!$A:$A,Summary_CDP,Costs!$B:$B,$H19)/1000</f>
        <v>18.088313158602226</v>
      </c>
      <c r="W19" s="16">
        <f>SUMIFS(Costs!P:P,Costs!$A:$A,Summary_CDP,Costs!$B:$B,$H19)/1000</f>
        <v>2.2599701413650601</v>
      </c>
      <c r="X19" s="16">
        <f>SUMIFS(Costs!Q:Q,Costs!$A:$A,Summary_CDP,Costs!$B:$B,$H19)/1000</f>
        <v>43.450504578355627</v>
      </c>
      <c r="Y19" s="16">
        <f>SUMIFS(Costs!R:R,Costs!$A:$A,Summary_CDP,Costs!$B:$B,$H19)/1000</f>
        <v>2.5913369498371148</v>
      </c>
      <c r="Z19" s="16">
        <f>SUMIFS(Costs!S:S,Costs!$A:$A,Summary_CDP,Costs!$B:$B,$H19)/1000</f>
        <v>1.11205163001097</v>
      </c>
      <c r="AA19" s="16">
        <f>SUMIFS(Costs!T:T,Costs!$A:$A,Summary_CDP,Costs!$B:$B,$H19)/1000</f>
        <v>0</v>
      </c>
      <c r="AB19" s="16">
        <f>SUMIFS(Costs!U:U,Costs!$A:$A,Summary_CDP,Costs!$B:$B,$H19)/1000</f>
        <v>6.4668094955789304</v>
      </c>
      <c r="AC19" s="16">
        <f>SUMIFS(Costs!V:V,Costs!$A:$A,Summary_CDP,Costs!$B:$B,$H19)/1000</f>
        <v>5.5125221842841956</v>
      </c>
      <c r="AD19" s="16">
        <f>SUMIFS(Costs!W:W,Costs!$A:$A,Summary_CDP,Costs!$B:$B,$H19)/1000</f>
        <v>6.4475430902631006</v>
      </c>
      <c r="AE19" s="16">
        <f>SUMIFS(Costs!X:X,Costs!$A:$A,Summary_CDP,Costs!$B:$B,$H19)/1000</f>
        <v>29.276457511506955</v>
      </c>
      <c r="AF19" s="16">
        <f>SUMIFS(Costs!Y:Y,Costs!$A:$A,Summary_CDP,Costs!$B:$B,$H19)/1000</f>
        <v>6.0588016849605797</v>
      </c>
      <c r="AG19" s="16">
        <f>SUMIFS(Costs!Z:Z,Costs!$A:$A,Summary_CDP,Costs!$B:$B,$H19)/1000</f>
        <v>13.107287642352459</v>
      </c>
      <c r="AH19" s="16">
        <f>SUMIFS(Costs!AA:AA,Costs!$A:$A,Summary_CDP,Costs!$B:$B,$H19)/1000</f>
        <v>30.22551923388772</v>
      </c>
      <c r="AI19" s="16">
        <f>SUMIFS(Costs!AB:AB,Costs!$A:$A,Summary_CDP,Costs!$B:$B,$H19)/1000</f>
        <v>8.5425465598057482</v>
      </c>
      <c r="AJ19" s="16">
        <f>SUMIFS(Costs!AC:AC,Costs!$A:$A,Summary_CDP,Costs!$B:$B,$H19)/1000</f>
        <v>67.143827660609034</v>
      </c>
      <c r="AK19" s="16">
        <f>SUMIFS(Costs!AD:AD,Costs!$A:$A,Summary_CDP,Costs!$B:$B,$H19)/1000</f>
        <v>10.109959914000155</v>
      </c>
    </row>
    <row r="20" spans="1:37" ht="15" customHeight="1">
      <c r="F20" s="38"/>
      <c r="H20" s="25" t="s">
        <v>75</v>
      </c>
      <c r="I20" s="29">
        <f t="shared" si="0"/>
        <v>1621.0776835149616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0.50918345866147041</v>
      </c>
      <c r="M20" s="16">
        <f>SUMIFS(Costs!F:F,Costs!$A:$A,Summary_CDP,Costs!$B:$B,$H20)/1000</f>
        <v>36.487322009632265</v>
      </c>
      <c r="N20" s="16">
        <f>SUMIFS(Costs!G:G,Costs!$A:$A,Summary_CDP,Costs!$B:$B,$H20)/1000</f>
        <v>0</v>
      </c>
      <c r="O20" s="16">
        <f>SUMIFS(Costs!H:H,Costs!$A:$A,Summary_CDP,Costs!$B:$B,$H20)/1000</f>
        <v>0</v>
      </c>
      <c r="P20" s="16">
        <f>SUMIFS(Costs!I:I,Costs!$A:$A,Summary_CDP,Costs!$B:$B,$H20)/1000</f>
        <v>0</v>
      </c>
      <c r="Q20" s="16">
        <f>SUMIFS(Costs!J:J,Costs!$A:$A,Summary_CDP,Costs!$B:$B,$H20)/1000</f>
        <v>1.9560556514444916</v>
      </c>
      <c r="R20" s="16">
        <f>SUMIFS(Costs!K:K,Costs!$A:$A,Summary_CDP,Costs!$B:$B,$H20)/1000</f>
        <v>1.9614147080237916</v>
      </c>
      <c r="S20" s="16">
        <f>SUMIFS(Costs!L:L,Costs!$A:$A,Summary_CDP,Costs!$B:$B,$H20)/1000</f>
        <v>2.0654078634956421</v>
      </c>
      <c r="T20" s="16">
        <f>SUMIFS(Costs!M:M,Costs!$A:$A,Summary_CDP,Costs!$B:$B,$H20)/1000</f>
        <v>2.0833855601275162</v>
      </c>
      <c r="U20" s="16">
        <f>SUMIFS(Costs!N:N,Costs!$A:$A,Summary_CDP,Costs!$B:$B,$H20)/1000</f>
        <v>3.9503856422869341</v>
      </c>
      <c r="V20" s="16">
        <f>SUMIFS(Costs!O:O,Costs!$A:$A,Summary_CDP,Costs!$B:$B,$H20)/1000</f>
        <v>23.146234405036754</v>
      </c>
      <c r="W20" s="16">
        <f>SUMIFS(Costs!P:P,Costs!$A:$A,Summary_CDP,Costs!$B:$B,$H20)/1000</f>
        <v>42.335887914128357</v>
      </c>
      <c r="X20" s="16">
        <f>SUMIFS(Costs!Q:Q,Costs!$A:$A,Summary_CDP,Costs!$B:$B,$H20)/1000</f>
        <v>89.932730322627222</v>
      </c>
      <c r="Y20" s="16">
        <f>SUMIFS(Costs!R:R,Costs!$A:$A,Summary_CDP,Costs!$B:$B,$H20)/1000</f>
        <v>100.64687150716034</v>
      </c>
      <c r="Z20" s="16">
        <f>SUMIFS(Costs!S:S,Costs!$A:$A,Summary_CDP,Costs!$B:$B,$H20)/1000</f>
        <v>110.56754676318023</v>
      </c>
      <c r="AA20" s="16">
        <f>SUMIFS(Costs!T:T,Costs!$A:$A,Summary_CDP,Costs!$B:$B,$H20)/1000</f>
        <v>113.0759318397662</v>
      </c>
      <c r="AB20" s="16">
        <f>SUMIFS(Costs!U:U,Costs!$A:$A,Summary_CDP,Costs!$B:$B,$H20)/1000</f>
        <v>113.0759318397662</v>
      </c>
      <c r="AC20" s="16">
        <f>SUMIFS(Costs!V:V,Costs!$A:$A,Summary_CDP,Costs!$B:$B,$H20)/1000</f>
        <v>156.57251597047548</v>
      </c>
      <c r="AD20" s="16">
        <f>SUMIFS(Costs!W:W,Costs!$A:$A,Summary_CDP,Costs!$B:$B,$H20)/1000</f>
        <v>243.36500914453754</v>
      </c>
      <c r="AE20" s="16">
        <f>SUMIFS(Costs!X:X,Costs!$A:$A,Summary_CDP,Costs!$B:$B,$H20)/1000</f>
        <v>329.02401098695384</v>
      </c>
      <c r="AF20" s="16">
        <f>SUMIFS(Costs!Y:Y,Costs!$A:$A,Summary_CDP,Costs!$B:$B,$H20)/1000</f>
        <v>357.27667715314516</v>
      </c>
      <c r="AG20" s="16">
        <f>SUMIFS(Costs!Z:Z,Costs!$A:$A,Summary_CDP,Costs!$B:$B,$H20)/1000</f>
        <v>525.8006113408336</v>
      </c>
      <c r="AH20" s="16">
        <f>SUMIFS(Costs!AA:AA,Costs!$A:$A,Summary_CDP,Costs!$B:$B,$H20)/1000</f>
        <v>741.1637093553112</v>
      </c>
      <c r="AI20" s="16">
        <f>SUMIFS(Costs!AB:AB,Costs!$A:$A,Summary_CDP,Costs!$B:$B,$H20)/1000</f>
        <v>1001.2263847384563</v>
      </c>
      <c r="AJ20" s="16">
        <f>SUMIFS(Costs!AC:AC,Costs!$A:$A,Summary_CDP,Costs!$B:$B,$H20)/1000</f>
        <v>1274.8580787455933</v>
      </c>
      <c r="AK20" s="16">
        <f>SUMIFS(Costs!AD:AD,Costs!$A:$A,Summary_CDP,Costs!$B:$B,$H20)/1000</f>
        <v>1330.0660399441908</v>
      </c>
    </row>
    <row r="21" spans="1:37" ht="15" customHeight="1">
      <c r="F21" s="38"/>
      <c r="H21" s="25" t="s">
        <v>76</v>
      </c>
      <c r="I21" s="29">
        <f t="shared" ref="I21" si="1">NPV(WACC,J21:AK21)/(1+WACC)^2</f>
        <v>6331.0275389562012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192.3361385926041</v>
      </c>
      <c r="O21" s="16">
        <f>SUMIFS(Costs!H:H,Costs!$A:$A,Summary_CDP,Costs!$B:$B,$H21)/1000</f>
        <v>192.3361385926041</v>
      </c>
      <c r="P21" s="16">
        <f>SUMIFS(Costs!I:I,Costs!$A:$A,Summary_CDP,Costs!$B:$B,$H21)/1000</f>
        <v>192.3361385926041</v>
      </c>
      <c r="Q21" s="16">
        <f>SUMIFS(Costs!J:J,Costs!$A:$A,Summary_CDP,Costs!$B:$B,$H21)/1000</f>
        <v>339.85139605536978</v>
      </c>
      <c r="R21" s="16">
        <f>SUMIFS(Costs!K:K,Costs!$A:$A,Summary_CDP,Costs!$B:$B,$H21)/1000</f>
        <v>339.85139605536978</v>
      </c>
      <c r="S21" s="16">
        <f>SUMIFS(Costs!L:L,Costs!$A:$A,Summary_CDP,Costs!$B:$B,$H21)/1000</f>
        <v>423.41575070422107</v>
      </c>
      <c r="T21" s="16">
        <f>SUMIFS(Costs!M:M,Costs!$A:$A,Summary_CDP,Costs!$B:$B,$H21)/1000</f>
        <v>423.41575070422107</v>
      </c>
      <c r="U21" s="16">
        <f>SUMIFS(Costs!N:N,Costs!$A:$A,Summary_CDP,Costs!$B:$B,$H21)/1000</f>
        <v>423.41575070422107</v>
      </c>
      <c r="V21" s="16">
        <f>SUMIFS(Costs!O:O,Costs!$A:$A,Summary_CDP,Costs!$B:$B,$H21)/1000</f>
        <v>680.53152951221568</v>
      </c>
      <c r="W21" s="16">
        <f>SUMIFS(Costs!P:P,Costs!$A:$A,Summary_CDP,Costs!$B:$B,$H21)/1000</f>
        <v>767.06552651635673</v>
      </c>
      <c r="X21" s="16">
        <f>SUMIFS(Costs!Q:Q,Costs!$A:$A,Summary_CDP,Costs!$B:$B,$H21)/1000</f>
        <v>767.06552651635673</v>
      </c>
      <c r="Y21" s="16">
        <f>SUMIFS(Costs!R:R,Costs!$A:$A,Summary_CDP,Costs!$B:$B,$H21)/1000</f>
        <v>1088.5465768390036</v>
      </c>
      <c r="Z21" s="16">
        <f>SUMIFS(Costs!S:S,Costs!$A:$A,Summary_CDP,Costs!$B:$B,$H21)/1000</f>
        <v>1088.5465768390036</v>
      </c>
      <c r="AA21" s="16">
        <f>SUMIFS(Costs!T:T,Costs!$A:$A,Summary_CDP,Costs!$B:$B,$H21)/1000</f>
        <v>1088.5465768390036</v>
      </c>
      <c r="AB21" s="16">
        <f>SUMIFS(Costs!U:U,Costs!$A:$A,Summary_CDP,Costs!$B:$B,$H21)/1000</f>
        <v>1088.5465768390036</v>
      </c>
      <c r="AC21" s="16">
        <f>SUMIFS(Costs!V:V,Costs!$A:$A,Summary_CDP,Costs!$B:$B,$H21)/1000</f>
        <v>1088.5465768390036</v>
      </c>
      <c r="AD21" s="16">
        <f>SUMIFS(Costs!W:W,Costs!$A:$A,Summary_CDP,Costs!$B:$B,$H21)/1000</f>
        <v>1088.5465768390036</v>
      </c>
      <c r="AE21" s="16">
        <f>SUMIFS(Costs!X:X,Costs!$A:$A,Summary_CDP,Costs!$B:$B,$H21)/1000</f>
        <v>1088.5465768390036</v>
      </c>
      <c r="AF21" s="16">
        <f>SUMIFS(Costs!Y:Y,Costs!$A:$A,Summary_CDP,Costs!$B:$B,$H21)/1000</f>
        <v>1088.5465768390036</v>
      </c>
      <c r="AG21" s="16">
        <f>SUMIFS(Costs!Z:Z,Costs!$A:$A,Summary_CDP,Costs!$B:$B,$H21)/1000</f>
        <v>1088.5465768390036</v>
      </c>
      <c r="AH21" s="16">
        <f>SUMIFS(Costs!AA:AA,Costs!$A:$A,Summary_CDP,Costs!$B:$B,$H21)/1000</f>
        <v>1088.5465768390036</v>
      </c>
      <c r="AI21" s="16">
        <f>SUMIFS(Costs!AB:AB,Costs!$A:$A,Summary_CDP,Costs!$B:$B,$H21)/1000</f>
        <v>1088.5465768390036</v>
      </c>
      <c r="AJ21" s="16">
        <f>SUMIFS(Costs!AC:AC,Costs!$A:$A,Summary_CDP,Costs!$B:$B,$H21)/1000</f>
        <v>1088.5465768390036</v>
      </c>
      <c r="AK21" s="16">
        <f>SUMIFS(Costs!AD:AD,Costs!$A:$A,Summary_CDP,Costs!$B:$B,$H21)/1000</f>
        <v>1088.5465768390036</v>
      </c>
    </row>
    <row r="22" spans="1:37" ht="15" customHeight="1">
      <c r="H22" s="17" t="s">
        <v>77</v>
      </c>
      <c r="I22" s="18">
        <f t="shared" ref="I22:AK22" si="2">SUM(I15:I21)</f>
        <v>130741.31607036089</v>
      </c>
      <c r="J22" s="18">
        <f t="shared" si="2"/>
        <v>5525.5373348149915</v>
      </c>
      <c r="K22" s="18">
        <f t="shared" si="2"/>
        <v>5727.5526079053816</v>
      </c>
      <c r="L22" s="18">
        <f t="shared" si="2"/>
        <v>6110.0640898485008</v>
      </c>
      <c r="M22" s="18">
        <f t="shared" si="2"/>
        <v>6482.0830536674584</v>
      </c>
      <c r="N22" s="18">
        <f t="shared" si="2"/>
        <v>6885.7077542797169</v>
      </c>
      <c r="O22" s="18">
        <f t="shared" si="2"/>
        <v>7096.7629356880052</v>
      </c>
      <c r="P22" s="18">
        <f t="shared" si="2"/>
        <v>7114.642973856654</v>
      </c>
      <c r="Q22" s="18">
        <f t="shared" si="2"/>
        <v>7671.7675089169597</v>
      </c>
      <c r="R22" s="18">
        <f t="shared" si="2"/>
        <v>7525.4519279720707</v>
      </c>
      <c r="S22" s="18">
        <f t="shared" si="2"/>
        <v>7896.7845621692722</v>
      </c>
      <c r="T22" s="18">
        <f t="shared" si="2"/>
        <v>8411.346047715926</v>
      </c>
      <c r="U22" s="18">
        <f t="shared" si="2"/>
        <v>9030.9668324375707</v>
      </c>
      <c r="V22" s="18">
        <f t="shared" si="2"/>
        <v>10557.287266131923</v>
      </c>
      <c r="W22" s="18">
        <f t="shared" si="2"/>
        <v>10793.578248399073</v>
      </c>
      <c r="X22" s="18">
        <f t="shared" si="2"/>
        <v>11715.355679253867</v>
      </c>
      <c r="Y22" s="18">
        <f t="shared" si="2"/>
        <v>12449.027702597836</v>
      </c>
      <c r="Z22" s="18">
        <f t="shared" si="2"/>
        <v>12593.429141279004</v>
      </c>
      <c r="AA22" s="18">
        <f t="shared" si="2"/>
        <v>13295.632401803876</v>
      </c>
      <c r="AB22" s="18">
        <f t="shared" si="2"/>
        <v>13539.311767740861</v>
      </c>
      <c r="AC22" s="18">
        <f t="shared" si="2"/>
        <v>14790.224920915021</v>
      </c>
      <c r="AD22" s="18">
        <f t="shared" si="2"/>
        <v>16167.735260479882</v>
      </c>
      <c r="AE22" s="18">
        <f t="shared" si="2"/>
        <v>16205.309808588203</v>
      </c>
      <c r="AF22" s="18">
        <f t="shared" si="2"/>
        <v>17096.04649395325</v>
      </c>
      <c r="AG22" s="18">
        <f t="shared" si="2"/>
        <v>18982.467295802748</v>
      </c>
      <c r="AH22" s="18">
        <f t="shared" si="2"/>
        <v>20835.927298677132</v>
      </c>
      <c r="AI22" s="18">
        <f t="shared" si="2"/>
        <v>24594.587291392818</v>
      </c>
      <c r="AJ22" s="18">
        <f t="shared" si="2"/>
        <v>27955.075162064448</v>
      </c>
      <c r="AK22" s="18">
        <f t="shared" si="2"/>
        <v>27117.38698079915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15756</v>
      </c>
      <c r="L33" s="5">
        <f>SUMIFS(Capacity!H:H,Capacity!$A:$A,Summary_CDP,Capacity!$B:$B,IF($B$30="NEM","*",$B$30),Capacity!$C:$C,$H33)</f>
        <v>12996</v>
      </c>
      <c r="M33" s="5">
        <f>SUMIFS(Capacity!I:I,Capacity!$A:$A,Summary_CDP,Capacity!$B:$B,IF($B$30="NEM","*",$B$30),Capacity!$C:$C,$H33)</f>
        <v>11556</v>
      </c>
      <c r="N33" s="5">
        <f>SUMIFS(Capacity!J:J,Capacity!$A:$A,Summary_CDP,Capacity!$B:$B,IF($B$30="NEM","*",$B$30),Capacity!$C:$C,$H33)</f>
        <v>11556</v>
      </c>
      <c r="O33" s="5">
        <f>SUMIFS(Capacity!K:K,Capacity!$A:$A,Summary_CDP,Capacity!$B:$B,IF($B$30="NEM","*",$B$30),Capacity!$C:$C,$H33)</f>
        <v>11556</v>
      </c>
      <c r="P33" s="5">
        <f>SUMIFS(Capacity!L:L,Capacity!$A:$A,Summary_CDP,Capacity!$B:$B,IF($B$30="NEM","*",$B$30),Capacity!$C:$C,$H33)</f>
        <v>9471</v>
      </c>
      <c r="Q33" s="5">
        <f>SUMIFS(Capacity!M:M,Capacity!$A:$A,Summary_CDP,Capacity!$B:$B,IF($B$30="NEM","*",$B$30),Capacity!$C:$C,$H33)</f>
        <v>9471</v>
      </c>
      <c r="R33" s="5">
        <f>SUMIFS(Capacity!N:N,Capacity!$A:$A,Summary_CDP,Capacity!$B:$B,IF($B$30="NEM","*",$B$30),Capacity!$C:$C,$H33)</f>
        <v>9471</v>
      </c>
      <c r="S33" s="5">
        <f>SUMIFS(Capacity!O:O,Capacity!$A:$A,Summary_CDP,Capacity!$B:$B,IF($B$30="NEM","*",$B$30),Capacity!$C:$C,$H33)</f>
        <v>9471</v>
      </c>
      <c r="T33" s="5">
        <f>SUMIFS(Capacity!P:P,Capacity!$A:$A,Summary_CDP,Capacity!$B:$B,IF($B$30="NEM","*",$B$30),Capacity!$C:$C,$H33)</f>
        <v>9471</v>
      </c>
      <c r="U33" s="5">
        <f>SUMIFS(Capacity!Q:Q,Capacity!$A:$A,Summary_CDP,Capacity!$B:$B,IF($B$30="NEM","*",$B$30),Capacity!$C:$C,$H33)</f>
        <v>5736</v>
      </c>
      <c r="V33" s="5">
        <f>SUMIFS(Capacity!R:R,Capacity!$A:$A,Summary_CDP,Capacity!$B:$B,IF($B$30="NEM","*",$B$30),Capacity!$C:$C,$H33)</f>
        <v>5736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2422</v>
      </c>
      <c r="AC33" s="5">
        <f>SUMIFS(Capacity!Y:Y,Capacity!$A:$A,Summary_CDP,Capacity!$B:$B,IF($B$30="NEM","*",$B$30),Capacity!$C:$C,$H33)</f>
        <v>2422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4835</v>
      </c>
      <c r="L34" s="5">
        <f>SUMIFS(Capacity!H:H,Capacity!$A:$A,Summary_CDP,Capacity!$B:$B,IF($B$30="NEM","*",$B$30),Capacity!$C:$C,$H34)</f>
        <v>4835</v>
      </c>
      <c r="M34" s="5">
        <f>SUMIFS(Capacity!I:I,Capacity!$A:$A,Summary_CDP,Capacity!$B:$B,IF($B$30="NEM","*",$B$30),Capacity!$C:$C,$H34)</f>
        <v>4835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2805</v>
      </c>
      <c r="Q34" s="5">
        <f>SUMIFS(Capacity!M:M,Capacity!$A:$A,Summary_CDP,Capacity!$B:$B,IF($B$30="NEM","*",$B$30),Capacity!$C:$C,$H34)</f>
        <v>2805</v>
      </c>
      <c r="R34" s="5">
        <f>SUMIFS(Capacity!N:N,Capacity!$A:$A,Summary_CDP,Capacity!$B:$B,IF($B$30="NEM","*",$B$30),Capacity!$C:$C,$H34)</f>
        <v>2805</v>
      </c>
      <c r="S34" s="5">
        <f>SUMIFS(Capacity!O:O,Capacity!$A:$A,Summary_CDP,Capacity!$B:$B,IF($B$30="NEM","*",$B$30),Capacity!$C:$C,$H34)</f>
        <v>2805</v>
      </c>
      <c r="T34" s="5">
        <f>SUMIFS(Capacity!P:P,Capacity!$A:$A,Summary_CDP,Capacity!$B:$B,IF($B$30="NEM","*",$B$30),Capacity!$C:$C,$H34)</f>
        <v>2805</v>
      </c>
      <c r="U34" s="5">
        <f>SUMIFS(Capacity!Q:Q,Capacity!$A:$A,Summary_CDP,Capacity!$B:$B,IF($B$30="NEM","*",$B$30),Capacity!$C:$C,$H34)</f>
        <v>2805</v>
      </c>
      <c r="V34" s="5">
        <f>SUMIFS(Capacity!R:R,Capacity!$A:$A,Summary_CDP,Capacity!$B:$B,IF($B$30="NEM","*",$B$30),Capacity!$C:$C,$H34)</f>
        <v>2805</v>
      </c>
      <c r="W34" s="5">
        <f>SUMIFS(Capacity!S:S,Capacity!$A:$A,Summary_CDP,Capacity!$B:$B,IF($B$30="NEM","*",$B$30),Capacity!$C:$C,$H34)</f>
        <v>2805</v>
      </c>
      <c r="X34" s="5">
        <f>SUMIFS(Capacity!T:T,Capacity!$A:$A,Summary_CDP,Capacity!$B:$B,IF($B$30="NEM","*",$B$30),Capacity!$C:$C,$H34)</f>
        <v>2805</v>
      </c>
      <c r="Y34" s="5">
        <f>SUMIFS(Capacity!U:U,Capacity!$A:$A,Summary_CDP,Capacity!$B:$B,IF($B$30="NEM","*",$B$30),Capacity!$C:$C,$H34)</f>
        <v>2805</v>
      </c>
      <c r="Z34" s="5">
        <f>SUMIFS(Capacity!V:V,Capacity!$A:$A,Summary_CDP,Capacity!$B:$B,IF($B$30="NEM","*",$B$30),Capacity!$C:$C,$H34)</f>
        <v>2805</v>
      </c>
      <c r="AA34" s="5">
        <f>SUMIFS(Capacity!W:W,Capacity!$A:$A,Summary_CDP,Capacity!$B:$B,IF($B$30="NEM","*",$B$30),Capacity!$C:$C,$H34)</f>
        <v>2805</v>
      </c>
      <c r="AB34" s="5">
        <f>SUMIFS(Capacity!X:X,Capacity!$A:$A,Summary_CDP,Capacity!$B:$B,IF($B$30="NEM","*",$B$30),Capacity!$C:$C,$H34)</f>
        <v>2805</v>
      </c>
      <c r="AC34" s="5">
        <f>SUMIFS(Capacity!Y:Y,Capacity!$A:$A,Summary_CDP,Capacity!$B:$B,IF($B$30="NEM","*",$B$30),Capacity!$C:$C,$H34)</f>
        <v>1120</v>
      </c>
      <c r="AD34" s="5">
        <f>SUMIFS(Capacity!Z:Z,Capacity!$A:$A,Summary_CDP,Capacity!$B:$B,IF($B$30="NEM","*",$B$30),Capacity!$C:$C,$H34)</f>
        <v>1120</v>
      </c>
      <c r="AE34" s="5">
        <f>SUMIFS(Capacity!AA:AA,Capacity!$A:$A,Summary_CDP,Capacity!$B:$B,IF($B$30="NEM","*",$B$30),Capacity!$C:$C,$H34)</f>
        <v>1120</v>
      </c>
      <c r="AF34" s="5">
        <f>SUMIFS(Capacity!AB:AB,Capacity!$A:$A,Summary_CDP,Capacity!$B:$B,IF($B$30="NEM","*",$B$30),Capacity!$C:$C,$H34)</f>
        <v>1120</v>
      </c>
      <c r="AG34" s="5">
        <f>SUMIFS(Capacity!AC:AC,Capacity!$A:$A,Summary_CDP,Capacity!$B:$B,IF($B$30="NEM","*",$B$30),Capacity!$C:$C,$H34)</f>
        <v>1120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8051.9725650500004</v>
      </c>
      <c r="Q37" s="5">
        <f>SUMIFS(Capacity!M:M,Capacity!$A:$A,Summary_CDP,Capacity!$B:$B,IF($B$30="NEM","*",$B$30),Capacity!$C:$C,$H37)</f>
        <v>8051.9725650500004</v>
      </c>
      <c r="R37" s="5">
        <f>SUMIFS(Capacity!N:N,Capacity!$A:$A,Summary_CDP,Capacity!$B:$B,IF($B$30="NEM","*",$B$30),Capacity!$C:$C,$H37)</f>
        <v>7775.1125650100003</v>
      </c>
      <c r="S37" s="5">
        <f>SUMIFS(Capacity!O:O,Capacity!$A:$A,Summary_CDP,Capacity!$B:$B,IF($B$30="NEM","*",$B$30),Capacity!$C:$C,$H37)</f>
        <v>7313.1125649999994</v>
      </c>
      <c r="T37" s="5">
        <f>SUMIFS(Capacity!P:P,Capacity!$A:$A,Summary_CDP,Capacity!$B:$B,IF($B$30="NEM","*",$B$30),Capacity!$C:$C,$H37)</f>
        <v>7196.1125649999994</v>
      </c>
      <c r="U37" s="5">
        <f>SUMIFS(Capacity!Q:Q,Capacity!$A:$A,Summary_CDP,Capacity!$B:$B,IF($B$30="NEM","*",$B$30),Capacity!$C:$C,$H37)</f>
        <v>7333.9937456999996</v>
      </c>
      <c r="V37" s="5">
        <f>SUMIFS(Capacity!R:R,Capacity!$A:$A,Summary_CDP,Capacity!$B:$B,IF($B$30="NEM","*",$B$30),Capacity!$C:$C,$H37)</f>
        <v>7333.9937456999996</v>
      </c>
      <c r="W37" s="5">
        <f>SUMIFS(Capacity!S:S,Capacity!$A:$A,Summary_CDP,Capacity!$B:$B,IF($B$30="NEM","*",$B$30),Capacity!$C:$C,$H37)</f>
        <v>7333.9937456999996</v>
      </c>
      <c r="X37" s="5">
        <f>SUMIFS(Capacity!T:T,Capacity!$A:$A,Summary_CDP,Capacity!$B:$B,IF($B$30="NEM","*",$B$30),Capacity!$C:$C,$H37)</f>
        <v>7333.9937456999996</v>
      </c>
      <c r="Y37" s="5">
        <f>SUMIFS(Capacity!U:U,Capacity!$A:$A,Summary_CDP,Capacity!$B:$B,IF($B$30="NEM","*",$B$30),Capacity!$C:$C,$H37)</f>
        <v>7099.6390827999994</v>
      </c>
      <c r="Z37" s="5">
        <f>SUMIFS(Capacity!V:V,Capacity!$A:$A,Summary_CDP,Capacity!$B:$B,IF($B$30="NEM","*",$B$30),Capacity!$C:$C,$H37)</f>
        <v>7409.5841325499996</v>
      </c>
      <c r="AA37" s="5">
        <f>SUMIFS(Capacity!W:W,Capacity!$A:$A,Summary_CDP,Capacity!$B:$B,IF($B$30="NEM","*",$B$30),Capacity!$C:$C,$H37)</f>
        <v>7409.5841325499996</v>
      </c>
      <c r="AB37" s="5">
        <f>SUMIFS(Capacity!X:X,Capacity!$A:$A,Summary_CDP,Capacity!$B:$B,IF($B$30="NEM","*",$B$30),Capacity!$C:$C,$H37)</f>
        <v>8218.2998140999989</v>
      </c>
      <c r="AC37" s="5">
        <f>SUMIFS(Capacity!Y:Y,Capacity!$A:$A,Summary_CDP,Capacity!$B:$B,IF($B$30="NEM","*",$B$30),Capacity!$C:$C,$H37)</f>
        <v>12606.367965199999</v>
      </c>
      <c r="AD37" s="5">
        <f>SUMIFS(Capacity!Z:Z,Capacity!$A:$A,Summary_CDP,Capacity!$B:$B,IF($B$30="NEM","*",$B$30),Capacity!$C:$C,$H37)</f>
        <v>11287.868965199999</v>
      </c>
      <c r="AE37" s="5">
        <f>SUMIFS(Capacity!AA:AA,Capacity!$A:$A,Summary_CDP,Capacity!$B:$B,IF($B$30="NEM","*",$B$30),Capacity!$C:$C,$H37)</f>
        <v>11287.868965199999</v>
      </c>
      <c r="AF37" s="5">
        <f>SUMIFS(Capacity!AB:AB,Capacity!$A:$A,Summary_CDP,Capacity!$B:$B,IF($B$30="NEM","*",$B$30),Capacity!$C:$C,$H37)</f>
        <v>10584.868965199999</v>
      </c>
      <c r="AG37" s="5">
        <f>SUMIFS(Capacity!AC:AC,Capacity!$A:$A,Summary_CDP,Capacity!$B:$B,IF($B$30="NEM","*",$B$30),Capacity!$C:$C,$H37)</f>
        <v>12145.8055606</v>
      </c>
      <c r="AH37" s="5">
        <f>SUMIFS(Capacity!AD:AD,Capacity!$A:$A,Summary_CDP,Capacity!$B:$B,IF($B$30="NEM","*",$B$30),Capacity!$C:$C,$H37)</f>
        <v>12367.765427359998</v>
      </c>
      <c r="AI37" s="5">
        <f>SUMIFS(Capacity!AE:AE,Capacity!$A:$A,Summary_CDP,Capacity!$B:$B,IF($B$30="NEM","*",$B$30),Capacity!$C:$C,$H37)</f>
        <v>13792.842194089999</v>
      </c>
      <c r="AJ37" s="5">
        <f>SUMIFS(Capacity!AF:AF,Capacity!$A:$A,Summary_CDP,Capacity!$B:$B,IF($B$30="NEM","*",$B$30),Capacity!$C:$C,$H37)</f>
        <v>15212.22633729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6818.1200000699992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5989.1676408499998</v>
      </c>
      <c r="O40" s="5">
        <f>SUMIFS(Capacity!K:K,Capacity!$A:$A,Summary_CDP,Capacity!$B:$B,IF($B$30="NEM","*",$B$30),Capacity!$C:$C,$H40)</f>
        <v>5989.1676408499998</v>
      </c>
      <c r="P40" s="5">
        <f>SUMIFS(Capacity!L:L,Capacity!$A:$A,Summary_CDP,Capacity!$B:$B,IF($B$30="NEM","*",$B$30),Capacity!$C:$C,$H40)</f>
        <v>6457.2568492700002</v>
      </c>
      <c r="Q40" s="5">
        <f>SUMIFS(Capacity!M:M,Capacity!$A:$A,Summary_CDP,Capacity!$B:$B,IF($B$30="NEM","*",$B$30),Capacity!$C:$C,$H40)</f>
        <v>6692.1476747100005</v>
      </c>
      <c r="R40" s="5">
        <f>SUMIFS(Capacity!N:N,Capacity!$A:$A,Summary_CDP,Capacity!$B:$B,IF($B$30="NEM","*",$B$30),Capacity!$C:$C,$H40)</f>
        <v>6703.9671803399997</v>
      </c>
      <c r="S40" s="5">
        <f>SUMIFS(Capacity!O:O,Capacity!$A:$A,Summary_CDP,Capacity!$B:$B,IF($B$30="NEM","*",$B$30),Capacity!$C:$C,$H40)</f>
        <v>6782.3197566899998</v>
      </c>
      <c r="T40" s="5">
        <f>SUMIFS(Capacity!P:P,Capacity!$A:$A,Summary_CDP,Capacity!$B:$B,IF($B$30="NEM","*",$B$30),Capacity!$C:$C,$H40)</f>
        <v>7303.2360409099992</v>
      </c>
      <c r="U40" s="5">
        <f>SUMIFS(Capacity!Q:Q,Capacity!$A:$A,Summary_CDP,Capacity!$B:$B,IF($B$30="NEM","*",$B$30),Capacity!$C:$C,$H40)</f>
        <v>8958.9921950099997</v>
      </c>
      <c r="V40" s="5">
        <f>SUMIFS(Capacity!R:R,Capacity!$A:$A,Summary_CDP,Capacity!$B:$B,IF($B$30="NEM","*",$B$30),Capacity!$C:$C,$H40)</f>
        <v>9275.6358715599981</v>
      </c>
      <c r="W40" s="5">
        <f>SUMIFS(Capacity!S:S,Capacity!$A:$A,Summary_CDP,Capacity!$B:$B,IF($B$30="NEM","*",$B$30),Capacity!$C:$C,$H40)</f>
        <v>10126.621708679999</v>
      </c>
      <c r="X40" s="5">
        <f>SUMIFS(Capacity!T:T,Capacity!$A:$A,Summary_CDP,Capacity!$B:$B,IF($B$30="NEM","*",$B$30),Capacity!$C:$C,$H40)</f>
        <v>10190.884659009998</v>
      </c>
      <c r="Y40" s="5">
        <f>SUMIFS(Capacity!U:U,Capacity!$A:$A,Summary_CDP,Capacity!$B:$B,IF($B$30="NEM","*",$B$30),Capacity!$C:$C,$H40)</f>
        <v>11548.612029279999</v>
      </c>
      <c r="Z40" s="5">
        <f>SUMIFS(Capacity!V:V,Capacity!$A:$A,Summary_CDP,Capacity!$B:$B,IF($B$30="NEM","*",$B$30),Capacity!$C:$C,$H40)</f>
        <v>12508.434994069999</v>
      </c>
      <c r="AA40" s="5">
        <f>SUMIFS(Capacity!W:W,Capacity!$A:$A,Summary_CDP,Capacity!$B:$B,IF($B$30="NEM","*",$B$30),Capacity!$C:$C,$H40)</f>
        <v>12508.434994069999</v>
      </c>
      <c r="AB40" s="5">
        <f>SUMIFS(Capacity!X:X,Capacity!$A:$A,Summary_CDP,Capacity!$B:$B,IF($B$30="NEM","*",$B$30),Capacity!$C:$C,$H40)</f>
        <v>12712.168243709999</v>
      </c>
      <c r="AC40" s="5">
        <f>SUMIFS(Capacity!Y:Y,Capacity!$A:$A,Summary_CDP,Capacity!$B:$B,IF($B$30="NEM","*",$B$30),Capacity!$C:$C,$H40)</f>
        <v>13049.835115169999</v>
      </c>
      <c r="AD40" s="5">
        <f>SUMIFS(Capacity!Z:Z,Capacity!$A:$A,Summary_CDP,Capacity!$B:$B,IF($B$30="NEM","*",$B$30),Capacity!$C:$C,$H40)</f>
        <v>13107.735871229997</v>
      </c>
      <c r="AE40" s="5">
        <f>SUMIFS(Capacity!AA:AA,Capacity!$A:$A,Summary_CDP,Capacity!$B:$B,IF($B$30="NEM","*",$B$30),Capacity!$C:$C,$H40)</f>
        <v>13675.753017320001</v>
      </c>
      <c r="AF40" s="5">
        <f>SUMIFS(Capacity!AB:AB,Capacity!$A:$A,Summary_CDP,Capacity!$B:$B,IF($B$30="NEM","*",$B$30),Capacity!$C:$C,$H40)</f>
        <v>15029.150936710001</v>
      </c>
      <c r="AG40" s="5">
        <f>SUMIFS(Capacity!AC:AC,Capacity!$A:$A,Summary_CDP,Capacity!$B:$B,IF($B$30="NEM","*",$B$30),Capacity!$C:$C,$H40)</f>
        <v>15083.186012900002</v>
      </c>
      <c r="AH40" s="5">
        <f>SUMIFS(Capacity!AD:AD,Capacity!$A:$A,Summary_CDP,Capacity!$B:$B,IF($B$30="NEM","*",$B$30),Capacity!$C:$C,$H40)</f>
        <v>18196.164737899999</v>
      </c>
      <c r="AI40" s="5">
        <f>SUMIFS(Capacity!AE:AE,Capacity!$A:$A,Summary_CDP,Capacity!$B:$B,IF($B$30="NEM","*",$B$30),Capacity!$C:$C,$H40)</f>
        <v>19959.213162679996</v>
      </c>
      <c r="AJ40" s="5">
        <f>SUMIFS(Capacity!AF:AF,Capacity!$A:$A,Summary_CDP,Capacity!$B:$B,IF($B$30="NEM","*",$B$30),Capacity!$C:$C,$H40)</f>
        <v>21415.961977519997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147.50499999000002</v>
      </c>
      <c r="J41" s="5">
        <f>SUMIFS(Capacity!F:F,Capacity!$A:$A,Summary_CDP,Capacity!$B:$B,IF($B$30="NEM","*",$B$30),Capacity!$C:$C,$H41)</f>
        <v>233.72599998999999</v>
      </c>
      <c r="K41" s="5">
        <f>SUMIFS(Capacity!G:G,Capacity!$A:$A,Summary_CDP,Capacity!$B:$B,IF($B$30="NEM","*",$B$30),Capacity!$C:$C,$H41)</f>
        <v>341.185</v>
      </c>
      <c r="L41" s="5">
        <f>SUMIFS(Capacity!H:H,Capacity!$A:$A,Summary_CDP,Capacity!$B:$B,IF($B$30="NEM","*",$B$30),Capacity!$C:$C,$H41)</f>
        <v>499.25399998999995</v>
      </c>
      <c r="M41" s="5">
        <f>SUMIFS(Capacity!I:I,Capacity!$A:$A,Summary_CDP,Capacity!$B:$B,IF($B$30="NEM","*",$B$30),Capacity!$C:$C,$H41)</f>
        <v>694.24800000000005</v>
      </c>
      <c r="N41" s="5">
        <f>SUMIFS(Capacity!J:J,Capacity!$A:$A,Summary_CDP,Capacity!$B:$B,IF($B$30="NEM","*",$B$30),Capacity!$C:$C,$H41)</f>
        <v>914.65499999000008</v>
      </c>
      <c r="O41" s="5">
        <f>SUMIFS(Capacity!K:K,Capacity!$A:$A,Summary_CDP,Capacity!$B:$B,IF($B$30="NEM","*",$B$30),Capacity!$C:$C,$H41)</f>
        <v>1207.5180000099999</v>
      </c>
      <c r="P41" s="5">
        <f>SUMIFS(Capacity!L:L,Capacity!$A:$A,Summary_CDP,Capacity!$B:$B,IF($B$30="NEM","*",$B$30),Capacity!$C:$C,$H41)</f>
        <v>1487.2375248600003</v>
      </c>
      <c r="Q41" s="5">
        <f>SUMIFS(Capacity!M:M,Capacity!$A:$A,Summary_CDP,Capacity!$B:$B,IF($B$30="NEM","*",$B$30),Capacity!$C:$C,$H41)</f>
        <v>1916.9514637499997</v>
      </c>
      <c r="R41" s="5">
        <f>SUMIFS(Capacity!N:N,Capacity!$A:$A,Summary_CDP,Capacity!$B:$B,IF($B$30="NEM","*",$B$30),Capacity!$C:$C,$H41)</f>
        <v>2417.3045781999999</v>
      </c>
      <c r="S41" s="5">
        <f>SUMIFS(Capacity!O:O,Capacity!$A:$A,Summary_CDP,Capacity!$B:$B,IF($B$30="NEM","*",$B$30),Capacity!$C:$C,$H41)</f>
        <v>2994.0599022499996</v>
      </c>
      <c r="T41" s="5">
        <f>SUMIFS(Capacity!P:P,Capacity!$A:$A,Summary_CDP,Capacity!$B:$B,IF($B$30="NEM","*",$B$30),Capacity!$C:$C,$H41)</f>
        <v>3650.2855447800002</v>
      </c>
      <c r="U41" s="5">
        <f>SUMIFS(Capacity!Q:Q,Capacity!$A:$A,Summary_CDP,Capacity!$B:$B,IF($B$30="NEM","*",$B$30),Capacity!$C:$C,$H41)</f>
        <v>4371.1306037000004</v>
      </c>
      <c r="V41" s="5">
        <f>SUMIFS(Capacity!R:R,Capacity!$A:$A,Summary_CDP,Capacity!$B:$B,IF($B$30="NEM","*",$B$30),Capacity!$C:$C,$H41)</f>
        <v>5146.3117440499991</v>
      </c>
      <c r="W41" s="5">
        <f>SUMIFS(Capacity!S:S,Capacity!$A:$A,Summary_CDP,Capacity!$B:$B,IF($B$30="NEM","*",$B$30),Capacity!$C:$C,$H41)</f>
        <v>5991.1161986799998</v>
      </c>
      <c r="X41" s="5">
        <f>SUMIFS(Capacity!T:T,Capacity!$A:$A,Summary_CDP,Capacity!$B:$B,IF($B$30="NEM","*",$B$30),Capacity!$C:$C,$H41)</f>
        <v>6893.4712567400002</v>
      </c>
      <c r="Y41" s="5">
        <f>SUMIFS(Capacity!U:U,Capacity!$A:$A,Summary_CDP,Capacity!$B:$B,IF($B$30="NEM","*",$B$30),Capacity!$C:$C,$H41)</f>
        <v>7781.846443460001</v>
      </c>
      <c r="Z41" s="5">
        <f>SUMIFS(Capacity!V:V,Capacity!$A:$A,Summary_CDP,Capacity!$B:$B,IF($B$30="NEM","*",$B$30),Capacity!$C:$C,$H41)</f>
        <v>8673.3432894899997</v>
      </c>
      <c r="AA41" s="5">
        <f>SUMIFS(Capacity!W:W,Capacity!$A:$A,Summary_CDP,Capacity!$B:$B,IF($B$30="NEM","*",$B$30),Capacity!$C:$C,$H41)</f>
        <v>9602.1792776600014</v>
      </c>
      <c r="AB41" s="5">
        <f>SUMIFS(Capacity!X:X,Capacity!$A:$A,Summary_CDP,Capacity!$B:$B,IF($B$30="NEM","*",$B$30),Capacity!$C:$C,$H41)</f>
        <v>10555.30196674</v>
      </c>
      <c r="AC41" s="5">
        <f>SUMIFS(Capacity!Y:Y,Capacity!$A:$A,Summary_CDP,Capacity!$B:$B,IF($B$30="NEM","*",$B$30),Capacity!$C:$C,$H41)</f>
        <v>11513.08700417</v>
      </c>
      <c r="AD41" s="5">
        <f>SUMIFS(Capacity!Z:Z,Capacity!$A:$A,Summary_CDP,Capacity!$B:$B,IF($B$30="NEM","*",$B$30),Capacity!$C:$C,$H41)</f>
        <v>12466.22274161</v>
      </c>
      <c r="AE41" s="5">
        <f>SUMIFS(Capacity!AA:AA,Capacity!$A:$A,Summary_CDP,Capacity!$B:$B,IF($B$30="NEM","*",$B$30),Capacity!$C:$C,$H41)</f>
        <v>13433.64774755</v>
      </c>
      <c r="AF41" s="5">
        <f>SUMIFS(Capacity!AB:AB,Capacity!$A:$A,Summary_CDP,Capacity!$B:$B,IF($B$30="NEM","*",$B$30),Capacity!$C:$C,$H41)</f>
        <v>14413.2217274</v>
      </c>
      <c r="AG41" s="5">
        <f>SUMIFS(Capacity!AC:AC,Capacity!$A:$A,Summary_CDP,Capacity!$B:$B,IF($B$30="NEM","*",$B$30),Capacity!$C:$C,$H41)</f>
        <v>15427.821401000003</v>
      </c>
      <c r="AH41" s="5">
        <f>SUMIFS(Capacity!AD:AD,Capacity!$A:$A,Summary_CDP,Capacity!$B:$B,IF($B$30="NEM","*",$B$30),Capacity!$C:$C,$H41)</f>
        <v>16459.47676184</v>
      </c>
      <c r="AI41" s="5">
        <f>SUMIFS(Capacity!AE:AE,Capacity!$A:$A,Summary_CDP,Capacity!$B:$B,IF($B$30="NEM","*",$B$30),Capacity!$C:$C,$H41)</f>
        <v>17534.70663026</v>
      </c>
      <c r="AJ41" s="5">
        <f>SUMIFS(Capacity!AF:AF,Capacity!$A:$A,Summary_CDP,Capacity!$B:$B,IF($B$30="NEM","*",$B$30),Capacity!$C:$C,$H41)</f>
        <v>17768.35399431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917.14650000000006</v>
      </c>
      <c r="J42" s="5">
        <f>SUMIFS(Capacity!F:F,Capacity!$A:$A,Summary_CDP,Capacity!$B:$B,IF($B$30="NEM","*",$B$30),Capacity!$C:$C,$H42)</f>
        <v>1214.5030000000002</v>
      </c>
      <c r="K42" s="5">
        <f>SUMIFS(Capacity!G:G,Capacity!$A:$A,Summary_CDP,Capacity!$B:$B,IF($B$30="NEM","*",$B$30),Capacity!$C:$C,$H42)</f>
        <v>1523.354</v>
      </c>
      <c r="L42" s="5">
        <f>SUMIFS(Capacity!H:H,Capacity!$A:$A,Summary_CDP,Capacity!$B:$B,IF($B$30="NEM","*",$B$30),Capacity!$C:$C,$H42)</f>
        <v>1933.941</v>
      </c>
      <c r="M42" s="5">
        <f>SUMIFS(Capacity!I:I,Capacity!$A:$A,Summary_CDP,Capacity!$B:$B,IF($B$30="NEM","*",$B$30),Capacity!$C:$C,$H42)</f>
        <v>2354.63</v>
      </c>
      <c r="N42" s="5">
        <f>SUMIFS(Capacity!J:J,Capacity!$A:$A,Summary_CDP,Capacity!$B:$B,IF($B$30="NEM","*",$B$30),Capacity!$C:$C,$H42)</f>
        <v>2716.4504999999999</v>
      </c>
      <c r="O42" s="5">
        <f>SUMIFS(Capacity!K:K,Capacity!$A:$A,Summary_CDP,Capacity!$B:$B,IF($B$30="NEM","*",$B$30),Capacity!$C:$C,$H42)</f>
        <v>3174.1104999999998</v>
      </c>
      <c r="P42" s="5">
        <f>SUMIFS(Capacity!L:L,Capacity!$A:$A,Summary_CDP,Capacity!$B:$B,IF($B$30="NEM","*",$B$30),Capacity!$C:$C,$H42)</f>
        <v>3609.2434999999996</v>
      </c>
      <c r="Q42" s="5">
        <f>SUMIFS(Capacity!M:M,Capacity!$A:$A,Summary_CDP,Capacity!$B:$B,IF($B$30="NEM","*",$B$30),Capacity!$C:$C,$H42)</f>
        <v>4287.7984999999999</v>
      </c>
      <c r="R42" s="5">
        <f>SUMIFS(Capacity!N:N,Capacity!$A:$A,Summary_CDP,Capacity!$B:$B,IF($B$30="NEM","*",$B$30),Capacity!$C:$C,$H42)</f>
        <v>5010.6980000000003</v>
      </c>
      <c r="S42" s="5">
        <f>SUMIFS(Capacity!O:O,Capacity!$A:$A,Summary_CDP,Capacity!$B:$B,IF($B$30="NEM","*",$B$30),Capacity!$C:$C,$H42)</f>
        <v>5755.6655000000001</v>
      </c>
      <c r="T42" s="5">
        <f>SUMIFS(Capacity!P:P,Capacity!$A:$A,Summary_CDP,Capacity!$B:$B,IF($B$30="NEM","*",$B$30),Capacity!$C:$C,$H42)</f>
        <v>6520.6945000000005</v>
      </c>
      <c r="U42" s="5">
        <f>SUMIFS(Capacity!Q:Q,Capacity!$A:$A,Summary_CDP,Capacity!$B:$B,IF($B$30="NEM","*",$B$30),Capacity!$C:$C,$H42)</f>
        <v>7237.9219999999996</v>
      </c>
      <c r="V42" s="5">
        <f>SUMIFS(Capacity!R:R,Capacity!$A:$A,Summary_CDP,Capacity!$B:$B,IF($B$30="NEM","*",$B$30),Capacity!$C:$C,$H42)</f>
        <v>7943.7669999999998</v>
      </c>
      <c r="W42" s="5">
        <f>SUMIFS(Capacity!S:S,Capacity!$A:$A,Summary_CDP,Capacity!$B:$B,IF($B$30="NEM","*",$B$30),Capacity!$C:$C,$H42)</f>
        <v>8631.896999999999</v>
      </c>
      <c r="X42" s="5">
        <f>SUMIFS(Capacity!T:T,Capacity!$A:$A,Summary_CDP,Capacity!$B:$B,IF($B$30="NEM","*",$B$30),Capacity!$C:$C,$H42)</f>
        <v>9281.0920000000024</v>
      </c>
      <c r="Y42" s="5">
        <f>SUMIFS(Capacity!U:U,Capacity!$A:$A,Summary_CDP,Capacity!$B:$B,IF($B$30="NEM","*",$B$30),Capacity!$C:$C,$H42)</f>
        <v>9756.6514999999981</v>
      </c>
      <c r="Z42" s="5">
        <f>SUMIFS(Capacity!V:V,Capacity!$A:$A,Summary_CDP,Capacity!$B:$B,IF($B$30="NEM","*",$B$30),Capacity!$C:$C,$H42)</f>
        <v>10166.712499999998</v>
      </c>
      <c r="AA42" s="5">
        <f>SUMIFS(Capacity!W:W,Capacity!$A:$A,Summary_CDP,Capacity!$B:$B,IF($B$30="NEM","*",$B$30),Capacity!$C:$C,$H42)</f>
        <v>10528.133999999998</v>
      </c>
      <c r="AB42" s="5">
        <f>SUMIFS(Capacity!X:X,Capacity!$A:$A,Summary_CDP,Capacity!$B:$B,IF($B$30="NEM","*",$B$30),Capacity!$C:$C,$H42)</f>
        <v>10830.553</v>
      </c>
      <c r="AC42" s="5">
        <f>SUMIFS(Capacity!Y:Y,Capacity!$A:$A,Summary_CDP,Capacity!$B:$B,IF($B$30="NEM","*",$B$30),Capacity!$C:$C,$H42)</f>
        <v>11013.404</v>
      </c>
      <c r="AD42" s="5">
        <f>SUMIFS(Capacity!Z:Z,Capacity!$A:$A,Summary_CDP,Capacity!$B:$B,IF($B$30="NEM","*",$B$30),Capacity!$C:$C,$H42)</f>
        <v>11152.464</v>
      </c>
      <c r="AE42" s="5">
        <f>SUMIFS(Capacity!AA:AA,Capacity!$A:$A,Summary_CDP,Capacity!$B:$B,IF($B$30="NEM","*",$B$30),Capacity!$C:$C,$H42)</f>
        <v>11231.674499999999</v>
      </c>
      <c r="AF42" s="5">
        <f>SUMIFS(Capacity!AB:AB,Capacity!$A:$A,Summary_CDP,Capacity!$B:$B,IF($B$30="NEM","*",$B$30),Capacity!$C:$C,$H42)</f>
        <v>11258.357</v>
      </c>
      <c r="AG42" s="5">
        <f>SUMIFS(Capacity!AC:AC,Capacity!$A:$A,Summary_CDP,Capacity!$B:$B,IF($B$30="NEM","*",$B$30),Capacity!$C:$C,$H42)</f>
        <v>11221.441000000001</v>
      </c>
      <c r="AH42" s="5">
        <f>SUMIFS(Capacity!AD:AD,Capacity!$A:$A,Summary_CDP,Capacity!$B:$B,IF($B$30="NEM","*",$B$30),Capacity!$C:$C,$H42)</f>
        <v>11187.404499999999</v>
      </c>
      <c r="AI42" s="5">
        <f>SUMIFS(Capacity!AE:AE,Capacity!$A:$A,Summary_CDP,Capacity!$B:$B,IF($B$30="NEM","*",$B$30),Capacity!$C:$C,$H42)</f>
        <v>11135.796</v>
      </c>
      <c r="AJ42" s="5">
        <f>SUMIFS(Capacity!AF:AF,Capacity!$A:$A,Summary_CDP,Capacity!$B:$B,IF($B$30="NEM","*",$B$30),Capacity!$C:$C,$H42)</f>
        <v>11135.796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16.808063220000001</v>
      </c>
      <c r="AJ44" s="5">
        <f>SUMIFS(Capacity!AF:AF,Capacity!$A:$A,Summary_CDP,Capacity!$B:$B,IF($B$30="NEM","*",$B$30),Capacity!$C:$C,$H44)</f>
        <v>45.149801170000003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10570.40346498</v>
      </c>
      <c r="J45" s="5">
        <f>SUMIFS(Capacity!F:F,Capacity!$A:$A,Summary_CDP,Capacity!$B:$B,IF($B$30="NEM","*",$B$30),Capacity!$C:$C,$H45)</f>
        <v>12612.871794729999</v>
      </c>
      <c r="K45" s="5">
        <f>SUMIFS(Capacity!G:G,Capacity!$A:$A,Summary_CDP,Capacity!$B:$B,IF($B$30="NEM","*",$B$30),Capacity!$C:$C,$H45)</f>
        <v>13866.570513299999</v>
      </c>
      <c r="L45" s="5">
        <f>SUMIFS(Capacity!H:H,Capacity!$A:$A,Summary_CDP,Capacity!$B:$B,IF($B$30="NEM","*",$B$30),Capacity!$C:$C,$H45)</f>
        <v>15464.774555429998</v>
      </c>
      <c r="M45" s="5">
        <f>SUMIFS(Capacity!I:I,Capacity!$A:$A,Summary_CDP,Capacity!$B:$B,IF($B$30="NEM","*",$B$30),Capacity!$C:$C,$H45)</f>
        <v>17354.136479019999</v>
      </c>
      <c r="N45" s="5">
        <f>SUMIFS(Capacity!J:J,Capacity!$A:$A,Summary_CDP,Capacity!$B:$B,IF($B$30="NEM","*",$B$30),Capacity!$C:$C,$H45)</f>
        <v>18873.565455019998</v>
      </c>
      <c r="O45" s="5">
        <f>SUMIFS(Capacity!K:K,Capacity!$A:$A,Summary_CDP,Capacity!$B:$B,IF($B$30="NEM","*",$B$30),Capacity!$C:$C,$H45)</f>
        <v>19202.813572849998</v>
      </c>
      <c r="P45" s="5">
        <f>SUMIFS(Capacity!L:L,Capacity!$A:$A,Summary_CDP,Capacity!$B:$B,IF($B$30="NEM","*",$B$30),Capacity!$C:$C,$H45)</f>
        <v>20339.876370739999</v>
      </c>
      <c r="Q45" s="5">
        <f>SUMIFS(Capacity!M:M,Capacity!$A:$A,Summary_CDP,Capacity!$B:$B,IF($B$30="NEM","*",$B$30),Capacity!$C:$C,$H45)</f>
        <v>21547.246489609999</v>
      </c>
      <c r="R45" s="5">
        <f>SUMIFS(Capacity!N:N,Capacity!$A:$A,Summary_CDP,Capacity!$B:$B,IF($B$30="NEM","*",$B$30),Capacity!$C:$C,$H45)</f>
        <v>22950.716203589996</v>
      </c>
      <c r="S45" s="5">
        <f>SUMIFS(Capacity!O:O,Capacity!$A:$A,Summary_CDP,Capacity!$B:$B,IF($B$30="NEM","*",$B$30),Capacity!$C:$C,$H45)</f>
        <v>25424.703330820001</v>
      </c>
      <c r="T45" s="5">
        <f>SUMIFS(Capacity!P:P,Capacity!$A:$A,Summary_CDP,Capacity!$B:$B,IF($B$30="NEM","*",$B$30),Capacity!$C:$C,$H45)</f>
        <v>27742.539828699999</v>
      </c>
      <c r="U45" s="5">
        <f>SUMIFS(Capacity!Q:Q,Capacity!$A:$A,Summary_CDP,Capacity!$B:$B,IF($B$30="NEM","*",$B$30),Capacity!$C:$C,$H45)</f>
        <v>33855.091736590002</v>
      </c>
      <c r="V45" s="5">
        <f>SUMIFS(Capacity!R:R,Capacity!$A:$A,Summary_CDP,Capacity!$B:$B,IF($B$30="NEM","*",$B$30),Capacity!$C:$C,$H45)</f>
        <v>35572.333276979996</v>
      </c>
      <c r="W45" s="5">
        <f>SUMIFS(Capacity!S:S,Capacity!$A:$A,Summary_CDP,Capacity!$B:$B,IF($B$30="NEM","*",$B$30),Capacity!$C:$C,$H45)</f>
        <v>38697.10951283</v>
      </c>
      <c r="X45" s="5">
        <f>SUMIFS(Capacity!T:T,Capacity!$A:$A,Summary_CDP,Capacity!$B:$B,IF($B$30="NEM","*",$B$30),Capacity!$C:$C,$H45)</f>
        <v>40943.733097800003</v>
      </c>
      <c r="Y45" s="5">
        <f>SUMIFS(Capacity!U:U,Capacity!$A:$A,Summary_CDP,Capacity!$B:$B,IF($B$30="NEM","*",$B$30),Capacity!$C:$C,$H45)</f>
        <v>41415.931379559996</v>
      </c>
      <c r="Z45" s="5">
        <f>SUMIFS(Capacity!V:V,Capacity!$A:$A,Summary_CDP,Capacity!$B:$B,IF($B$30="NEM","*",$B$30),Capacity!$C:$C,$H45)</f>
        <v>43478.210590759998</v>
      </c>
      <c r="AA45" s="5">
        <f>SUMIFS(Capacity!W:W,Capacity!$A:$A,Summary_CDP,Capacity!$B:$B,IF($B$30="NEM","*",$B$30),Capacity!$C:$C,$H45)</f>
        <v>43459.56386183</v>
      </c>
      <c r="AB45" s="5">
        <f>SUMIFS(Capacity!X:X,Capacity!$A:$A,Summary_CDP,Capacity!$B:$B,IF($B$30="NEM","*",$B$30),Capacity!$C:$C,$H45)</f>
        <v>47774.992353710004</v>
      </c>
      <c r="AC45" s="5">
        <f>SUMIFS(Capacity!Y:Y,Capacity!$A:$A,Summary_CDP,Capacity!$B:$B,IF($B$30="NEM","*",$B$30),Capacity!$C:$C,$H45)</f>
        <v>50098.940658510001</v>
      </c>
      <c r="AD45" s="5">
        <f>SUMIFS(Capacity!Z:Z,Capacity!$A:$A,Summary_CDP,Capacity!$B:$B,IF($B$30="NEM","*",$B$30),Capacity!$C:$C,$H45)</f>
        <v>50968.172252600001</v>
      </c>
      <c r="AE45" s="5">
        <f>SUMIFS(Capacity!AA:AA,Capacity!$A:$A,Summary_CDP,Capacity!$B:$B,IF($B$30="NEM","*",$B$30),Capacity!$C:$C,$H45)</f>
        <v>52734.776796309998</v>
      </c>
      <c r="AF45" s="5">
        <f>SUMIFS(Capacity!AB:AB,Capacity!$A:$A,Summary_CDP,Capacity!$B:$B,IF($B$30="NEM","*",$B$30),Capacity!$C:$C,$H45)</f>
        <v>57599.324076590005</v>
      </c>
      <c r="AG45" s="5">
        <f>SUMIFS(Capacity!AC:AC,Capacity!$A:$A,Summary_CDP,Capacity!$B:$B,IF($B$30="NEM","*",$B$30),Capacity!$C:$C,$H45)</f>
        <v>63400.692800190009</v>
      </c>
      <c r="AH45" s="5">
        <f>SUMIFS(Capacity!AD:AD,Capacity!$A:$A,Summary_CDP,Capacity!$B:$B,IF($B$30="NEM","*",$B$30),Capacity!$C:$C,$H45)</f>
        <v>70590.901244809997</v>
      </c>
      <c r="AI45" s="5">
        <f>SUMIFS(Capacity!AE:AE,Capacity!$A:$A,Summary_CDP,Capacity!$B:$B,IF($B$30="NEM","*",$B$30),Capacity!$C:$C,$H45)</f>
        <v>73684.968329199997</v>
      </c>
      <c r="AJ45" s="5">
        <f>SUMIFS(Capacity!AF:AF,Capacity!$A:$A,Summary_CDP,Capacity!$B:$B,IF($B$30="NEM","*",$B$30),Capacity!$C:$C,$H45)</f>
        <v>73003.932343230001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8644.8844036099981</v>
      </c>
      <c r="L46" s="5">
        <f>SUMIFS(Capacity!H:H,Capacity!$A:$A,Summary_CDP,Capacity!$B:$B,IF($B$30="NEM","*",$B$30),Capacity!$C:$C,$H46)</f>
        <v>8973.4636957699986</v>
      </c>
      <c r="M46" s="5">
        <f>SUMIFS(Capacity!I:I,Capacity!$A:$A,Summary_CDP,Capacity!$B:$B,IF($B$30="NEM","*",$B$30),Capacity!$C:$C,$H46)</f>
        <v>8971.0596957699981</v>
      </c>
      <c r="N46" s="5">
        <f>SUMIFS(Capacity!J:J,Capacity!$A:$A,Summary_CDP,Capacity!$B:$B,IF($B$30="NEM","*",$B$30),Capacity!$C:$C,$H46)</f>
        <v>9758.4969093899981</v>
      </c>
      <c r="O46" s="5">
        <f>SUMIFS(Capacity!K:K,Capacity!$A:$A,Summary_CDP,Capacity!$B:$B,IF($B$30="NEM","*",$B$30),Capacity!$C:$C,$H46)</f>
        <v>11814.657913259998</v>
      </c>
      <c r="P46" s="5">
        <f>SUMIFS(Capacity!L:L,Capacity!$A:$A,Summary_CDP,Capacity!$B:$B,IF($B$30="NEM","*",$B$30),Capacity!$C:$C,$H46)</f>
        <v>11812.105913259997</v>
      </c>
      <c r="Q46" s="5">
        <f>SUMIFS(Capacity!M:M,Capacity!$A:$A,Summary_CDP,Capacity!$B:$B,IF($B$30="NEM","*",$B$30),Capacity!$C:$C,$H46)</f>
        <v>11805.977913259998</v>
      </c>
      <c r="R46" s="5">
        <f>SUMIFS(Capacity!N:N,Capacity!$A:$A,Summary_CDP,Capacity!$B:$B,IF($B$30="NEM","*",$B$30),Capacity!$C:$C,$H46)</f>
        <v>11805.977913259998</v>
      </c>
      <c r="S46" s="5">
        <f>SUMIFS(Capacity!O:O,Capacity!$A:$A,Summary_CDP,Capacity!$B:$B,IF($B$30="NEM","*",$B$30),Capacity!$C:$C,$H46)</f>
        <v>11805.977913259998</v>
      </c>
      <c r="T46" s="5">
        <f>SUMIFS(Capacity!P:P,Capacity!$A:$A,Summary_CDP,Capacity!$B:$B,IF($B$30="NEM","*",$B$30),Capacity!$C:$C,$H46)</f>
        <v>11805.977913259998</v>
      </c>
      <c r="U46" s="5">
        <f>SUMIFS(Capacity!Q:Q,Capacity!$A:$A,Summary_CDP,Capacity!$B:$B,IF($B$30="NEM","*",$B$30),Capacity!$C:$C,$H46)</f>
        <v>13195.596287619999</v>
      </c>
      <c r="V46" s="5">
        <f>SUMIFS(Capacity!R:R,Capacity!$A:$A,Summary_CDP,Capacity!$B:$B,IF($B$30="NEM","*",$B$30),Capacity!$C:$C,$H46)</f>
        <v>14736.790519249998</v>
      </c>
      <c r="W46" s="5">
        <f>SUMIFS(Capacity!S:S,Capacity!$A:$A,Summary_CDP,Capacity!$B:$B,IF($B$30="NEM","*",$B$30),Capacity!$C:$C,$H46)</f>
        <v>17238.28526642</v>
      </c>
      <c r="X46" s="5">
        <f>SUMIFS(Capacity!T:T,Capacity!$A:$A,Summary_CDP,Capacity!$B:$B,IF($B$30="NEM","*",$B$30),Capacity!$C:$C,$H46)</f>
        <v>17088.255266420001</v>
      </c>
      <c r="Y46" s="5">
        <f>SUMIFS(Capacity!U:U,Capacity!$A:$A,Summary_CDP,Capacity!$B:$B,IF($B$30="NEM","*",$B$30),Capacity!$C:$C,$H46)</f>
        <v>18044.523561989998</v>
      </c>
      <c r="Z46" s="5">
        <f>SUMIFS(Capacity!V:V,Capacity!$A:$A,Summary_CDP,Capacity!$B:$B,IF($B$30="NEM","*",$B$30),Capacity!$C:$C,$H46)</f>
        <v>18782.566155240002</v>
      </c>
      <c r="AA46" s="5">
        <f>SUMIFS(Capacity!W:W,Capacity!$A:$A,Summary_CDP,Capacity!$B:$B,IF($B$30="NEM","*",$B$30),Capacity!$C:$C,$H46)</f>
        <v>21228.061356950002</v>
      </c>
      <c r="AB46" s="5">
        <f>SUMIFS(Capacity!X:X,Capacity!$A:$A,Summary_CDP,Capacity!$B:$B,IF($B$30="NEM","*",$B$30),Capacity!$C:$C,$H46)</f>
        <v>23794.593295559996</v>
      </c>
      <c r="AC46" s="5">
        <f>SUMIFS(Capacity!Y:Y,Capacity!$A:$A,Summary_CDP,Capacity!$B:$B,IF($B$30="NEM","*",$B$30),Capacity!$C:$C,$H46)</f>
        <v>28231.617572179999</v>
      </c>
      <c r="AD46" s="5">
        <f>SUMIFS(Capacity!Z:Z,Capacity!$A:$A,Summary_CDP,Capacity!$B:$B,IF($B$30="NEM","*",$B$30),Capacity!$C:$C,$H46)</f>
        <v>28035.653950239997</v>
      </c>
      <c r="AE46" s="5">
        <f>SUMIFS(Capacity!AA:AA,Capacity!$A:$A,Summary_CDP,Capacity!$B:$B,IF($B$30="NEM","*",$B$30),Capacity!$C:$C,$H46)</f>
        <v>30749.21693622</v>
      </c>
      <c r="AF46" s="5">
        <f>SUMIFS(Capacity!AB:AB,Capacity!$A:$A,Summary_CDP,Capacity!$B:$B,IF($B$30="NEM","*",$B$30),Capacity!$C:$C,$H46)</f>
        <v>36331.874164629997</v>
      </c>
      <c r="AG46" s="5">
        <f>SUMIFS(Capacity!AC:AC,Capacity!$A:$A,Summary_CDP,Capacity!$B:$B,IF($B$30="NEM","*",$B$30),Capacity!$C:$C,$H46)</f>
        <v>41625.571761710002</v>
      </c>
      <c r="AH46" s="5">
        <f>SUMIFS(Capacity!AD:AD,Capacity!$A:$A,Summary_CDP,Capacity!$B:$B,IF($B$30="NEM","*",$B$30),Capacity!$C:$C,$H46)</f>
        <v>55926.725931569992</v>
      </c>
      <c r="AI46" s="5">
        <f>SUMIFS(Capacity!AE:AE,Capacity!$A:$A,Summary_CDP,Capacity!$B:$B,IF($B$30="NEM","*",$B$30),Capacity!$C:$C,$H46)</f>
        <v>64685.766177199999</v>
      </c>
      <c r="AJ46" s="5">
        <f>SUMIFS(Capacity!AF:AF,Capacity!$A:$A,Summary_CDP,Capacity!$B:$B,IF($B$30="NEM","*",$B$30),Capacity!$C:$C,$H46)</f>
        <v>64012.962177199995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21135.636284630004</v>
      </c>
      <c r="J47" s="5">
        <f>SUMIFS(Capacity!F:F,Capacity!$A:$A,Summary_CDP,Capacity!$B:$B,IF($B$30="NEM","*",$B$30),Capacity!$C:$C,$H47)</f>
        <v>22972.946878039998</v>
      </c>
      <c r="K47" s="5">
        <f>SUMIFS(Capacity!G:G,Capacity!$A:$A,Summary_CDP,Capacity!$B:$B,IF($B$30="NEM","*",$B$30),Capacity!$C:$C,$H47)</f>
        <v>24864.568327700003</v>
      </c>
      <c r="L47" s="5">
        <f>SUMIFS(Capacity!H:H,Capacity!$A:$A,Summary_CDP,Capacity!$B:$B,IF($B$30="NEM","*",$B$30),Capacity!$C:$C,$H47)</f>
        <v>26729.688411299998</v>
      </c>
      <c r="M47" s="5">
        <f>SUMIFS(Capacity!I:I,Capacity!$A:$A,Summary_CDP,Capacity!$B:$B,IF($B$30="NEM","*",$B$30),Capacity!$C:$C,$H47)</f>
        <v>28562.240355200003</v>
      </c>
      <c r="N47" s="5">
        <f>SUMIFS(Capacity!J:J,Capacity!$A:$A,Summary_CDP,Capacity!$B:$B,IF($B$30="NEM","*",$B$30),Capacity!$C:$C,$H47)</f>
        <v>30114.0019479</v>
      </c>
      <c r="O47" s="5">
        <f>SUMIFS(Capacity!K:K,Capacity!$A:$A,Summary_CDP,Capacity!$B:$B,IF($B$30="NEM","*",$B$30),Capacity!$C:$C,$H47)</f>
        <v>31394.022766000002</v>
      </c>
      <c r="P47" s="5">
        <f>SUMIFS(Capacity!L:L,Capacity!$A:$A,Summary_CDP,Capacity!$B:$B,IF($B$30="NEM","*",$B$30),Capacity!$C:$C,$H47)</f>
        <v>32759.537530399997</v>
      </c>
      <c r="Q47" s="5">
        <f>SUMIFS(Capacity!M:M,Capacity!$A:$A,Summary_CDP,Capacity!$B:$B,IF($B$30="NEM","*",$B$30),Capacity!$C:$C,$H47)</f>
        <v>34417.3662979</v>
      </c>
      <c r="R47" s="5">
        <f>SUMIFS(Capacity!N:N,Capacity!$A:$A,Summary_CDP,Capacity!$B:$B,IF($B$30="NEM","*",$B$30),Capacity!$C:$C,$H47)</f>
        <v>36106.390538600004</v>
      </c>
      <c r="S47" s="5">
        <f>SUMIFS(Capacity!O:O,Capacity!$A:$A,Summary_CDP,Capacity!$B:$B,IF($B$30="NEM","*",$B$30),Capacity!$C:$C,$H47)</f>
        <v>37777.903816700004</v>
      </c>
      <c r="T47" s="5">
        <f>SUMIFS(Capacity!P:P,Capacity!$A:$A,Summary_CDP,Capacity!$B:$B,IF($B$30="NEM","*",$B$30),Capacity!$C:$C,$H47)</f>
        <v>39431.796199600001</v>
      </c>
      <c r="U47" s="5">
        <f>SUMIFS(Capacity!Q:Q,Capacity!$A:$A,Summary_CDP,Capacity!$B:$B,IF($B$30="NEM","*",$B$30),Capacity!$C:$C,$H47)</f>
        <v>40949.535267200008</v>
      </c>
      <c r="V47" s="5">
        <f>SUMIFS(Capacity!R:R,Capacity!$A:$A,Summary_CDP,Capacity!$B:$B,IF($B$30="NEM","*",$B$30),Capacity!$C:$C,$H47)</f>
        <v>42401.557024599999</v>
      </c>
      <c r="W47" s="5">
        <f>SUMIFS(Capacity!S:S,Capacity!$A:$A,Summary_CDP,Capacity!$B:$B,IF($B$30="NEM","*",$B$30),Capacity!$C:$C,$H47)</f>
        <v>43816.950708499993</v>
      </c>
      <c r="X47" s="5">
        <f>SUMIFS(Capacity!T:T,Capacity!$A:$A,Summary_CDP,Capacity!$B:$B,IF($B$30="NEM","*",$B$30),Capacity!$C:$C,$H47)</f>
        <v>45188.861988299999</v>
      </c>
      <c r="Y47" s="5">
        <f>SUMIFS(Capacity!U:U,Capacity!$A:$A,Summary_CDP,Capacity!$B:$B,IF($B$30="NEM","*",$B$30),Capacity!$C:$C,$H47)</f>
        <v>46520.024987600002</v>
      </c>
      <c r="Z47" s="5">
        <f>SUMIFS(Capacity!V:V,Capacity!$A:$A,Summary_CDP,Capacity!$B:$B,IF($B$30="NEM","*",$B$30),Capacity!$C:$C,$H47)</f>
        <v>47729.757799899999</v>
      </c>
      <c r="AA47" s="5">
        <f>SUMIFS(Capacity!W:W,Capacity!$A:$A,Summary_CDP,Capacity!$B:$B,IF($B$30="NEM","*",$B$30),Capacity!$C:$C,$H47)</f>
        <v>48926.112195000002</v>
      </c>
      <c r="AB47" s="5">
        <f>SUMIFS(Capacity!X:X,Capacity!$A:$A,Summary_CDP,Capacity!$B:$B,IF($B$30="NEM","*",$B$30),Capacity!$C:$C,$H47)</f>
        <v>50157.143203099993</v>
      </c>
      <c r="AC47" s="5">
        <f>SUMIFS(Capacity!Y:Y,Capacity!$A:$A,Summary_CDP,Capacity!$B:$B,IF($B$30="NEM","*",$B$30),Capacity!$C:$C,$H47)</f>
        <v>51392.672025099993</v>
      </c>
      <c r="AD47" s="5">
        <f>SUMIFS(Capacity!Z:Z,Capacity!$A:$A,Summary_CDP,Capacity!$B:$B,IF($B$30="NEM","*",$B$30),Capacity!$C:$C,$H47)</f>
        <v>52876.1727465</v>
      </c>
      <c r="AE47" s="5">
        <f>SUMIFS(Capacity!AA:AA,Capacity!$A:$A,Summary_CDP,Capacity!$B:$B,IF($B$30="NEM","*",$B$30),Capacity!$C:$C,$H47)</f>
        <v>54475.2121376</v>
      </c>
      <c r="AF47" s="5">
        <f>SUMIFS(Capacity!AB:AB,Capacity!$A:$A,Summary_CDP,Capacity!$B:$B,IF($B$30="NEM","*",$B$30),Capacity!$C:$C,$H47)</f>
        <v>56111.716106300002</v>
      </c>
      <c r="AG47" s="5">
        <f>SUMIFS(Capacity!AC:AC,Capacity!$A:$A,Summary_CDP,Capacity!$B:$B,IF($B$30="NEM","*",$B$30),Capacity!$C:$C,$H47)</f>
        <v>57713.8182007</v>
      </c>
      <c r="AH47" s="5">
        <f>SUMIFS(Capacity!AD:AD,Capacity!$A:$A,Summary_CDP,Capacity!$B:$B,IF($B$30="NEM","*",$B$30),Capacity!$C:$C,$H47)</f>
        <v>59295.270451099997</v>
      </c>
      <c r="AI47" s="5">
        <f>SUMIFS(Capacity!AE:AE,Capacity!$A:$A,Summary_CDP,Capacity!$B:$B,IF($B$30="NEM","*",$B$30),Capacity!$C:$C,$H47)</f>
        <v>60844.102224699993</v>
      </c>
      <c r="AJ47" s="5">
        <f>SUMIFS(Capacity!AF:AF,Capacity!$A:$A,Summary_CDP,Capacity!$B:$B,IF($B$30="NEM","*",$B$30),Capacity!$C:$C,$H47)</f>
        <v>60844.102224699993</v>
      </c>
    </row>
    <row r="48" spans="8:36" ht="15" customHeight="1">
      <c r="H48" s="25" t="s">
        <v>95</v>
      </c>
      <c r="I48" s="5">
        <f>SUM(I33:I41,I50)</f>
        <v>42928.234322660639</v>
      </c>
      <c r="J48" s="5">
        <f t="shared" ref="J48:AJ48" si="3">SUM(J33:J41,J50)</f>
        <v>43047.501647944882</v>
      </c>
      <c r="K48" s="5">
        <f t="shared" si="3"/>
        <v>44034.096250117414</v>
      </c>
      <c r="L48" s="5">
        <f t="shared" si="3"/>
        <v>42830.439039741555</v>
      </c>
      <c r="M48" s="5">
        <f t="shared" si="3"/>
        <v>42554.93183310116</v>
      </c>
      <c r="N48" s="5">
        <f t="shared" si="3"/>
        <v>41988.727869521244</v>
      </c>
      <c r="O48" s="5">
        <f t="shared" si="3"/>
        <v>42324.882659616014</v>
      </c>
      <c r="P48" s="5">
        <f t="shared" si="3"/>
        <v>39879.845785858713</v>
      </c>
      <c r="Q48" s="5">
        <f t="shared" si="3"/>
        <v>40771.334340796828</v>
      </c>
      <c r="R48" s="5">
        <f t="shared" si="3"/>
        <v>41295.393702254871</v>
      </c>
      <c r="S48" s="5">
        <f t="shared" si="3"/>
        <v>41673.525973391843</v>
      </c>
      <c r="T48" s="5">
        <f t="shared" si="3"/>
        <v>42929.000617292761</v>
      </c>
      <c r="U48" s="5">
        <f t="shared" si="3"/>
        <v>41041.041031376342</v>
      </c>
      <c r="V48" s="5">
        <f t="shared" si="3"/>
        <v>41827.807918333026</v>
      </c>
      <c r="W48" s="5">
        <f t="shared" si="3"/>
        <v>42530.908876479654</v>
      </c>
      <c r="X48" s="5">
        <f t="shared" si="3"/>
        <v>43572.105620753202</v>
      </c>
      <c r="Y48" s="5">
        <f t="shared" si="3"/>
        <v>45506.166890602341</v>
      </c>
      <c r="Z48" s="5">
        <f t="shared" si="3"/>
        <v>46351.698887491002</v>
      </c>
      <c r="AA48" s="5">
        <f t="shared" si="3"/>
        <v>47340.478645350187</v>
      </c>
      <c r="AB48" s="5">
        <f t="shared" si="3"/>
        <v>47824.518130766213</v>
      </c>
      <c r="AC48" s="5">
        <f t="shared" si="3"/>
        <v>51460.984664534953</v>
      </c>
      <c r="AD48" s="5">
        <f t="shared" si="3"/>
        <v>51232.165974880154</v>
      </c>
      <c r="AE48" s="5">
        <f t="shared" si="3"/>
        <v>51652.38618262497</v>
      </c>
      <c r="AF48" s="5">
        <f t="shared" si="3"/>
        <v>52813.47217120952</v>
      </c>
      <c r="AG48" s="5">
        <f t="shared" si="3"/>
        <v>55583.639409216921</v>
      </c>
      <c r="AH48" s="5">
        <f t="shared" si="3"/>
        <v>59001.569395824648</v>
      </c>
      <c r="AI48" s="5">
        <f t="shared" si="3"/>
        <v>63461.74117376755</v>
      </c>
      <c r="AJ48" s="5">
        <f t="shared" si="3"/>
        <v>66571.521495857567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747.79032257064785</v>
      </c>
      <c r="J50" s="5">
        <f>SUMIFS(Capacity!F:F,Capacity!$A:$A,Summary_CDP,Capacity!$B:$B,IF($B$30="NEM","*",$B$30),Capacity!$C:$C,$H50)</f>
        <v>781.93664785489352</v>
      </c>
      <c r="K50" s="5">
        <f>SUMIFS(Capacity!G:G,Capacity!$A:$A,Summary_CDP,Capacity!$B:$B,IF($B$30="NEM","*",$B$30),Capacity!$C:$C,$H50)</f>
        <v>816.07225001742563</v>
      </c>
      <c r="L50" s="5">
        <f>SUMIFS(Capacity!H:H,Capacity!$A:$A,Summary_CDP,Capacity!$B:$B,IF($B$30="NEM","*",$B$30),Capacity!$C:$C,$H50)</f>
        <v>854.346039651556</v>
      </c>
      <c r="M50" s="5">
        <f>SUMIFS(Capacity!I:I,Capacity!$A:$A,Summary_CDP,Capacity!$B:$B,IF($B$30="NEM","*",$B$30),Capacity!$C:$C,$H50)</f>
        <v>897.74483300116265</v>
      </c>
      <c r="N50" s="5">
        <f>SUMIFS(Capacity!J:J,Capacity!$A:$A,Summary_CDP,Capacity!$B:$B,IF($B$30="NEM","*",$B$30),Capacity!$C:$C,$H50)</f>
        <v>945.52622858123925</v>
      </c>
      <c r="O50" s="5">
        <f>SUMIFS(Capacity!K:K,Capacity!$A:$A,Summary_CDP,Capacity!$B:$B,IF($B$30="NEM","*",$B$30),Capacity!$C:$C,$H50)</f>
        <v>988.81801865601233</v>
      </c>
      <c r="P50" s="5">
        <f>SUMIFS(Capacity!L:L,Capacity!$A:$A,Summary_CDP,Capacity!$B:$B,IF($B$30="NEM","*",$B$30),Capacity!$C:$C,$H50)</f>
        <v>1032.3588466287126</v>
      </c>
      <c r="Q50" s="5">
        <f>SUMIFS(Capacity!M:M,Capacity!$A:$A,Summary_CDP,Capacity!$B:$B,IF($B$30="NEM","*",$B$30),Capacity!$C:$C,$H50)</f>
        <v>1259.2426372368282</v>
      </c>
      <c r="R50" s="5">
        <f>SUMIFS(Capacity!N:N,Capacity!$A:$A,Summary_CDP,Capacity!$B:$B,IF($B$30="NEM","*",$B$30),Capacity!$C:$C,$H50)</f>
        <v>1547.9893786548785</v>
      </c>
      <c r="S50" s="5">
        <f>SUMIFS(Capacity!O:O,Capacity!$A:$A,Summary_CDP,Capacity!$B:$B,IF($B$30="NEM","*",$B$30),Capacity!$C:$C,$H50)</f>
        <v>1733.0137494018447</v>
      </c>
      <c r="T50" s="5">
        <f>SUMIFS(Capacity!P:P,Capacity!$A:$A,Summary_CDP,Capacity!$B:$B,IF($B$30="NEM","*",$B$30),Capacity!$C:$C,$H50)</f>
        <v>1928.3464665527538</v>
      </c>
      <c r="U50" s="5">
        <f>SUMIFS(Capacity!Q:Q,Capacity!$A:$A,Summary_CDP,Capacity!$B:$B,IF($B$30="NEM","*",$B$30),Capacity!$C:$C,$H50)</f>
        <v>2060.9044869163477</v>
      </c>
      <c r="V50" s="5">
        <f>SUMIFS(Capacity!R:R,Capacity!$A:$A,Summary_CDP,Capacity!$B:$B,IF($B$30="NEM","*",$B$30),Capacity!$C:$C,$H50)</f>
        <v>2140.8465569730311</v>
      </c>
      <c r="W50" s="5">
        <f>SUMIFS(Capacity!S:S,Capacity!$A:$A,Summary_CDP,Capacity!$B:$B,IF($B$30="NEM","*",$B$30),Capacity!$C:$C,$H50)</f>
        <v>2213.557223359654</v>
      </c>
      <c r="X50" s="5">
        <f>SUMIFS(Capacity!T:T,Capacity!$A:$A,Summary_CDP,Capacity!$B:$B,IF($B$30="NEM","*",$B$30),Capacity!$C:$C,$H50)</f>
        <v>2288.1359592432059</v>
      </c>
      <c r="Y50" s="5">
        <f>SUMIFS(Capacity!U:U,Capacity!$A:$A,Summary_CDP,Capacity!$B:$B,IF($B$30="NEM","*",$B$30),Capacity!$C:$C,$H50)</f>
        <v>2354.849334992336</v>
      </c>
      <c r="Z50" s="5">
        <f>SUMIFS(Capacity!V:V,Capacity!$A:$A,Summary_CDP,Capacity!$B:$B,IF($B$30="NEM","*",$B$30),Capacity!$C:$C,$H50)</f>
        <v>2429.1164713110079</v>
      </c>
      <c r="AA50" s="5">
        <f>SUMIFS(Capacity!W:W,Capacity!$A:$A,Summary_CDP,Capacity!$B:$B,IF($B$30="NEM","*",$B$30),Capacity!$C:$C,$H50)</f>
        <v>2489.0602410001902</v>
      </c>
      <c r="AB50" s="5">
        <f>SUMIFS(Capacity!X:X,Capacity!$A:$A,Summary_CDP,Capacity!$B:$B,IF($B$30="NEM","*",$B$30),Capacity!$C:$C,$H50)</f>
        <v>2547.5281061462192</v>
      </c>
      <c r="AC50" s="5">
        <f>SUMIFS(Capacity!Y:Y,Capacity!$A:$A,Summary_CDP,Capacity!$B:$B,IF($B$30="NEM","*",$B$30),Capacity!$C:$C,$H50)</f>
        <v>2625.4745799249577</v>
      </c>
      <c r="AD50" s="5">
        <f>SUMIFS(Capacity!Z:Z,Capacity!$A:$A,Summary_CDP,Capacity!$B:$B,IF($B$30="NEM","*",$B$30),Capacity!$C:$C,$H50)</f>
        <v>2704.1183967701563</v>
      </c>
      <c r="AE50" s="5">
        <f>SUMIFS(Capacity!AA:AA,Capacity!$A:$A,Summary_CDP,Capacity!$B:$B,IF($B$30="NEM","*",$B$30),Capacity!$C:$C,$H50)</f>
        <v>2778.3964524849748</v>
      </c>
      <c r="AF50" s="5">
        <f>SUMIFS(Capacity!AB:AB,Capacity!$A:$A,Summary_CDP,Capacity!$B:$B,IF($B$30="NEM","*",$B$30),Capacity!$C:$C,$H50)</f>
        <v>2918.5105418295179</v>
      </c>
      <c r="AG50" s="5">
        <f>SUMIFS(Capacity!AC:AC,Capacity!$A:$A,Summary_CDP,Capacity!$B:$B,IF($B$30="NEM","*",$B$30),Capacity!$C:$C,$H50)</f>
        <v>3059.1064346469111</v>
      </c>
      <c r="AH50" s="5">
        <f>SUMIFS(Capacity!AD:AD,Capacity!$A:$A,Summary_CDP,Capacity!$B:$B,IF($B$30="NEM","*",$B$30),Capacity!$C:$C,$H50)</f>
        <v>3230.4424686546563</v>
      </c>
      <c r="AI50" s="5">
        <f>SUMIFS(Capacity!AE:AE,Capacity!$A:$A,Summary_CDP,Capacity!$B:$B,IF($B$30="NEM","*",$B$30),Capacity!$C:$C,$H50)</f>
        <v>3427.2591866675598</v>
      </c>
      <c r="AJ50" s="5">
        <f>SUMIFS(Capacity!AF:AF,Capacity!$A:$A,Summary_CDP,Capacity!$B:$B,IF($B$30="NEM","*",$B$30),Capacity!$C:$C,$H50)</f>
        <v>3427.2591866675598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77869.455497824005</v>
      </c>
      <c r="J57" s="5">
        <f>SUMIFS(Generation!E:E,Generation!$A:$A,Summary_CDP,Generation!$B:$B,IF($B$54="NEM","*",$B$54),Generation!$C:$C,$H57)</f>
        <v>73572.974001412978</v>
      </c>
      <c r="K57" s="5">
        <f>SUMIFS(Generation!F:F,Generation!$A:$A,Summary_CDP,Generation!$B:$B,IF($B$54="NEM","*",$B$54),Generation!$C:$C,$H57)</f>
        <v>69614.048277331662</v>
      </c>
      <c r="L57" s="5">
        <f>SUMIFS(Generation!G:G,Generation!$A:$A,Summary_CDP,Generation!$B:$B,IF($B$54="NEM","*",$B$54),Generation!$C:$C,$H57)</f>
        <v>64198.075669550628</v>
      </c>
      <c r="M57" s="5">
        <f>SUMIFS(Generation!H:H,Generation!$A:$A,Summary_CDP,Generation!$B:$B,IF($B$54="NEM","*",$B$54),Generation!$C:$C,$H57)</f>
        <v>59783.369784770875</v>
      </c>
      <c r="N57" s="5">
        <f>SUMIFS(Generation!I:I,Generation!$A:$A,Summary_CDP,Generation!$B:$B,IF($B$54="NEM","*",$B$54),Generation!$C:$C,$H57)</f>
        <v>58887.196423210284</v>
      </c>
      <c r="O57" s="5">
        <f>SUMIFS(Generation!J:J,Generation!$A:$A,Summary_CDP,Generation!$B:$B,IF($B$54="NEM","*",$B$54),Generation!$C:$C,$H57)</f>
        <v>57718.612940672101</v>
      </c>
      <c r="P57" s="5">
        <f>SUMIFS(Generation!K:K,Generation!$A:$A,Summary_CDP,Generation!$B:$B,IF($B$54="NEM","*",$B$54),Generation!$C:$C,$H57)</f>
        <v>54006.879398852929</v>
      </c>
      <c r="Q57" s="5">
        <f>SUMIFS(Generation!L:L,Generation!$A:$A,Summary_CDP,Generation!$B:$B,IF($B$54="NEM","*",$B$54),Generation!$C:$C,$H57)</f>
        <v>55967.261619138102</v>
      </c>
      <c r="R57" s="5">
        <f>SUMIFS(Generation!M:M,Generation!$A:$A,Summary_CDP,Generation!$B:$B,IF($B$54="NEM","*",$B$54),Generation!$C:$C,$H57)</f>
        <v>55434.098121102084</v>
      </c>
      <c r="S57" s="5">
        <f>SUMIFS(Generation!N:N,Generation!$A:$A,Summary_CDP,Generation!$B:$B,IF($B$54="NEM","*",$B$54),Generation!$C:$C,$H57)</f>
        <v>56333.544331550249</v>
      </c>
      <c r="T57" s="5">
        <f>SUMIFS(Generation!O:O,Generation!$A:$A,Summary_CDP,Generation!$B:$B,IF($B$54="NEM","*",$B$54),Generation!$C:$C,$H57)</f>
        <v>56152.196076641158</v>
      </c>
      <c r="U57" s="5">
        <f>SUMIFS(Generation!P:P,Generation!$A:$A,Summary_CDP,Generation!$B:$B,IF($B$54="NEM","*",$B$54),Generation!$C:$C,$H57)</f>
        <v>35617.435041168021</v>
      </c>
      <c r="V57" s="5">
        <f>SUMIFS(Generation!Q:Q,Generation!$A:$A,Summary_CDP,Generation!$B:$B,IF($B$54="NEM","*",$B$54),Generation!$C:$C,$H57)</f>
        <v>37045.143056064844</v>
      </c>
      <c r="W57" s="5">
        <f>SUMIFS(Generation!R:R,Generation!$A:$A,Summary_CDP,Generation!$B:$B,IF($B$54="NEM","*",$B$54),Generation!$C:$C,$H57)</f>
        <v>32890.856458594688</v>
      </c>
      <c r="X57" s="5">
        <f>SUMIFS(Generation!S:S,Generation!$A:$A,Summary_CDP,Generation!$B:$B,IF($B$54="NEM","*",$B$54),Generation!$C:$C,$H57)</f>
        <v>31866.354357696429</v>
      </c>
      <c r="Y57" s="5">
        <f>SUMIFS(Generation!T:T,Generation!$A:$A,Summary_CDP,Generation!$B:$B,IF($B$54="NEM","*",$B$54),Generation!$C:$C,$H57)</f>
        <v>29947.246948588443</v>
      </c>
      <c r="Z57" s="5">
        <f>SUMIFS(Generation!U:U,Generation!$A:$A,Summary_CDP,Generation!$B:$B,IF($B$54="NEM","*",$B$54),Generation!$C:$C,$H57)</f>
        <v>22541.528810894873</v>
      </c>
      <c r="AA57" s="5">
        <f>SUMIFS(Generation!V:V,Generation!$A:$A,Summary_CDP,Generation!$B:$B,IF($B$54="NEM","*",$B$54),Generation!$C:$C,$H57)</f>
        <v>23148.50507165031</v>
      </c>
      <c r="AB57" s="5">
        <f>SUMIFS(Generation!W:W,Generation!$A:$A,Summary_CDP,Generation!$B:$B,IF($B$54="NEM","*",$B$54),Generation!$C:$C,$H57)</f>
        <v>14372.994440013963</v>
      </c>
      <c r="AC57" s="5">
        <f>SUMIFS(Generation!X:X,Generation!$A:$A,Summary_CDP,Generation!$B:$B,IF($B$54="NEM","*",$B$54),Generation!$C:$C,$H57)</f>
        <v>14705.490195607916</v>
      </c>
      <c r="AD57" s="5">
        <f>SUMIFS(Generation!Y:Y,Generation!$A:$A,Summary_CDP,Generation!$B:$B,IF($B$54="NEM","*",$B$54),Generation!$C:$C,$H57)</f>
        <v>12212.770272600686</v>
      </c>
      <c r="AE57" s="5">
        <f>SUMIFS(Generation!Z:Z,Generation!$A:$A,Summary_CDP,Generation!$B:$B,IF($B$54="NEM","*",$B$54),Generation!$C:$C,$H57)</f>
        <v>10880.52317613816</v>
      </c>
      <c r="AF57" s="5">
        <f>SUMIFS(Generation!AA:AA,Generation!$A:$A,Summary_CDP,Generation!$B:$B,IF($B$54="NEM","*",$B$54),Generation!$C:$C,$H57)</f>
        <v>9266.8724969641262</v>
      </c>
      <c r="AG57" s="5">
        <f>SUMIFS(Generation!AB:AB,Generation!$A:$A,Summary_CDP,Generation!$B:$B,IF($B$54="NEM","*",$B$54),Generation!$C:$C,$H57)</f>
        <v>9110.667961956573</v>
      </c>
      <c r="AH57" s="5">
        <f>SUMIFS(Generation!AC:AC,Generation!$A:$A,Summary_CDP,Generation!$B:$B,IF($B$54="NEM","*",$B$54),Generation!$C:$C,$H57)</f>
        <v>9142.2675638660949</v>
      </c>
      <c r="AI57" s="5">
        <f>SUMIFS(Generation!AD:AD,Generation!$A:$A,Summary_CDP,Generation!$B:$B,IF($B$54="NEM","*",$B$54),Generation!$C:$C,$H57)</f>
        <v>9217.598087027176</v>
      </c>
      <c r="AJ57" s="5">
        <f>SUMIFS(Generation!AE:AE,Generation!$A:$A,Summary_CDP,Generation!$B:$B,IF($B$54="NEM","*",$B$54),Generation!$C:$C,$H57)</f>
        <v>8633.6830722823943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34661.764191715636</v>
      </c>
      <c r="J58" s="5">
        <f>SUMIFS(Generation!E:E,Generation!$A:$A,Summary_CDP,Generation!$B:$B,IF($B$54="NEM","*",$B$54),Generation!$C:$C,$H58)</f>
        <v>30351.116706569977</v>
      </c>
      <c r="K58" s="5">
        <f>SUMIFS(Generation!F:F,Generation!$A:$A,Summary_CDP,Generation!$B:$B,IF($B$54="NEM","*",$B$54),Generation!$C:$C,$H58)</f>
        <v>33968.107836431162</v>
      </c>
      <c r="L58" s="5">
        <f>SUMIFS(Generation!G:G,Generation!$A:$A,Summary_CDP,Generation!$B:$B,IF($B$54="NEM","*",$B$54),Generation!$C:$C,$H58)</f>
        <v>34034.203777456831</v>
      </c>
      <c r="M58" s="5">
        <f>SUMIFS(Generation!H:H,Generation!$A:$A,Summary_CDP,Generation!$B:$B,IF($B$54="NEM","*",$B$54),Generation!$C:$C,$H58)</f>
        <v>32703.558218380407</v>
      </c>
      <c r="N58" s="5">
        <f>SUMIFS(Generation!I:I,Generation!$A:$A,Summary_CDP,Generation!$B:$B,IF($B$54="NEM","*",$B$54),Generation!$C:$C,$H58)</f>
        <v>23700.11038134863</v>
      </c>
      <c r="O58" s="5">
        <f>SUMIFS(Generation!J:J,Generation!$A:$A,Summary_CDP,Generation!$B:$B,IF($B$54="NEM","*",$B$54),Generation!$C:$C,$H58)</f>
        <v>23584.03096402363</v>
      </c>
      <c r="P58" s="5">
        <f>SUMIFS(Generation!K:K,Generation!$A:$A,Summary_CDP,Generation!$B:$B,IF($B$54="NEM","*",$B$54),Generation!$C:$C,$H58)</f>
        <v>20051.858429867047</v>
      </c>
      <c r="Q58" s="5">
        <f>SUMIFS(Generation!L:L,Generation!$A:$A,Summary_CDP,Generation!$B:$B,IF($B$54="NEM","*",$B$54),Generation!$C:$C,$H58)</f>
        <v>20326.490924617974</v>
      </c>
      <c r="R58" s="5">
        <f>SUMIFS(Generation!M:M,Generation!$A:$A,Summary_CDP,Generation!$B:$B,IF($B$54="NEM","*",$B$54),Generation!$C:$C,$H58)</f>
        <v>20313.869213599824</v>
      </c>
      <c r="S58" s="5">
        <f>SUMIFS(Generation!N:N,Generation!$A:$A,Summary_CDP,Generation!$B:$B,IF($B$54="NEM","*",$B$54),Generation!$C:$C,$H58)</f>
        <v>20182.857332830979</v>
      </c>
      <c r="T58" s="5">
        <f>SUMIFS(Generation!O:O,Generation!$A:$A,Summary_CDP,Generation!$B:$B,IF($B$54="NEM","*",$B$54),Generation!$C:$C,$H58)</f>
        <v>20225.901796003043</v>
      </c>
      <c r="U58" s="5">
        <f>SUMIFS(Generation!P:P,Generation!$A:$A,Summary_CDP,Generation!$B:$B,IF($B$54="NEM","*",$B$54),Generation!$C:$C,$H58)</f>
        <v>19591.227550786818</v>
      </c>
      <c r="V58" s="5">
        <f>SUMIFS(Generation!Q:Q,Generation!$A:$A,Summary_CDP,Generation!$B:$B,IF($B$54="NEM","*",$B$54),Generation!$C:$C,$H58)</f>
        <v>19984.401667004473</v>
      </c>
      <c r="W58" s="5">
        <f>SUMIFS(Generation!R:R,Generation!$A:$A,Summary_CDP,Generation!$B:$B,IF($B$54="NEM","*",$B$54),Generation!$C:$C,$H58)</f>
        <v>18868.163027912266</v>
      </c>
      <c r="X58" s="5">
        <f>SUMIFS(Generation!S:S,Generation!$A:$A,Summary_CDP,Generation!$B:$B,IF($B$54="NEM","*",$B$54),Generation!$C:$C,$H58)</f>
        <v>18492.569837861589</v>
      </c>
      <c r="Y58" s="5">
        <f>SUMIFS(Generation!T:T,Generation!$A:$A,Summary_CDP,Generation!$B:$B,IF($B$54="NEM","*",$B$54),Generation!$C:$C,$H58)</f>
        <v>17599.395202405878</v>
      </c>
      <c r="Z58" s="5">
        <f>SUMIFS(Generation!U:U,Generation!$A:$A,Summary_CDP,Generation!$B:$B,IF($B$54="NEM","*",$B$54),Generation!$C:$C,$H58)</f>
        <v>17518.292736618223</v>
      </c>
      <c r="AA58" s="5">
        <f>SUMIFS(Generation!V:V,Generation!$A:$A,Summary_CDP,Generation!$B:$B,IF($B$54="NEM","*",$B$54),Generation!$C:$C,$H58)</f>
        <v>17788.952285401629</v>
      </c>
      <c r="AB58" s="5">
        <f>SUMIFS(Generation!W:W,Generation!$A:$A,Summary_CDP,Generation!$B:$B,IF($B$54="NEM","*",$B$54),Generation!$C:$C,$H58)</f>
        <v>17964.93681055693</v>
      </c>
      <c r="AC58" s="5">
        <f>SUMIFS(Generation!X:X,Generation!$A:$A,Summary_CDP,Generation!$B:$B,IF($B$54="NEM","*",$B$54),Generation!$C:$C,$H58)</f>
        <v>7326.8348697447891</v>
      </c>
      <c r="AD58" s="5">
        <f>SUMIFS(Generation!Y:Y,Generation!$A:$A,Summary_CDP,Generation!$B:$B,IF($B$54="NEM","*",$B$54),Generation!$C:$C,$H58)</f>
        <v>6457.9582798004185</v>
      </c>
      <c r="AE58" s="5">
        <f>SUMIFS(Generation!Z:Z,Generation!$A:$A,Summary_CDP,Generation!$B:$B,IF($B$54="NEM","*",$B$54),Generation!$C:$C,$H58)</f>
        <v>6566.2515717025026</v>
      </c>
      <c r="AF58" s="5">
        <f>SUMIFS(Generation!AA:AA,Generation!$A:$A,Summary_CDP,Generation!$B:$B,IF($B$54="NEM","*",$B$54),Generation!$C:$C,$H58)</f>
        <v>6417.7971528342377</v>
      </c>
      <c r="AG58" s="5">
        <f>SUMIFS(Generation!AB:AB,Generation!$A:$A,Summary_CDP,Generation!$B:$B,IF($B$54="NEM","*",$B$54),Generation!$C:$C,$H58)</f>
        <v>6371.2711555466203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1496.3352840400185</v>
      </c>
      <c r="J59" s="5">
        <f>SUMIFS(Generation!E:E,Generation!$A:$A,Summary_CDP,Generation!$B:$B,IF($B$54="NEM","*",$B$54),Generation!$C:$C,$H59)</f>
        <v>1406.1175523749978</v>
      </c>
      <c r="K59" s="5">
        <f>SUMIFS(Generation!F:F,Generation!$A:$A,Summary_CDP,Generation!$B:$B,IF($B$54="NEM","*",$B$54),Generation!$C:$C,$H59)</f>
        <v>1021.5348211647331</v>
      </c>
      <c r="L59" s="5">
        <f>SUMIFS(Generation!G:G,Generation!$A:$A,Summary_CDP,Generation!$B:$B,IF($B$54="NEM","*",$B$54),Generation!$C:$C,$H59)</f>
        <v>1049.620356152918</v>
      </c>
      <c r="M59" s="5">
        <f>SUMIFS(Generation!H:H,Generation!$A:$A,Summary_CDP,Generation!$B:$B,IF($B$54="NEM","*",$B$54),Generation!$C:$C,$H59)</f>
        <v>1099.3380060270633</v>
      </c>
      <c r="N59" s="5">
        <f>SUMIFS(Generation!I:I,Generation!$A:$A,Summary_CDP,Generation!$B:$B,IF($B$54="NEM","*",$B$54),Generation!$C:$C,$H59)</f>
        <v>1209.3378244917083</v>
      </c>
      <c r="O59" s="5">
        <f>SUMIFS(Generation!J:J,Generation!$A:$A,Summary_CDP,Generation!$B:$B,IF($B$54="NEM","*",$B$54),Generation!$C:$C,$H59)</f>
        <v>1185.7399882745733</v>
      </c>
      <c r="P59" s="5">
        <f>SUMIFS(Generation!K:K,Generation!$A:$A,Summary_CDP,Generation!$B:$B,IF($B$54="NEM","*",$B$54),Generation!$C:$C,$H59)</f>
        <v>1973.5741909263229</v>
      </c>
      <c r="Q59" s="5">
        <f>SUMIFS(Generation!L:L,Generation!$A:$A,Summary_CDP,Generation!$B:$B,IF($B$54="NEM","*",$B$54),Generation!$C:$C,$H59)</f>
        <v>2108.0529224843285</v>
      </c>
      <c r="R59" s="5">
        <f>SUMIFS(Generation!M:M,Generation!$A:$A,Summary_CDP,Generation!$B:$B,IF($B$54="NEM","*",$B$54),Generation!$C:$C,$H59)</f>
        <v>2249.0164585368129</v>
      </c>
      <c r="S59" s="5">
        <f>SUMIFS(Generation!N:N,Generation!$A:$A,Summary_CDP,Generation!$B:$B,IF($B$54="NEM","*",$B$54),Generation!$C:$C,$H59)</f>
        <v>2626.0599788145632</v>
      </c>
      <c r="T59" s="5">
        <f>SUMIFS(Generation!O:O,Generation!$A:$A,Summary_CDP,Generation!$B:$B,IF($B$54="NEM","*",$B$54),Generation!$C:$C,$H59)</f>
        <v>3749.8267539096632</v>
      </c>
      <c r="U59" s="5">
        <f>SUMIFS(Generation!P:P,Generation!$A:$A,Summary_CDP,Generation!$B:$B,IF($B$54="NEM","*",$B$54),Generation!$C:$C,$H59)</f>
        <v>5371.7378886888091</v>
      </c>
      <c r="V59" s="5">
        <f>SUMIFS(Generation!Q:Q,Generation!$A:$A,Summary_CDP,Generation!$B:$B,IF($B$54="NEM","*",$B$54),Generation!$C:$C,$H59)</f>
        <v>5710.4293027485046</v>
      </c>
      <c r="W59" s="5">
        <f>SUMIFS(Generation!R:R,Generation!$A:$A,Summary_CDP,Generation!$B:$B,IF($B$54="NEM","*",$B$54),Generation!$C:$C,$H59)</f>
        <v>5534.6812803170678</v>
      </c>
      <c r="X59" s="5">
        <f>SUMIFS(Generation!S:S,Generation!$A:$A,Summary_CDP,Generation!$B:$B,IF($B$54="NEM","*",$B$54),Generation!$C:$C,$H59)</f>
        <v>5379.9973339917706</v>
      </c>
      <c r="Y59" s="5">
        <f>SUMIFS(Generation!T:T,Generation!$A:$A,Summary_CDP,Generation!$B:$B,IF($B$54="NEM","*",$B$54),Generation!$C:$C,$H59)</f>
        <v>3924.4019627800963</v>
      </c>
      <c r="Z59" s="5">
        <f>SUMIFS(Generation!U:U,Generation!$A:$A,Summary_CDP,Generation!$B:$B,IF($B$54="NEM","*",$B$54),Generation!$C:$C,$H59)</f>
        <v>3891.6271023546265</v>
      </c>
      <c r="AA59" s="5">
        <f>SUMIFS(Generation!V:V,Generation!$A:$A,Summary_CDP,Generation!$B:$B,IF($B$54="NEM","*",$B$54),Generation!$C:$C,$H59)</f>
        <v>4712.6956920753109</v>
      </c>
      <c r="AB59" s="5">
        <f>SUMIFS(Generation!W:W,Generation!$A:$A,Summary_CDP,Generation!$B:$B,IF($B$54="NEM","*",$B$54),Generation!$C:$C,$H59)</f>
        <v>4897.1928525682069</v>
      </c>
      <c r="AC59" s="5">
        <f>SUMIFS(Generation!X:X,Generation!$A:$A,Summary_CDP,Generation!$B:$B,IF($B$54="NEM","*",$B$54),Generation!$C:$C,$H59)</f>
        <v>3948.3362402269777</v>
      </c>
      <c r="AD59" s="5">
        <f>SUMIFS(Generation!Y:Y,Generation!$A:$A,Summary_CDP,Generation!$B:$B,IF($B$54="NEM","*",$B$54),Generation!$C:$C,$H59)</f>
        <v>3971.536604315841</v>
      </c>
      <c r="AE59" s="5">
        <f>SUMIFS(Generation!Z:Z,Generation!$A:$A,Summary_CDP,Generation!$B:$B,IF($B$54="NEM","*",$B$54),Generation!$C:$C,$H59)</f>
        <v>611.81077778815586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60.86975381481998</v>
      </c>
      <c r="J61" s="5">
        <f>SUMIFS(Generation!E:E,Generation!$A:$A,Summary_CDP,Generation!$B:$B,IF($B$54="NEM","*",$B$54),Generation!$C:$C,$H61)</f>
        <v>49.074985239730005</v>
      </c>
      <c r="K61" s="5">
        <f>SUMIFS(Generation!F:F,Generation!$A:$A,Summary_CDP,Generation!$B:$B,IF($B$54="NEM","*",$B$54),Generation!$C:$C,$H61)</f>
        <v>5.4856110600600001</v>
      </c>
      <c r="L61" s="5">
        <f>SUMIFS(Generation!G:G,Generation!$A:$A,Summary_CDP,Generation!$B:$B,IF($B$54="NEM","*",$B$54),Generation!$C:$C,$H61)</f>
        <v>38.181113586315</v>
      </c>
      <c r="M61" s="5">
        <f>SUMIFS(Generation!H:H,Generation!$A:$A,Summary_CDP,Generation!$B:$B,IF($B$54="NEM","*",$B$54),Generation!$C:$C,$H61)</f>
        <v>35.062747224405001</v>
      </c>
      <c r="N61" s="5">
        <f>SUMIFS(Generation!I:I,Generation!$A:$A,Summary_CDP,Generation!$B:$B,IF($B$54="NEM","*",$B$54),Generation!$C:$C,$H61)</f>
        <v>78.77204079538501</v>
      </c>
      <c r="O61" s="5">
        <f>SUMIFS(Generation!J:J,Generation!$A:$A,Summary_CDP,Generation!$B:$B,IF($B$54="NEM","*",$B$54),Generation!$C:$C,$H61)</f>
        <v>73.163075320870007</v>
      </c>
      <c r="P61" s="5">
        <f>SUMIFS(Generation!K:K,Generation!$A:$A,Summary_CDP,Generation!$B:$B,IF($B$54="NEM","*",$B$54),Generation!$C:$C,$H61)</f>
        <v>166.37739381187504</v>
      </c>
      <c r="Q61" s="5">
        <f>SUMIFS(Generation!L:L,Generation!$A:$A,Summary_CDP,Generation!$B:$B,IF($B$54="NEM","*",$B$54),Generation!$C:$C,$H61)</f>
        <v>207.95352578975502</v>
      </c>
      <c r="R61" s="5">
        <f>SUMIFS(Generation!M:M,Generation!$A:$A,Summary_CDP,Generation!$B:$B,IF($B$54="NEM","*",$B$54),Generation!$C:$C,$H61)</f>
        <v>294.03258911346001</v>
      </c>
      <c r="S61" s="5">
        <f>SUMIFS(Generation!N:N,Generation!$A:$A,Summary_CDP,Generation!$B:$B,IF($B$54="NEM","*",$B$54),Generation!$C:$C,$H61)</f>
        <v>140.88665318452502</v>
      </c>
      <c r="T61" s="5">
        <f>SUMIFS(Generation!O:O,Generation!$A:$A,Summary_CDP,Generation!$B:$B,IF($B$54="NEM","*",$B$54),Generation!$C:$C,$H61)</f>
        <v>397.28124948677504</v>
      </c>
      <c r="U61" s="5">
        <f>SUMIFS(Generation!P:P,Generation!$A:$A,Summary_CDP,Generation!$B:$B,IF($B$54="NEM","*",$B$54),Generation!$C:$C,$H61)</f>
        <v>558.04516363709001</v>
      </c>
      <c r="V61" s="5">
        <f>SUMIFS(Generation!Q:Q,Generation!$A:$A,Summary_CDP,Generation!$B:$B,IF($B$54="NEM","*",$B$54),Generation!$C:$C,$H61)</f>
        <v>1825.5064008415152</v>
      </c>
      <c r="W61" s="5">
        <f>SUMIFS(Generation!R:R,Generation!$A:$A,Summary_CDP,Generation!$B:$B,IF($B$54="NEM","*",$B$54),Generation!$C:$C,$H61)</f>
        <v>1963.4678310059646</v>
      </c>
      <c r="X61" s="5">
        <f>SUMIFS(Generation!S:S,Generation!$A:$A,Summary_CDP,Generation!$B:$B,IF($B$54="NEM","*",$B$54),Generation!$C:$C,$H61)</f>
        <v>2563.3599726010448</v>
      </c>
      <c r="Y61" s="5">
        <f>SUMIFS(Generation!T:T,Generation!$A:$A,Summary_CDP,Generation!$B:$B,IF($B$54="NEM","*",$B$54),Generation!$C:$C,$H61)</f>
        <v>1429.730045197475</v>
      </c>
      <c r="Z61" s="5">
        <f>SUMIFS(Generation!U:U,Generation!$A:$A,Summary_CDP,Generation!$B:$B,IF($B$54="NEM","*",$B$54),Generation!$C:$C,$H61)</f>
        <v>2516.1101698718148</v>
      </c>
      <c r="AA61" s="5">
        <f>SUMIFS(Generation!V:V,Generation!$A:$A,Summary_CDP,Generation!$B:$B,IF($B$54="NEM","*",$B$54),Generation!$C:$C,$H61)</f>
        <v>4092.1721996991696</v>
      </c>
      <c r="AB61" s="5">
        <f>SUMIFS(Generation!W:W,Generation!$A:$A,Summary_CDP,Generation!$B:$B,IF($B$54="NEM","*",$B$54),Generation!$C:$C,$H61)</f>
        <v>5107.9212090933797</v>
      </c>
      <c r="AC61" s="5">
        <f>SUMIFS(Generation!X:X,Generation!$A:$A,Summary_CDP,Generation!$B:$B,IF($B$54="NEM","*",$B$54),Generation!$C:$C,$H61)</f>
        <v>7406.7732045483854</v>
      </c>
      <c r="AD61" s="5">
        <f>SUMIFS(Generation!Y:Y,Generation!$A:$A,Summary_CDP,Generation!$B:$B,IF($B$54="NEM","*",$B$54),Generation!$C:$C,$H61)</f>
        <v>6383.2090201234514</v>
      </c>
      <c r="AE61" s="5">
        <f>SUMIFS(Generation!Z:Z,Generation!$A:$A,Summary_CDP,Generation!$B:$B,IF($B$54="NEM","*",$B$54),Generation!$C:$C,$H61)</f>
        <v>9589.1905170051014</v>
      </c>
      <c r="AF61" s="5">
        <f>SUMIFS(Generation!AA:AA,Generation!$A:$A,Summary_CDP,Generation!$B:$B,IF($B$54="NEM","*",$B$54),Generation!$C:$C,$H61)</f>
        <v>11077.953394706046</v>
      </c>
      <c r="AG61" s="5">
        <f>SUMIFS(Generation!AB:AB,Generation!$A:$A,Summary_CDP,Generation!$B:$B,IF($B$54="NEM","*",$B$54),Generation!$C:$C,$H61)</f>
        <v>10560.737067927164</v>
      </c>
      <c r="AH61" s="5">
        <f>SUMIFS(Generation!AC:AC,Generation!$A:$A,Summary_CDP,Generation!$B:$B,IF($B$54="NEM","*",$B$54),Generation!$C:$C,$H61)</f>
        <v>15922.935334387066</v>
      </c>
      <c r="AI61" s="5">
        <f>SUMIFS(Generation!AD:AD,Generation!$A:$A,Summary_CDP,Generation!$B:$B,IF($B$54="NEM","*",$B$54),Generation!$C:$C,$H61)</f>
        <v>27852.199568086853</v>
      </c>
      <c r="AJ61" s="5">
        <f>SUMIFS(Generation!AE:AE,Generation!$A:$A,Summary_CDP,Generation!$B:$B,IF($B$54="NEM","*",$B$54),Generation!$C:$C,$H61)</f>
        <v>19587.619037997742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15393.05885500556</v>
      </c>
      <c r="J63" s="5">
        <f>SUMIFS(Generation!E:E,Generation!$A:$A,Summary_CDP,Generation!$B:$B,IF($B$54="NEM","*",$B$54),Generation!$C:$C,$H63)</f>
        <v>14795.447433326957</v>
      </c>
      <c r="K63" s="5">
        <f>SUMIFS(Generation!F:F,Generation!$A:$A,Summary_CDP,Generation!$B:$B,IF($B$54="NEM","*",$B$54),Generation!$C:$C,$H63)</f>
        <v>12618.150354096462</v>
      </c>
      <c r="L63" s="5">
        <f>SUMIFS(Generation!G:G,Generation!$A:$A,Summary_CDP,Generation!$B:$B,IF($B$54="NEM","*",$B$54),Generation!$C:$C,$H63)</f>
        <v>13221.966712503188</v>
      </c>
      <c r="M63" s="5">
        <f>SUMIFS(Generation!H:H,Generation!$A:$A,Summary_CDP,Generation!$B:$B,IF($B$54="NEM","*",$B$54),Generation!$C:$C,$H63)</f>
        <v>13419.677200026339</v>
      </c>
      <c r="N63" s="5">
        <f>SUMIFS(Generation!I:I,Generation!$A:$A,Summary_CDP,Generation!$B:$B,IF($B$54="NEM","*",$B$54),Generation!$C:$C,$H63)</f>
        <v>13775.503232624535</v>
      </c>
      <c r="O63" s="5">
        <f>SUMIFS(Generation!J:J,Generation!$A:$A,Summary_CDP,Generation!$B:$B,IF($B$54="NEM","*",$B$54),Generation!$C:$C,$H63)</f>
        <v>12921.320482818319</v>
      </c>
      <c r="P63" s="5">
        <f>SUMIFS(Generation!K:K,Generation!$A:$A,Summary_CDP,Generation!$B:$B,IF($B$54="NEM","*",$B$54),Generation!$C:$C,$H63)</f>
        <v>14924.932904531499</v>
      </c>
      <c r="Q63" s="5">
        <f>SUMIFS(Generation!L:L,Generation!$A:$A,Summary_CDP,Generation!$B:$B,IF($B$54="NEM","*",$B$54),Generation!$C:$C,$H63)</f>
        <v>12211.273347361337</v>
      </c>
      <c r="R63" s="5">
        <f>SUMIFS(Generation!M:M,Generation!$A:$A,Summary_CDP,Generation!$B:$B,IF($B$54="NEM","*",$B$54),Generation!$C:$C,$H63)</f>
        <v>14638.577568753959</v>
      </c>
      <c r="S63" s="5">
        <f>SUMIFS(Generation!N:N,Generation!$A:$A,Summary_CDP,Generation!$B:$B,IF($B$54="NEM","*",$B$54),Generation!$C:$C,$H63)</f>
        <v>13548.890498526422</v>
      </c>
      <c r="T63" s="5">
        <f>SUMIFS(Generation!O:O,Generation!$A:$A,Summary_CDP,Generation!$B:$B,IF($B$54="NEM","*",$B$54),Generation!$C:$C,$H63)</f>
        <v>13673.042685020941</v>
      </c>
      <c r="U63" s="5">
        <f>SUMIFS(Generation!P:P,Generation!$A:$A,Summary_CDP,Generation!$B:$B,IF($B$54="NEM","*",$B$54),Generation!$C:$C,$H63)</f>
        <v>16504.973779941578</v>
      </c>
      <c r="V63" s="5">
        <f>SUMIFS(Generation!Q:Q,Generation!$A:$A,Summary_CDP,Generation!$B:$B,IF($B$54="NEM","*",$B$54),Generation!$C:$C,$H63)</f>
        <v>14750.084971899501</v>
      </c>
      <c r="W63" s="5">
        <f>SUMIFS(Generation!R:R,Generation!$A:$A,Summary_CDP,Generation!$B:$B,IF($B$54="NEM","*",$B$54),Generation!$C:$C,$H63)</f>
        <v>14728.617292450408</v>
      </c>
      <c r="X63" s="5">
        <f>SUMIFS(Generation!S:S,Generation!$A:$A,Summary_CDP,Generation!$B:$B,IF($B$54="NEM","*",$B$54),Generation!$C:$C,$H63)</f>
        <v>15212.746038779547</v>
      </c>
      <c r="Y63" s="5">
        <f>SUMIFS(Generation!T:T,Generation!$A:$A,Summary_CDP,Generation!$B:$B,IF($B$54="NEM","*",$B$54),Generation!$C:$C,$H63)</f>
        <v>13087.422361661194</v>
      </c>
      <c r="Z63" s="5">
        <f>SUMIFS(Generation!U:U,Generation!$A:$A,Summary_CDP,Generation!$B:$B,IF($B$54="NEM","*",$B$54),Generation!$C:$C,$H63)</f>
        <v>13399.43395220033</v>
      </c>
      <c r="AA63" s="5">
        <f>SUMIFS(Generation!V:V,Generation!$A:$A,Summary_CDP,Generation!$B:$B,IF($B$54="NEM","*",$B$54),Generation!$C:$C,$H63)</f>
        <v>13757.120448613567</v>
      </c>
      <c r="AB63" s="5">
        <f>SUMIFS(Generation!W:W,Generation!$A:$A,Summary_CDP,Generation!$B:$B,IF($B$54="NEM","*",$B$54),Generation!$C:$C,$H63)</f>
        <v>11325.780816333718</v>
      </c>
      <c r="AC63" s="5">
        <f>SUMIFS(Generation!X:X,Generation!$A:$A,Summary_CDP,Generation!$B:$B,IF($B$54="NEM","*",$B$54),Generation!$C:$C,$H63)</f>
        <v>14056.328007274207</v>
      </c>
      <c r="AD63" s="5">
        <f>SUMIFS(Generation!Y:Y,Generation!$A:$A,Summary_CDP,Generation!$B:$B,IF($B$54="NEM","*",$B$54),Generation!$C:$C,$H63)</f>
        <v>14257.370859079987</v>
      </c>
      <c r="AE63" s="5">
        <f>SUMIFS(Generation!Z:Z,Generation!$A:$A,Summary_CDP,Generation!$B:$B,IF($B$54="NEM","*",$B$54),Generation!$C:$C,$H63)</f>
        <v>13654.554768840968</v>
      </c>
      <c r="AF63" s="5">
        <f>SUMIFS(Generation!AA:AA,Generation!$A:$A,Summary_CDP,Generation!$B:$B,IF($B$54="NEM","*",$B$54),Generation!$C:$C,$H63)</f>
        <v>13803.55907963248</v>
      </c>
      <c r="AG63" s="5">
        <f>SUMIFS(Generation!AB:AB,Generation!$A:$A,Summary_CDP,Generation!$B:$B,IF($B$54="NEM","*",$B$54),Generation!$C:$C,$H63)</f>
        <v>13472.980952348564</v>
      </c>
      <c r="AH63" s="5">
        <f>SUMIFS(Generation!AC:AC,Generation!$A:$A,Summary_CDP,Generation!$B:$B,IF($B$54="NEM","*",$B$54),Generation!$C:$C,$H63)</f>
        <v>13658.619308283009</v>
      </c>
      <c r="AI63" s="5">
        <f>SUMIFS(Generation!AD:AD,Generation!$A:$A,Summary_CDP,Generation!$B:$B,IF($B$54="NEM","*",$B$54),Generation!$C:$C,$H63)</f>
        <v>13963.288360698336</v>
      </c>
      <c r="AJ63" s="5">
        <f>SUMIFS(Generation!AE:AE,Generation!$A:$A,Summary_CDP,Generation!$B:$B,IF($B$54="NEM","*",$B$54),Generation!$C:$C,$H63)</f>
        <v>11179.63070115339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1575.3410201656811</v>
      </c>
      <c r="J64" s="5">
        <f>SUMIFS(Generation!E:E,Generation!$A:$A,Summary_CDP,Generation!$B:$B,IF($B$54="NEM","*",$B$54),Generation!$C:$C,$H64)</f>
        <v>2027.7781477387557</v>
      </c>
      <c r="K64" s="5">
        <f>SUMIFS(Generation!F:F,Generation!$A:$A,Summary_CDP,Generation!$B:$B,IF($B$54="NEM","*",$B$54),Generation!$C:$C,$H64)</f>
        <v>4486.6663933571326</v>
      </c>
      <c r="L64" s="5">
        <f>SUMIFS(Generation!G:G,Generation!$A:$A,Summary_CDP,Generation!$B:$B,IF($B$54="NEM","*",$B$54),Generation!$C:$C,$H64)</f>
        <v>5265.4299469182961</v>
      </c>
      <c r="M64" s="5">
        <f>SUMIFS(Generation!H:H,Generation!$A:$A,Summary_CDP,Generation!$B:$B,IF($B$54="NEM","*",$B$54),Generation!$C:$C,$H64)</f>
        <v>6496.4088147598977</v>
      </c>
      <c r="N64" s="5">
        <f>SUMIFS(Generation!I:I,Generation!$A:$A,Summary_CDP,Generation!$B:$B,IF($B$54="NEM","*",$B$54),Generation!$C:$C,$H64)</f>
        <v>7800.5686322460924</v>
      </c>
      <c r="O64" s="5">
        <f>SUMIFS(Generation!J:J,Generation!$A:$A,Summary_CDP,Generation!$B:$B,IF($B$54="NEM","*",$B$54),Generation!$C:$C,$H64)</f>
        <v>8231.966116403195</v>
      </c>
      <c r="P64" s="5">
        <f>SUMIFS(Generation!K:K,Generation!$A:$A,Summary_CDP,Generation!$B:$B,IF($B$54="NEM","*",$B$54),Generation!$C:$C,$H64)</f>
        <v>7695.5353273974788</v>
      </c>
      <c r="Q64" s="5">
        <f>SUMIFS(Generation!L:L,Generation!$A:$A,Summary_CDP,Generation!$B:$B,IF($B$54="NEM","*",$B$54),Generation!$C:$C,$H64)</f>
        <v>7602.3329657305339</v>
      </c>
      <c r="R64" s="5">
        <f>SUMIFS(Generation!M:M,Generation!$A:$A,Summary_CDP,Generation!$B:$B,IF($B$54="NEM","*",$B$54),Generation!$C:$C,$H64)</f>
        <v>6741.1794350684695</v>
      </c>
      <c r="S64" s="5">
        <f>SUMIFS(Generation!N:N,Generation!$A:$A,Summary_CDP,Generation!$B:$B,IF($B$54="NEM","*",$B$54),Generation!$C:$C,$H64)</f>
        <v>7065.5467771288249</v>
      </c>
      <c r="T64" s="5">
        <f>SUMIFS(Generation!O:O,Generation!$A:$A,Summary_CDP,Generation!$B:$B,IF($B$54="NEM","*",$B$54),Generation!$C:$C,$H64)</f>
        <v>8395.145390510077</v>
      </c>
      <c r="U64" s="5">
        <f>SUMIFS(Generation!P:P,Generation!$A:$A,Summary_CDP,Generation!$B:$B,IF($B$54="NEM","*",$B$54),Generation!$C:$C,$H64)</f>
        <v>12984.971210616379</v>
      </c>
      <c r="V64" s="5">
        <f>SUMIFS(Generation!Q:Q,Generation!$A:$A,Summary_CDP,Generation!$B:$B,IF($B$54="NEM","*",$B$54),Generation!$C:$C,$H64)</f>
        <v>13384.148694291798</v>
      </c>
      <c r="W64" s="5">
        <f>SUMIFS(Generation!R:R,Generation!$A:$A,Summary_CDP,Generation!$B:$B,IF($B$54="NEM","*",$B$54),Generation!$C:$C,$H64)</f>
        <v>15498.024376579408</v>
      </c>
      <c r="X64" s="5">
        <f>SUMIFS(Generation!S:S,Generation!$A:$A,Summary_CDP,Generation!$B:$B,IF($B$54="NEM","*",$B$54),Generation!$C:$C,$H64)</f>
        <v>16138.546970048548</v>
      </c>
      <c r="Y64" s="5">
        <f>SUMIFS(Generation!T:T,Generation!$A:$A,Summary_CDP,Generation!$B:$B,IF($B$54="NEM","*",$B$54),Generation!$C:$C,$H64)</f>
        <v>18623.361088379137</v>
      </c>
      <c r="Z64" s="5">
        <f>SUMIFS(Generation!U:U,Generation!$A:$A,Summary_CDP,Generation!$B:$B,IF($B$54="NEM","*",$B$54),Generation!$C:$C,$H64)</f>
        <v>19440.243700954183</v>
      </c>
      <c r="AA64" s="5">
        <f>SUMIFS(Generation!V:V,Generation!$A:$A,Summary_CDP,Generation!$B:$B,IF($B$54="NEM","*",$B$54),Generation!$C:$C,$H64)</f>
        <v>19544.025367701244</v>
      </c>
      <c r="AB64" s="5">
        <f>SUMIFS(Generation!W:W,Generation!$A:$A,Summary_CDP,Generation!$B:$B,IF($B$54="NEM","*",$B$54),Generation!$C:$C,$H64)</f>
        <v>18831.7787520649</v>
      </c>
      <c r="AC64" s="5">
        <f>SUMIFS(Generation!X:X,Generation!$A:$A,Summary_CDP,Generation!$B:$B,IF($B$54="NEM","*",$B$54),Generation!$C:$C,$H64)</f>
        <v>18623.597536295892</v>
      </c>
      <c r="AD64" s="5">
        <f>SUMIFS(Generation!Y:Y,Generation!$A:$A,Summary_CDP,Generation!$B:$B,IF($B$54="NEM","*",$B$54),Generation!$C:$C,$H64)</f>
        <v>18520.366343143829</v>
      </c>
      <c r="AE64" s="5">
        <f>SUMIFS(Generation!Z:Z,Generation!$A:$A,Summary_CDP,Generation!$B:$B,IF($B$54="NEM","*",$B$54),Generation!$C:$C,$H64)</f>
        <v>20337.63687870299</v>
      </c>
      <c r="AF64" s="5">
        <f>SUMIFS(Generation!AA:AA,Generation!$A:$A,Summary_CDP,Generation!$B:$B,IF($B$54="NEM","*",$B$54),Generation!$C:$C,$H64)</f>
        <v>23608.55273213972</v>
      </c>
      <c r="AG64" s="5">
        <f>SUMIFS(Generation!AB:AB,Generation!$A:$A,Summary_CDP,Generation!$B:$B,IF($B$54="NEM","*",$B$54),Generation!$C:$C,$H64)</f>
        <v>25185.992491831614</v>
      </c>
      <c r="AH64" s="5">
        <f>SUMIFS(Generation!AC:AC,Generation!$A:$A,Summary_CDP,Generation!$B:$B,IF($B$54="NEM","*",$B$54),Generation!$C:$C,$H64)</f>
        <v>31636.081607514905</v>
      </c>
      <c r="AI64" s="5">
        <f>SUMIFS(Generation!AD:AD,Generation!$A:$A,Summary_CDP,Generation!$B:$B,IF($B$54="NEM","*",$B$54),Generation!$C:$C,$H64)</f>
        <v>34210.527654427613</v>
      </c>
      <c r="AJ64" s="5">
        <f>SUMIFS(Generation!AE:AE,Generation!$A:$A,Summary_CDP,Generation!$B:$B,IF($B$54="NEM","*",$B$54),Generation!$C:$C,$H64)</f>
        <v>38434.172593843788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95.113798569019878</v>
      </c>
      <c r="J65" s="5">
        <f>SUMIFS(Generation!E:E,Generation!$A:$A,Summary_CDP,Generation!$B:$B,IF($B$54="NEM","*",$B$54),Generation!$C:$C,$H65)</f>
        <v>176.95339019865989</v>
      </c>
      <c r="K65" s="5">
        <f>SUMIFS(Generation!F:F,Generation!$A:$A,Summary_CDP,Generation!$B:$B,IF($B$54="NEM","*",$B$54),Generation!$C:$C,$H65)</f>
        <v>241.66203889757068</v>
      </c>
      <c r="L65" s="5">
        <f>SUMIFS(Generation!G:G,Generation!$A:$A,Summary_CDP,Generation!$B:$B,IF($B$54="NEM","*",$B$54),Generation!$C:$C,$H65)</f>
        <v>362.8498826750938</v>
      </c>
      <c r="M65" s="5">
        <f>SUMIFS(Generation!H:H,Generation!$A:$A,Summary_CDP,Generation!$B:$B,IF($B$54="NEM","*",$B$54),Generation!$C:$C,$H65)</f>
        <v>507.44666088071961</v>
      </c>
      <c r="N65" s="5">
        <f>SUMIFS(Generation!I:I,Generation!$A:$A,Summary_CDP,Generation!$B:$B,IF($B$54="NEM","*",$B$54),Generation!$C:$C,$H65)</f>
        <v>675.41057103303501</v>
      </c>
      <c r="O65" s="5">
        <f>SUMIFS(Generation!J:J,Generation!$A:$A,Summary_CDP,Generation!$B:$B,IF($B$54="NEM","*",$B$54),Generation!$C:$C,$H65)</f>
        <v>909.76706815789066</v>
      </c>
      <c r="P65" s="5">
        <f>SUMIFS(Generation!K:K,Generation!$A:$A,Summary_CDP,Generation!$B:$B,IF($B$54="NEM","*",$B$54),Generation!$C:$C,$H65)</f>
        <v>965.98504015805906</v>
      </c>
      <c r="Q65" s="5">
        <f>SUMIFS(Generation!L:L,Generation!$A:$A,Summary_CDP,Generation!$B:$B,IF($B$54="NEM","*",$B$54),Generation!$C:$C,$H65)</f>
        <v>1251.8756122792829</v>
      </c>
      <c r="R65" s="5">
        <f>SUMIFS(Generation!M:M,Generation!$A:$A,Summary_CDP,Generation!$B:$B,IF($B$54="NEM","*",$B$54),Generation!$C:$C,$H65)</f>
        <v>1535.7186552828789</v>
      </c>
      <c r="S65" s="5">
        <f>SUMIFS(Generation!N:N,Generation!$A:$A,Summary_CDP,Generation!$B:$B,IF($B$54="NEM","*",$B$54),Generation!$C:$C,$H65)</f>
        <v>1892.3713049011476</v>
      </c>
      <c r="T65" s="5">
        <f>SUMIFS(Generation!O:O,Generation!$A:$A,Summary_CDP,Generation!$B:$B,IF($B$54="NEM","*",$B$54),Generation!$C:$C,$H65)</f>
        <v>2404.8760105633187</v>
      </c>
      <c r="U65" s="5">
        <f>SUMIFS(Generation!P:P,Generation!$A:$A,Summary_CDP,Generation!$B:$B,IF($B$54="NEM","*",$B$54),Generation!$C:$C,$H65)</f>
        <v>2877.4345564364125</v>
      </c>
      <c r="V65" s="5">
        <f>SUMIFS(Generation!Q:Q,Generation!$A:$A,Summary_CDP,Generation!$B:$B,IF($B$54="NEM","*",$B$54),Generation!$C:$C,$H65)</f>
        <v>3487.215695299652</v>
      </c>
      <c r="W65" s="5">
        <f>SUMIFS(Generation!R:R,Generation!$A:$A,Summary_CDP,Generation!$B:$B,IF($B$54="NEM","*",$B$54),Generation!$C:$C,$H65)</f>
        <v>4110.2586309151284</v>
      </c>
      <c r="X65" s="5">
        <f>SUMIFS(Generation!S:S,Generation!$A:$A,Summary_CDP,Generation!$B:$B,IF($B$54="NEM","*",$B$54),Generation!$C:$C,$H65)</f>
        <v>4852.1630147483074</v>
      </c>
      <c r="Y65" s="5">
        <f>SUMIFS(Generation!T:T,Generation!$A:$A,Summary_CDP,Generation!$B:$B,IF($B$54="NEM","*",$B$54),Generation!$C:$C,$H65)</f>
        <v>5521.8678770246388</v>
      </c>
      <c r="Z65" s="5">
        <f>SUMIFS(Generation!U:U,Generation!$A:$A,Summary_CDP,Generation!$B:$B,IF($B$54="NEM","*",$B$54),Generation!$C:$C,$H65)</f>
        <v>6050.0396865615485</v>
      </c>
      <c r="AA65" s="5">
        <f>SUMIFS(Generation!V:V,Generation!$A:$A,Summary_CDP,Generation!$B:$B,IF($B$54="NEM","*",$B$54),Generation!$C:$C,$H65)</f>
        <v>6821.0048956935998</v>
      </c>
      <c r="AB65" s="5">
        <f>SUMIFS(Generation!W:W,Generation!$A:$A,Summary_CDP,Generation!$B:$B,IF($B$54="NEM","*",$B$54),Generation!$C:$C,$H65)</f>
        <v>7363.9682255034195</v>
      </c>
      <c r="AC65" s="5">
        <f>SUMIFS(Generation!X:X,Generation!$A:$A,Summary_CDP,Generation!$B:$B,IF($B$54="NEM","*",$B$54),Generation!$C:$C,$H65)</f>
        <v>7490.8740457123295</v>
      </c>
      <c r="AD65" s="5">
        <f>SUMIFS(Generation!Y:Y,Generation!$A:$A,Summary_CDP,Generation!$B:$B,IF($B$54="NEM","*",$B$54),Generation!$C:$C,$H65)</f>
        <v>8106.1521215528346</v>
      </c>
      <c r="AE65" s="5">
        <f>SUMIFS(Generation!Z:Z,Generation!$A:$A,Summary_CDP,Generation!$B:$B,IF($B$54="NEM","*",$B$54),Generation!$C:$C,$H65)</f>
        <v>9268.5449989643475</v>
      </c>
      <c r="AF65" s="5">
        <f>SUMIFS(Generation!AA:AA,Generation!$A:$A,Summary_CDP,Generation!$B:$B,IF($B$54="NEM","*",$B$54),Generation!$C:$C,$H65)</f>
        <v>10436.318323582276</v>
      </c>
      <c r="AG65" s="5">
        <f>SUMIFS(Generation!AB:AB,Generation!$A:$A,Summary_CDP,Generation!$B:$B,IF($B$54="NEM","*",$B$54),Generation!$C:$C,$H65)</f>
        <v>11966.080633440062</v>
      </c>
      <c r="AH65" s="5">
        <f>SUMIFS(Generation!AC:AC,Generation!$A:$A,Summary_CDP,Generation!$B:$B,IF($B$54="NEM","*",$B$54),Generation!$C:$C,$H65)</f>
        <v>12773.052644432912</v>
      </c>
      <c r="AI65" s="5">
        <f>SUMIFS(Generation!AD:AD,Generation!$A:$A,Summary_CDP,Generation!$B:$B,IF($B$54="NEM","*",$B$54),Generation!$C:$C,$H65)</f>
        <v>13300.009225642763</v>
      </c>
      <c r="AJ65" s="5">
        <f>SUMIFS(Generation!AE:AE,Generation!$A:$A,Summary_CDP,Generation!$B:$B,IF($B$54="NEM","*",$B$54),Generation!$C:$C,$H65)</f>
        <v>14073.928160591271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295.94691677451397</v>
      </c>
      <c r="J66" s="5">
        <f>SUMIFS(Generation!E:E,Generation!$A:$A,Summary_CDP,Generation!$B:$B,IF($B$54="NEM","*",$B$54),Generation!$C:$C,$H66)</f>
        <v>378.73009655474698</v>
      </c>
      <c r="K66" s="5">
        <f>SUMIFS(Generation!F:F,Generation!$A:$A,Summary_CDP,Generation!$B:$B,IF($B$54="NEM","*",$B$54),Generation!$C:$C,$H66)</f>
        <v>483.27107158147959</v>
      </c>
      <c r="L66" s="5">
        <f>SUMIFS(Generation!G:G,Generation!$A:$A,Summary_CDP,Generation!$B:$B,IF($B$54="NEM","*",$B$54),Generation!$C:$C,$H66)</f>
        <v>611.29484392731842</v>
      </c>
      <c r="M66" s="5">
        <f>SUMIFS(Generation!H:H,Generation!$A:$A,Summary_CDP,Generation!$B:$B,IF($B$54="NEM","*",$B$54),Generation!$C:$C,$H66)</f>
        <v>752.76710354096394</v>
      </c>
      <c r="N66" s="5">
        <f>SUMIFS(Generation!I:I,Generation!$A:$A,Summary_CDP,Generation!$B:$B,IF($B$54="NEM","*",$B$54),Generation!$C:$C,$H66)</f>
        <v>885.41721786679204</v>
      </c>
      <c r="O66" s="5">
        <f>SUMIFS(Generation!J:J,Generation!$A:$A,Summary_CDP,Generation!$B:$B,IF($B$54="NEM","*",$B$54),Generation!$C:$C,$H66)</f>
        <v>1033.7159813584565</v>
      </c>
      <c r="P66" s="5">
        <f>SUMIFS(Generation!K:K,Generation!$A:$A,Summary_CDP,Generation!$B:$B,IF($B$54="NEM","*",$B$54),Generation!$C:$C,$H66)</f>
        <v>1196.4564042716568</v>
      </c>
      <c r="Q66" s="5">
        <f>SUMIFS(Generation!L:L,Generation!$A:$A,Summary_CDP,Generation!$B:$B,IF($B$54="NEM","*",$B$54),Generation!$C:$C,$H66)</f>
        <v>1398.4530756867496</v>
      </c>
      <c r="R66" s="5">
        <f>SUMIFS(Generation!M:M,Generation!$A:$A,Summary_CDP,Generation!$B:$B,IF($B$54="NEM","*",$B$54),Generation!$C:$C,$H66)</f>
        <v>1638.2749079118428</v>
      </c>
      <c r="S66" s="5">
        <f>SUMIFS(Generation!N:N,Generation!$A:$A,Summary_CDP,Generation!$B:$B,IF($B$54="NEM","*",$B$54),Generation!$C:$C,$H66)</f>
        <v>1901.6316178690338</v>
      </c>
      <c r="T66" s="5">
        <f>SUMIFS(Generation!O:O,Generation!$A:$A,Summary_CDP,Generation!$B:$B,IF($B$54="NEM","*",$B$54),Generation!$C:$C,$H66)</f>
        <v>2165.9275105730985</v>
      </c>
      <c r="U66" s="5">
        <f>SUMIFS(Generation!P:P,Generation!$A:$A,Summary_CDP,Generation!$B:$B,IF($B$54="NEM","*",$B$54),Generation!$C:$C,$H66)</f>
        <v>2444.9046586565082</v>
      </c>
      <c r="V66" s="5">
        <f>SUMIFS(Generation!Q:Q,Generation!$A:$A,Summary_CDP,Generation!$B:$B,IF($B$54="NEM","*",$B$54),Generation!$C:$C,$H66)</f>
        <v>2678.2460749450838</v>
      </c>
      <c r="W66" s="5">
        <f>SUMIFS(Generation!R:R,Generation!$A:$A,Summary_CDP,Generation!$B:$B,IF($B$54="NEM","*",$B$54),Generation!$C:$C,$H66)</f>
        <v>2928.1965570925654</v>
      </c>
      <c r="X66" s="5">
        <f>SUMIFS(Generation!S:S,Generation!$A:$A,Summary_CDP,Generation!$B:$B,IF($B$54="NEM","*",$B$54),Generation!$C:$C,$H66)</f>
        <v>3143.7676558248713</v>
      </c>
      <c r="Y66" s="5">
        <f>SUMIFS(Generation!T:T,Generation!$A:$A,Summary_CDP,Generation!$B:$B,IF($B$54="NEM","*",$B$54),Generation!$C:$C,$H66)</f>
        <v>3355.8881709981833</v>
      </c>
      <c r="Z66" s="5">
        <f>SUMIFS(Generation!U:U,Generation!$A:$A,Summary_CDP,Generation!$B:$B,IF($B$54="NEM","*",$B$54),Generation!$C:$C,$H66)</f>
        <v>3491.6339317451138</v>
      </c>
      <c r="AA66" s="5">
        <f>SUMIFS(Generation!V:V,Generation!$A:$A,Summary_CDP,Generation!$B:$B,IF($B$54="NEM","*",$B$54),Generation!$C:$C,$H66)</f>
        <v>3639.1328242978302</v>
      </c>
      <c r="AB66" s="5">
        <f>SUMIFS(Generation!W:W,Generation!$A:$A,Summary_CDP,Generation!$B:$B,IF($B$54="NEM","*",$B$54),Generation!$C:$C,$H66)</f>
        <v>3752.0718118545128</v>
      </c>
      <c r="AC66" s="5">
        <f>SUMIFS(Generation!X:X,Generation!$A:$A,Summary_CDP,Generation!$B:$B,IF($B$54="NEM","*",$B$54),Generation!$C:$C,$H66)</f>
        <v>3848.4174140410223</v>
      </c>
      <c r="AD66" s="5">
        <f>SUMIFS(Generation!Y:Y,Generation!$A:$A,Summary_CDP,Generation!$B:$B,IF($B$54="NEM","*",$B$54),Generation!$C:$C,$H66)</f>
        <v>3889.8426061047285</v>
      </c>
      <c r="AE66" s="5">
        <f>SUMIFS(Generation!Z:Z,Generation!$A:$A,Summary_CDP,Generation!$B:$B,IF($B$54="NEM","*",$B$54),Generation!$C:$C,$H66)</f>
        <v>3920.2191560196843</v>
      </c>
      <c r="AF66" s="5">
        <f>SUMIFS(Generation!AA:AA,Generation!$A:$A,Summary_CDP,Generation!$B:$B,IF($B$54="NEM","*",$B$54),Generation!$C:$C,$H66)</f>
        <v>3955.5400779215042</v>
      </c>
      <c r="AG66" s="5">
        <f>SUMIFS(Generation!AB:AB,Generation!$A:$A,Summary_CDP,Generation!$B:$B,IF($B$54="NEM","*",$B$54),Generation!$C:$C,$H66)</f>
        <v>3957.9263306359371</v>
      </c>
      <c r="AH66" s="5">
        <f>SUMIFS(Generation!AC:AC,Generation!$A:$A,Summary_CDP,Generation!$B:$B,IF($B$54="NEM","*",$B$54),Generation!$C:$C,$H66)</f>
        <v>3932.6321059689258</v>
      </c>
      <c r="AI66" s="5">
        <f>SUMIFS(Generation!AD:AD,Generation!$A:$A,Summary_CDP,Generation!$B:$B,IF($B$54="NEM","*",$B$54),Generation!$C:$C,$H66)</f>
        <v>3896.2275363681274</v>
      </c>
      <c r="AJ66" s="5">
        <f>SUMIFS(Generation!AE:AE,Generation!$A:$A,Summary_CDP,Generation!$B:$B,IF($B$54="NEM","*",$B$54),Generation!$C:$C,$H66)</f>
        <v>3970.3748482662832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39.472320083820023</v>
      </c>
      <c r="AJ68" s="5">
        <f>SUMIFS(Generation!AE:AE,Generation!$A:$A,Summary_CDP,Generation!$B:$B,IF($B$54="NEM","*",$B$54),Generation!$C:$C,$H68)</f>
        <v>116.02286207317007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30238.405687590042</v>
      </c>
      <c r="J69" s="5">
        <f>SUMIFS(Generation!E:E,Generation!$A:$A,Summary_CDP,Generation!$B:$B,IF($B$54="NEM","*",$B$54),Generation!$C:$C,$H69)</f>
        <v>39033.835229932505</v>
      </c>
      <c r="K69" s="5">
        <f>SUMIFS(Generation!F:F,Generation!$A:$A,Summary_CDP,Generation!$B:$B,IF($B$54="NEM","*",$B$54),Generation!$C:$C,$H69)</f>
        <v>40883.907791460071</v>
      </c>
      <c r="L69" s="5">
        <f>SUMIFS(Generation!G:G,Generation!$A:$A,Summary_CDP,Generation!$B:$B,IF($B$54="NEM","*",$B$54),Generation!$C:$C,$H69)</f>
        <v>45803.321252822338</v>
      </c>
      <c r="M69" s="5">
        <f>SUMIFS(Generation!H:H,Generation!$A:$A,Summary_CDP,Generation!$B:$B,IF($B$54="NEM","*",$B$54),Generation!$C:$C,$H69)</f>
        <v>52024.268152886143</v>
      </c>
      <c r="N69" s="5">
        <f>SUMIFS(Generation!I:I,Generation!$A:$A,Summary_CDP,Generation!$B:$B,IF($B$54="NEM","*",$B$54),Generation!$C:$C,$H69)</f>
        <v>60069.301918193843</v>
      </c>
      <c r="O69" s="5">
        <f>SUMIFS(Generation!J:J,Generation!$A:$A,Summary_CDP,Generation!$B:$B,IF($B$54="NEM","*",$B$54),Generation!$C:$C,$H69)</f>
        <v>60401.703251141022</v>
      </c>
      <c r="P69" s="5">
        <f>SUMIFS(Generation!K:K,Generation!$A:$A,Summary_CDP,Generation!$B:$B,IF($B$54="NEM","*",$B$54),Generation!$C:$C,$H69)</f>
        <v>63837.230415841608</v>
      </c>
      <c r="Q69" s="5">
        <f>SUMIFS(Generation!L:L,Generation!$A:$A,Summary_CDP,Generation!$B:$B,IF($B$54="NEM","*",$B$54),Generation!$C:$C,$H69)</f>
        <v>67188.904697178456</v>
      </c>
      <c r="R69" s="5">
        <f>SUMIFS(Generation!M:M,Generation!$A:$A,Summary_CDP,Generation!$B:$B,IF($B$54="NEM","*",$B$54),Generation!$C:$C,$H69)</f>
        <v>74510.775839837137</v>
      </c>
      <c r="S69" s="5">
        <f>SUMIFS(Generation!N:N,Generation!$A:$A,Summary_CDP,Generation!$B:$B,IF($B$54="NEM","*",$B$54),Generation!$C:$C,$H69)</f>
        <v>82374.677384942304</v>
      </c>
      <c r="T69" s="5">
        <f>SUMIFS(Generation!O:O,Generation!$A:$A,Summary_CDP,Generation!$B:$B,IF($B$54="NEM","*",$B$54),Generation!$C:$C,$H69)</f>
        <v>88453.739940521744</v>
      </c>
      <c r="U69" s="5">
        <f>SUMIFS(Generation!P:P,Generation!$A:$A,Summary_CDP,Generation!$B:$B,IF($B$54="NEM","*",$B$54),Generation!$C:$C,$H69)</f>
        <v>110342.13055016391</v>
      </c>
      <c r="V69" s="5">
        <f>SUMIFS(Generation!Q:Q,Generation!$A:$A,Summary_CDP,Generation!$B:$B,IF($B$54="NEM","*",$B$54),Generation!$C:$C,$H69)</f>
        <v>112869.90030589505</v>
      </c>
      <c r="W69" s="5">
        <f>SUMIFS(Generation!R:R,Generation!$A:$A,Summary_CDP,Generation!$B:$B,IF($B$54="NEM","*",$B$54),Generation!$C:$C,$H69)</f>
        <v>119762.82225059974</v>
      </c>
      <c r="X69" s="5">
        <f>SUMIFS(Generation!S:S,Generation!$A:$A,Summary_CDP,Generation!$B:$B,IF($B$54="NEM","*",$B$54),Generation!$C:$C,$H69)</f>
        <v>125565.01606556913</v>
      </c>
      <c r="Y69" s="5">
        <f>SUMIFS(Generation!T:T,Generation!$A:$A,Summary_CDP,Generation!$B:$B,IF($B$54="NEM","*",$B$54),Generation!$C:$C,$H69)</f>
        <v>134049.4743923792</v>
      </c>
      <c r="Z69" s="5">
        <f>SUMIFS(Generation!U:U,Generation!$A:$A,Summary_CDP,Generation!$B:$B,IF($B$54="NEM","*",$B$54),Generation!$C:$C,$H69)</f>
        <v>142269.90107421594</v>
      </c>
      <c r="AA69" s="5">
        <f>SUMIFS(Generation!V:V,Generation!$A:$A,Summary_CDP,Generation!$B:$B,IF($B$54="NEM","*",$B$54),Generation!$C:$C,$H69)</f>
        <v>138594.46894685138</v>
      </c>
      <c r="AB69" s="5">
        <f>SUMIFS(Generation!W:W,Generation!$A:$A,Summary_CDP,Generation!$B:$B,IF($B$54="NEM","*",$B$54),Generation!$C:$C,$H69)</f>
        <v>148673.79148688263</v>
      </c>
      <c r="AC69" s="5">
        <f>SUMIFS(Generation!X:X,Generation!$A:$A,Summary_CDP,Generation!$B:$B,IF($B$54="NEM","*",$B$54),Generation!$C:$C,$H69)</f>
        <v>159297.3521853541</v>
      </c>
      <c r="AD69" s="5">
        <f>SUMIFS(Generation!Y:Y,Generation!$A:$A,Summary_CDP,Generation!$B:$B,IF($B$54="NEM","*",$B$54),Generation!$C:$C,$H69)</f>
        <v>162027.00553281888</v>
      </c>
      <c r="AE69" s="5">
        <f>SUMIFS(Generation!Z:Z,Generation!$A:$A,Summary_CDP,Generation!$B:$B,IF($B$54="NEM","*",$B$54),Generation!$C:$C,$H69)</f>
        <v>163064.68431597654</v>
      </c>
      <c r="AF69" s="5">
        <f>SUMIFS(Generation!AA:AA,Generation!$A:$A,Summary_CDP,Generation!$B:$B,IF($B$54="NEM","*",$B$54),Generation!$C:$C,$H69)</f>
        <v>176874.52443239713</v>
      </c>
      <c r="AG69" s="5">
        <f>SUMIFS(Generation!AB:AB,Generation!$A:$A,Summary_CDP,Generation!$B:$B,IF($B$54="NEM","*",$B$54),Generation!$C:$C,$H69)</f>
        <v>187457.61238650008</v>
      </c>
      <c r="AH69" s="5">
        <f>SUMIFS(Generation!AC:AC,Generation!$A:$A,Summary_CDP,Generation!$B:$B,IF($B$54="NEM","*",$B$54),Generation!$C:$C,$H69)</f>
        <v>201752.29091021654</v>
      </c>
      <c r="AI69" s="5">
        <f>SUMIFS(Generation!AD:AD,Generation!$A:$A,Summary_CDP,Generation!$B:$B,IF($B$54="NEM","*",$B$54),Generation!$C:$C,$H69)</f>
        <v>202419.20096994838</v>
      </c>
      <c r="AJ69" s="5">
        <f>SUMIFS(Generation!AE:AE,Generation!$A:$A,Summary_CDP,Generation!$B:$B,IF($B$54="NEM","*",$B$54),Generation!$C:$C,$H69)</f>
        <v>210458.83042988542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15544.352726024023</v>
      </c>
      <c r="J70" s="5">
        <f>SUMIFS(Generation!E:E,Generation!$A:$A,Summary_CDP,Generation!$B:$B,IF($B$54="NEM","*",$B$54),Generation!$C:$C,$H70)</f>
        <v>14709.906195585001</v>
      </c>
      <c r="K70" s="5">
        <f>SUMIFS(Generation!F:F,Generation!$A:$A,Summary_CDP,Generation!$B:$B,IF($B$54="NEM","*",$B$54),Generation!$C:$C,$H70)</f>
        <v>16394.369667131967</v>
      </c>
      <c r="L70" s="5">
        <f>SUMIFS(Generation!G:G,Generation!$A:$A,Summary_CDP,Generation!$B:$B,IF($B$54="NEM","*",$B$54),Generation!$C:$C,$H70)</f>
        <v>17142.915730901288</v>
      </c>
      <c r="M70" s="5">
        <f>SUMIFS(Generation!H:H,Generation!$A:$A,Summary_CDP,Generation!$B:$B,IF($B$54="NEM","*",$B$54),Generation!$C:$C,$H70)</f>
        <v>17146.347919578191</v>
      </c>
      <c r="N70" s="5">
        <f>SUMIFS(Generation!I:I,Generation!$A:$A,Summary_CDP,Generation!$B:$B,IF($B$54="NEM","*",$B$54),Generation!$C:$C,$H70)</f>
        <v>19269.900454923729</v>
      </c>
      <c r="O70" s="5">
        <f>SUMIFS(Generation!J:J,Generation!$A:$A,Summary_CDP,Generation!$B:$B,IF($B$54="NEM","*",$B$54),Generation!$C:$C,$H70)</f>
        <v>22695.243750739577</v>
      </c>
      <c r="P70" s="5">
        <f>SUMIFS(Generation!K:K,Generation!$A:$A,Summary_CDP,Generation!$B:$B,IF($B$54="NEM","*",$B$54),Generation!$C:$C,$H70)</f>
        <v>23667.964953289727</v>
      </c>
      <c r="Q70" s="5">
        <f>SUMIFS(Generation!L:L,Generation!$A:$A,Summary_CDP,Generation!$B:$B,IF($B$54="NEM","*",$B$54),Generation!$C:$C,$H70)</f>
        <v>23563.830561139028</v>
      </c>
      <c r="R70" s="5">
        <f>SUMIFS(Generation!M:M,Generation!$A:$A,Summary_CDP,Generation!$B:$B,IF($B$54="NEM","*",$B$54),Generation!$C:$C,$H70)</f>
        <v>21281.780174504504</v>
      </c>
      <c r="S70" s="5">
        <f>SUMIFS(Generation!N:N,Generation!$A:$A,Summary_CDP,Generation!$B:$B,IF($B$54="NEM","*",$B$54),Generation!$C:$C,$H70)</f>
        <v>22805.007100796629</v>
      </c>
      <c r="T70" s="5">
        <f>SUMIFS(Generation!O:O,Generation!$A:$A,Summary_CDP,Generation!$B:$B,IF($B$54="NEM","*",$B$54),Generation!$C:$C,$H70)</f>
        <v>24449.028240518986</v>
      </c>
      <c r="U70" s="5">
        <f>SUMIFS(Generation!P:P,Generation!$A:$A,Summary_CDP,Generation!$B:$B,IF($B$54="NEM","*",$B$54),Generation!$C:$C,$H70)</f>
        <v>28375.333321360366</v>
      </c>
      <c r="V70" s="5">
        <f>SUMIFS(Generation!Q:Q,Generation!$A:$A,Summary_CDP,Generation!$B:$B,IF($B$54="NEM","*",$B$54),Generation!$C:$C,$H70)</f>
        <v>32009.158815384821</v>
      </c>
      <c r="W70" s="5">
        <f>SUMIFS(Generation!R:R,Generation!$A:$A,Summary_CDP,Generation!$B:$B,IF($B$54="NEM","*",$B$54),Generation!$C:$C,$H70)</f>
        <v>37082.43936393255</v>
      </c>
      <c r="X70" s="5">
        <f>SUMIFS(Generation!S:S,Generation!$A:$A,Summary_CDP,Generation!$B:$B,IF($B$54="NEM","*",$B$54),Generation!$C:$C,$H70)</f>
        <v>35792.406974635131</v>
      </c>
      <c r="Y70" s="5">
        <f>SUMIFS(Generation!T:T,Generation!$A:$A,Summary_CDP,Generation!$B:$B,IF($B$54="NEM","*",$B$54),Generation!$C:$C,$H70)</f>
        <v>40130.257914129936</v>
      </c>
      <c r="Z70" s="5">
        <f>SUMIFS(Generation!U:U,Generation!$A:$A,Summary_CDP,Generation!$B:$B,IF($B$54="NEM","*",$B$54),Generation!$C:$C,$H70)</f>
        <v>41961.596982890565</v>
      </c>
      <c r="AA70" s="5">
        <f>SUMIFS(Generation!V:V,Generation!$A:$A,Summary_CDP,Generation!$B:$B,IF($B$54="NEM","*",$B$54),Generation!$C:$C,$H70)</f>
        <v>47086.463503171995</v>
      </c>
      <c r="AB70" s="5">
        <f>SUMIFS(Generation!W:W,Generation!$A:$A,Summary_CDP,Generation!$B:$B,IF($B$54="NEM","*",$B$54),Generation!$C:$C,$H70)</f>
        <v>51203.217983641225</v>
      </c>
      <c r="AC70" s="5">
        <f>SUMIFS(Generation!X:X,Generation!$A:$A,Summary_CDP,Generation!$B:$B,IF($B$54="NEM","*",$B$54),Generation!$C:$C,$H70)</f>
        <v>51866.816320428472</v>
      </c>
      <c r="AD70" s="5">
        <f>SUMIFS(Generation!Y:Y,Generation!$A:$A,Summary_CDP,Generation!$B:$B,IF($B$54="NEM","*",$B$54),Generation!$C:$C,$H70)</f>
        <v>55590.951104481996</v>
      </c>
      <c r="AE70" s="5">
        <f>SUMIFS(Generation!Z:Z,Generation!$A:$A,Summary_CDP,Generation!$B:$B,IF($B$54="NEM","*",$B$54),Generation!$C:$C,$H70)</f>
        <v>63680.959053232662</v>
      </c>
      <c r="AF70" s="5">
        <f>SUMIFS(Generation!AA:AA,Generation!$A:$A,Summary_CDP,Generation!$B:$B,IF($B$54="NEM","*",$B$54),Generation!$C:$C,$H70)</f>
        <v>74908.487977456141</v>
      </c>
      <c r="AG70" s="5">
        <f>SUMIFS(Generation!AB:AB,Generation!$A:$A,Summary_CDP,Generation!$B:$B,IF($B$54="NEM","*",$B$54),Generation!$C:$C,$H70)</f>
        <v>85842.546024109484</v>
      </c>
      <c r="AH70" s="5">
        <f>SUMIFS(Generation!AC:AC,Generation!$A:$A,Summary_CDP,Generation!$B:$B,IF($B$54="NEM","*",$B$54),Generation!$C:$C,$H70)</f>
        <v>114599.92941413545</v>
      </c>
      <c r="AI70" s="5">
        <f>SUMIFS(Generation!AD:AD,Generation!$A:$A,Summary_CDP,Generation!$B:$B,IF($B$54="NEM","*",$B$54),Generation!$C:$C,$H70)</f>
        <v>127721.09172828056</v>
      </c>
      <c r="AJ70" s="5">
        <f>SUMIFS(Generation!AE:AE,Generation!$A:$A,Summary_CDP,Generation!$B:$B,IF($B$54="NEM","*",$B$54),Generation!$C:$C,$H70)</f>
        <v>134422.29939863383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25819.915416199998</v>
      </c>
      <c r="J71" s="5">
        <f>SUMIFS(Generation!E:E,Generation!$A:$A,Summary_CDP,Generation!$B:$B,IF($B$54="NEM","*",$B$54),Generation!$C:$C,$H71)</f>
        <v>28223.190692100001</v>
      </c>
      <c r="K71" s="5">
        <f>SUMIFS(Generation!F:F,Generation!$A:$A,Summary_CDP,Generation!$B:$B,IF($B$54="NEM","*",$B$54),Generation!$C:$C,$H71)</f>
        <v>30542.350687500006</v>
      </c>
      <c r="L71" s="5">
        <f>SUMIFS(Generation!G:G,Generation!$A:$A,Summary_CDP,Generation!$B:$B,IF($B$54="NEM","*",$B$54),Generation!$C:$C,$H71)</f>
        <v>32937.933185100002</v>
      </c>
      <c r="M71" s="5">
        <f>SUMIFS(Generation!H:H,Generation!$A:$A,Summary_CDP,Generation!$B:$B,IF($B$54="NEM","*",$B$54),Generation!$C:$C,$H71)</f>
        <v>35381.065577199995</v>
      </c>
      <c r="N71" s="5">
        <f>SUMIFS(Generation!I:I,Generation!$A:$A,Summary_CDP,Generation!$B:$B,IF($B$54="NEM","*",$B$54),Generation!$C:$C,$H71)</f>
        <v>37542.811363899993</v>
      </c>
      <c r="O71" s="5">
        <f>SUMIFS(Generation!J:J,Generation!$A:$A,Summary_CDP,Generation!$B:$B,IF($B$54="NEM","*",$B$54),Generation!$C:$C,$H71)</f>
        <v>39378.453902000001</v>
      </c>
      <c r="P71" s="5">
        <f>SUMIFS(Generation!K:K,Generation!$A:$A,Summary_CDP,Generation!$B:$B,IF($B$54="NEM","*",$B$54),Generation!$C:$C,$H71)</f>
        <v>41206.294453399998</v>
      </c>
      <c r="Q71" s="5">
        <f>SUMIFS(Generation!L:L,Generation!$A:$A,Summary_CDP,Generation!$B:$B,IF($B$54="NEM","*",$B$54),Generation!$C:$C,$H71)</f>
        <v>43389.084496300005</v>
      </c>
      <c r="R71" s="5">
        <f>SUMIFS(Generation!M:M,Generation!$A:$A,Summary_CDP,Generation!$B:$B,IF($B$54="NEM","*",$B$54),Generation!$C:$C,$H71)</f>
        <v>45659.383230799998</v>
      </c>
      <c r="S71" s="5">
        <f>SUMIFS(Generation!N:N,Generation!$A:$A,Summary_CDP,Generation!$B:$B,IF($B$54="NEM","*",$B$54),Generation!$C:$C,$H71)</f>
        <v>47946.777551899999</v>
      </c>
      <c r="T71" s="5">
        <f>SUMIFS(Generation!O:O,Generation!$A:$A,Summary_CDP,Generation!$B:$B,IF($B$54="NEM","*",$B$54),Generation!$C:$C,$H71)</f>
        <v>50260.124346800003</v>
      </c>
      <c r="U71" s="5">
        <f>SUMIFS(Generation!P:P,Generation!$A:$A,Summary_CDP,Generation!$B:$B,IF($B$54="NEM","*",$B$54),Generation!$C:$C,$H71)</f>
        <v>52581.942944599992</v>
      </c>
      <c r="V71" s="5">
        <f>SUMIFS(Generation!Q:Q,Generation!$A:$A,Summary_CDP,Generation!$B:$B,IF($B$54="NEM","*",$B$54),Generation!$C:$C,$H71)</f>
        <v>54619.515073900002</v>
      </c>
      <c r="W71" s="5">
        <f>SUMIFS(Generation!R:R,Generation!$A:$A,Summary_CDP,Generation!$B:$B,IF($B$54="NEM","*",$B$54),Generation!$C:$C,$H71)</f>
        <v>56591.845131699993</v>
      </c>
      <c r="X71" s="5">
        <f>SUMIFS(Generation!S:S,Generation!$A:$A,Summary_CDP,Generation!$B:$B,IF($B$54="NEM","*",$B$54),Generation!$C:$C,$H71)</f>
        <v>58563.521284399998</v>
      </c>
      <c r="Y71" s="5">
        <f>SUMIFS(Generation!T:T,Generation!$A:$A,Summary_CDP,Generation!$B:$B,IF($B$54="NEM","*",$B$54),Generation!$C:$C,$H71)</f>
        <v>60607.143536499992</v>
      </c>
      <c r="Z71" s="5">
        <f>SUMIFS(Generation!U:U,Generation!$A:$A,Summary_CDP,Generation!$B:$B,IF($B$54="NEM","*",$B$54),Generation!$C:$C,$H71)</f>
        <v>62314.787046999998</v>
      </c>
      <c r="AA71" s="5">
        <f>SUMIFS(Generation!V:V,Generation!$A:$A,Summary_CDP,Generation!$B:$B,IF($B$54="NEM","*",$B$54),Generation!$C:$C,$H71)</f>
        <v>63930.966935799996</v>
      </c>
      <c r="AB71" s="5">
        <f>SUMIFS(Generation!W:W,Generation!$A:$A,Summary_CDP,Generation!$B:$B,IF($B$54="NEM","*",$B$54),Generation!$C:$C,$H71)</f>
        <v>65616.858106200001</v>
      </c>
      <c r="AC71" s="5">
        <f>SUMIFS(Generation!X:X,Generation!$A:$A,Summary_CDP,Generation!$B:$B,IF($B$54="NEM","*",$B$54),Generation!$C:$C,$H71)</f>
        <v>67468.195409799999</v>
      </c>
      <c r="AD71" s="5">
        <f>SUMIFS(Generation!Y:Y,Generation!$A:$A,Summary_CDP,Generation!$B:$B,IF($B$54="NEM","*",$B$54),Generation!$C:$C,$H71)</f>
        <v>69241.978446699984</v>
      </c>
      <c r="AE71" s="5">
        <f>SUMIFS(Generation!Z:Z,Generation!$A:$A,Summary_CDP,Generation!$B:$B,IF($B$54="NEM","*",$B$54),Generation!$C:$C,$H71)</f>
        <v>71261.225574700002</v>
      </c>
      <c r="AF71" s="5">
        <f>SUMIFS(Generation!AA:AA,Generation!$A:$A,Summary_CDP,Generation!$B:$B,IF($B$54="NEM","*",$B$54),Generation!$C:$C,$H71)</f>
        <v>73441.19499270001</v>
      </c>
      <c r="AG71" s="5">
        <f>SUMIFS(Generation!AB:AB,Generation!$A:$A,Summary_CDP,Generation!$B:$B,IF($B$54="NEM","*",$B$54),Generation!$C:$C,$H71)</f>
        <v>75784.42196349999</v>
      </c>
      <c r="AH71" s="5">
        <f>SUMIFS(Generation!AC:AC,Generation!$A:$A,Summary_CDP,Generation!$B:$B,IF($B$54="NEM","*",$B$54),Generation!$C:$C,$H71)</f>
        <v>77835.365724600008</v>
      </c>
      <c r="AI71" s="5">
        <f>SUMIFS(Generation!AD:AD,Generation!$A:$A,Summary_CDP,Generation!$B:$B,IF($B$54="NEM","*",$B$54),Generation!$C:$C,$H71)</f>
        <v>79875.145281900011</v>
      </c>
      <c r="AJ71" s="5">
        <f>SUMIFS(Generation!AE:AE,Generation!$A:$A,Summary_CDP,Generation!$B:$B,IF($B$54="NEM","*",$B$54),Generation!$C:$C,$H71)</f>
        <v>79875.145281900011</v>
      </c>
      <c r="AN71" s="56"/>
    </row>
    <row r="72" spans="8:40" ht="15" customHeight="1">
      <c r="H72" s="44" t="s">
        <v>310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-2843.7752413498397</v>
      </c>
      <c r="J73" s="5">
        <f>SUMIFS(Generation!E:E,Generation!$A:$A,Summary_CDP,Generation!$B:$B,IF($B$54="NEM","*",$B$54),Generation!$C:$C,$H73)</f>
        <v>-3818.7898398357447</v>
      </c>
      <c r="K73" s="5">
        <f>SUMIFS(Generation!F:F,Generation!$A:$A,Summary_CDP,Generation!$B:$B,IF($B$54="NEM","*",$B$54),Generation!$C:$C,$H73)</f>
        <v>-6858.1750325649155</v>
      </c>
      <c r="L73" s="5">
        <f>SUMIFS(Generation!G:G,Generation!$A:$A,Summary_CDP,Generation!$B:$B,IF($B$54="NEM","*",$B$54),Generation!$C:$C,$H73)</f>
        <v>-7610.6734152516792</v>
      </c>
      <c r="M73" s="5">
        <f>SUMIFS(Generation!H:H,Generation!$A:$A,Summary_CDP,Generation!$B:$B,IF($B$54="NEM","*",$B$54),Generation!$C:$C,$H73)</f>
        <v>-9085.1053867965238</v>
      </c>
      <c r="N73" s="5">
        <f>SUMIFS(Generation!I:I,Generation!$A:$A,Summary_CDP,Generation!$B:$B,IF($B$54="NEM","*",$B$54),Generation!$C:$C,$H73)</f>
        <v>-11058.437428005283</v>
      </c>
      <c r="O73" s="5">
        <f>SUMIFS(Generation!J:J,Generation!$A:$A,Summary_CDP,Generation!$B:$B,IF($B$54="NEM","*",$B$54),Generation!$C:$C,$H73)</f>
        <v>-12017.411699534119</v>
      </c>
      <c r="P73" s="5">
        <f>SUMIFS(Generation!K:K,Generation!$A:$A,Summary_CDP,Generation!$B:$B,IF($B$54="NEM","*",$B$54),Generation!$C:$C,$H73)</f>
        <v>-10955.912559034072</v>
      </c>
      <c r="Q73" s="5">
        <f>SUMIFS(Generation!L:L,Generation!$A:$A,Summary_CDP,Generation!$B:$B,IF($B$54="NEM","*",$B$54),Generation!$C:$C,$H73)</f>
        <v>-10730.872948905393</v>
      </c>
      <c r="R73" s="5">
        <f>SUMIFS(Generation!M:M,Generation!$A:$A,Summary_CDP,Generation!$B:$B,IF($B$54="NEM","*",$B$54),Generation!$C:$C,$H73)</f>
        <v>-9513.5457865483786</v>
      </c>
      <c r="S73" s="5">
        <f>SUMIFS(Generation!N:N,Generation!$A:$A,Summary_CDP,Generation!$B:$B,IF($B$54="NEM","*",$B$54),Generation!$C:$C,$H73)</f>
        <v>-9717.827012734344</v>
      </c>
      <c r="T73" s="5">
        <f>SUMIFS(Generation!O:O,Generation!$A:$A,Summary_CDP,Generation!$B:$B,IF($B$54="NEM","*",$B$54),Generation!$C:$C,$H73)</f>
        <v>-11919.888774756748</v>
      </c>
      <c r="U73" s="5">
        <f>SUMIFS(Generation!P:P,Generation!$A:$A,Summary_CDP,Generation!$B:$B,IF($B$54="NEM","*",$B$54),Generation!$C:$C,$H73)</f>
        <v>-17414.014613543219</v>
      </c>
      <c r="V73" s="5">
        <f>SUMIFS(Generation!Q:Q,Generation!$A:$A,Summary_CDP,Generation!$B:$B,IF($B$54="NEM","*",$B$54),Generation!$C:$C,$H73)</f>
        <v>-17990.412308523195</v>
      </c>
      <c r="W73" s="5">
        <f>SUMIFS(Generation!R:R,Generation!$A:$A,Summary_CDP,Generation!$B:$B,IF($B$54="NEM","*",$B$54),Generation!$C:$C,$H73)</f>
        <v>-20971.495887342924</v>
      </c>
      <c r="X73" s="5">
        <f>SUMIFS(Generation!S:S,Generation!$A:$A,Summary_CDP,Generation!$B:$B,IF($B$54="NEM","*",$B$54),Generation!$C:$C,$H73)</f>
        <v>-21405.584644049959</v>
      </c>
      <c r="Y73" s="5">
        <f>SUMIFS(Generation!T:T,Generation!$A:$A,Summary_CDP,Generation!$B:$B,IF($B$54="NEM","*",$B$54),Generation!$C:$C,$H73)</f>
        <v>-24907.980730858388</v>
      </c>
      <c r="Z73" s="5">
        <f>SUMIFS(Generation!U:U,Generation!$A:$A,Summary_CDP,Generation!$B:$B,IF($B$54="NEM","*",$B$54),Generation!$C:$C,$H73)</f>
        <v>-25846.858830926853</v>
      </c>
      <c r="AA73" s="5">
        <f>SUMIFS(Generation!V:V,Generation!$A:$A,Summary_CDP,Generation!$B:$B,IF($B$54="NEM","*",$B$54),Generation!$C:$C,$H73)</f>
        <v>-25916.221570596179</v>
      </c>
      <c r="AB73" s="5">
        <f>SUMIFS(Generation!W:W,Generation!$A:$A,Summary_CDP,Generation!$B:$B,IF($B$54="NEM","*",$B$54),Generation!$C:$C,$H73)</f>
        <v>-24884.67238699627</v>
      </c>
      <c r="AC73" s="5">
        <f>SUMIFS(Generation!X:X,Generation!$A:$A,Summary_CDP,Generation!$B:$B,IF($B$54="NEM","*",$B$54),Generation!$C:$C,$H73)</f>
        <v>-24807.018888632854</v>
      </c>
      <c r="AD73" s="5">
        <f>SUMIFS(Generation!Y:Y,Generation!$A:$A,Summary_CDP,Generation!$B:$B,IF($B$54="NEM","*",$B$54),Generation!$C:$C,$H73)</f>
        <v>-24268.688181438421</v>
      </c>
      <c r="AE73" s="5">
        <f>SUMIFS(Generation!Z:Z,Generation!$A:$A,Summary_CDP,Generation!$B:$B,IF($B$54="NEM","*",$B$54),Generation!$C:$C,$H73)</f>
        <v>-26862.345483008798</v>
      </c>
      <c r="AF73" s="5">
        <f>SUMIFS(Generation!AA:AA,Generation!$A:$A,Summary_CDP,Generation!$B:$B,IF($B$54="NEM","*",$B$54),Generation!$C:$C,$H73)</f>
        <v>-31630.602854447283</v>
      </c>
      <c r="AG73" s="5">
        <f>SUMIFS(Generation!AB:AB,Generation!$A:$A,Summary_CDP,Generation!$B:$B,IF($B$54="NEM","*",$B$54),Generation!$C:$C,$H73)</f>
        <v>-33248.627857796251</v>
      </c>
      <c r="AH73" s="5">
        <f>SUMIFS(Generation!AC:AC,Generation!$A:$A,Summary_CDP,Generation!$B:$B,IF($B$54="NEM","*",$B$54),Generation!$C:$C,$H73)</f>
        <v>-42006.563570622449</v>
      </c>
      <c r="AI73" s="5">
        <f>SUMIFS(Generation!AD:AD,Generation!$A:$A,Summary_CDP,Generation!$B:$B,IF($B$54="NEM","*",$B$54),Generation!$C:$C,$H73)</f>
        <v>-44243.53066467926</v>
      </c>
      <c r="AJ73" s="5">
        <f>SUMIFS(Generation!AE:AE,Generation!$A:$A,Summary_CDP,Generation!$B:$B,IF($B$54="NEM","*",$B$54),Generation!$C:$C,$H73)</f>
        <v>-50274.784786486773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-111.88752943077021</v>
      </c>
      <c r="J74" s="5">
        <f>SUMIFS(Generation!E:E,Generation!$A:$A,Summary_CDP,Generation!$B:$B,IF($B$54="NEM","*",$B$54),Generation!$C:$C,$H74)</f>
        <v>-208.22738552107049</v>
      </c>
      <c r="K74" s="5">
        <f>SUMIFS(Generation!F:F,Generation!$A:$A,Summary_CDP,Generation!$B:$B,IF($B$54="NEM","*",$B$54),Generation!$C:$C,$H74)</f>
        <v>-284.21268992094991</v>
      </c>
      <c r="L74" s="5">
        <f>SUMIFS(Generation!G:G,Generation!$A:$A,Summary_CDP,Generation!$B:$B,IF($B$54="NEM","*",$B$54),Generation!$C:$C,$H74)</f>
        <v>-427.00185113378029</v>
      </c>
      <c r="M74" s="5">
        <f>SUMIFS(Generation!H:H,Generation!$A:$A,Summary_CDP,Generation!$B:$B,IF($B$54="NEM","*",$B$54),Generation!$C:$C,$H74)</f>
        <v>-596.77526213651163</v>
      </c>
      <c r="N74" s="5">
        <f>SUMIFS(Generation!I:I,Generation!$A:$A,Summary_CDP,Generation!$B:$B,IF($B$54="NEM","*",$B$54),Generation!$C:$C,$H74)</f>
        <v>-794.85256562261827</v>
      </c>
      <c r="O74" s="5">
        <f>SUMIFS(Generation!J:J,Generation!$A:$A,Summary_CDP,Generation!$B:$B,IF($B$54="NEM","*",$B$54),Generation!$C:$C,$H74)</f>
        <v>-1069.878024756382</v>
      </c>
      <c r="P74" s="5">
        <f>SUMIFS(Generation!K:K,Generation!$A:$A,Summary_CDP,Generation!$B:$B,IF($B$54="NEM","*",$B$54),Generation!$C:$C,$H74)</f>
        <v>-1147.8132291795446</v>
      </c>
      <c r="Q74" s="5">
        <f>SUMIFS(Generation!L:L,Generation!$A:$A,Summary_CDP,Generation!$B:$B,IF($B$54="NEM","*",$B$54),Generation!$C:$C,$H74)</f>
        <v>-1499.6050580038875</v>
      </c>
      <c r="R74" s="5">
        <f>SUMIFS(Generation!M:M,Generation!$A:$A,Summary_CDP,Generation!$B:$B,IF($B$54="NEM","*",$B$54),Generation!$C:$C,$H74)</f>
        <v>-1846.4049244006617</v>
      </c>
      <c r="S74" s="5">
        <f>SUMIFS(Generation!N:N,Generation!$A:$A,Summary_CDP,Generation!$B:$B,IF($B$54="NEM","*",$B$54),Generation!$C:$C,$H74)</f>
        <v>-2301.968769962552</v>
      </c>
      <c r="T74" s="5">
        <f>SUMIFS(Generation!O:O,Generation!$A:$A,Summary_CDP,Generation!$B:$B,IF($B$54="NEM","*",$B$54),Generation!$C:$C,$H74)</f>
        <v>-2930.4604349187498</v>
      </c>
      <c r="U74" s="5">
        <f>SUMIFS(Generation!P:P,Generation!$A:$A,Summary_CDP,Generation!$B:$B,IF($B$54="NEM","*",$B$54),Generation!$C:$C,$H74)</f>
        <v>-3534.2638453471955</v>
      </c>
      <c r="V74" s="5">
        <f>SUMIFS(Generation!Q:Q,Generation!$A:$A,Summary_CDP,Generation!$B:$B,IF($B$54="NEM","*",$B$54),Generation!$C:$C,$H74)</f>
        <v>-4288.4095991712593</v>
      </c>
      <c r="W74" s="5">
        <f>SUMIFS(Generation!R:R,Generation!$A:$A,Summary_CDP,Generation!$B:$B,IF($B$54="NEM","*",$B$54),Generation!$C:$C,$H74)</f>
        <v>-5090.2811947603623</v>
      </c>
      <c r="X74" s="5">
        <f>SUMIFS(Generation!S:S,Generation!$A:$A,Summary_CDP,Generation!$B:$B,IF($B$54="NEM","*",$B$54),Generation!$C:$C,$H74)</f>
        <v>-6015.5405660204633</v>
      </c>
      <c r="Y74" s="5">
        <f>SUMIFS(Generation!T:T,Generation!$A:$A,Summary_CDP,Generation!$B:$B,IF($B$54="NEM","*",$B$54),Generation!$C:$C,$H74)</f>
        <v>-6909.5596207542267</v>
      </c>
      <c r="Z74" s="5">
        <f>SUMIFS(Generation!U:U,Generation!$A:$A,Summary_CDP,Generation!$B:$B,IF($B$54="NEM","*",$B$54),Generation!$C:$C,$H74)</f>
        <v>-7570.2476296811938</v>
      </c>
      <c r="AA74" s="5">
        <f>SUMIFS(Generation!V:V,Generation!$A:$A,Summary_CDP,Generation!$B:$B,IF($B$54="NEM","*",$B$54),Generation!$C:$C,$H74)</f>
        <v>-8588.863021109597</v>
      </c>
      <c r="AB74" s="5">
        <f>SUMIFS(Generation!W:W,Generation!$A:$A,Summary_CDP,Generation!$B:$B,IF($B$54="NEM","*",$B$54),Generation!$C:$C,$H74)</f>
        <v>-9264.9818508805474</v>
      </c>
      <c r="AC74" s="5">
        <f>SUMIFS(Generation!X:X,Generation!$A:$A,Summary_CDP,Generation!$B:$B,IF($B$54="NEM","*",$B$54),Generation!$C:$C,$H74)</f>
        <v>-9437.7032371051919</v>
      </c>
      <c r="AD74" s="5">
        <f>SUMIFS(Generation!Y:Y,Generation!$A:$A,Summary_CDP,Generation!$B:$B,IF($B$54="NEM","*",$B$54),Generation!$C:$C,$H74)</f>
        <v>-10259.371848956627</v>
      </c>
      <c r="AE74" s="5">
        <f>SUMIFS(Generation!Z:Z,Generation!$A:$A,Summary_CDP,Generation!$B:$B,IF($B$54="NEM","*",$B$54),Generation!$C:$C,$H74)</f>
        <v>-11742.358704391647</v>
      </c>
      <c r="AF74" s="5">
        <f>SUMIFS(Generation!AA:AA,Generation!$A:$A,Summary_CDP,Generation!$B:$B,IF($B$54="NEM","*",$B$54),Generation!$C:$C,$H74)</f>
        <v>-13351.310122639592</v>
      </c>
      <c r="AG74" s="5">
        <f>SUMIFS(Generation!AB:AB,Generation!$A:$A,Summary_CDP,Generation!$B:$B,IF($B$54="NEM","*",$B$54),Generation!$C:$C,$H74)</f>
        <v>-15280.360574541113</v>
      </c>
      <c r="AH74" s="5">
        <f>SUMIFS(Generation!AC:AC,Generation!$A:$A,Summary_CDP,Generation!$B:$B,IF($B$54="NEM","*",$B$54),Generation!$C:$C,$H74)</f>
        <v>-16452.104783747156</v>
      </c>
      <c r="AI74" s="5">
        <f>SUMIFS(Generation!AD:AD,Generation!$A:$A,Summary_CDP,Generation!$B:$B,IF($B$54="NEM","*",$B$54),Generation!$C:$C,$H74)</f>
        <v>-17051.821332213633</v>
      </c>
      <c r="AJ74" s="5">
        <f>SUMIFS(Generation!AE:AE,Generation!$A:$A,Summary_CDP,Generation!$B:$B,IF($B$54="NEM","*",$B$54),Generation!$C:$C,$H74)</f>
        <v>-18151.385264935776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-349.28411101334569</v>
      </c>
      <c r="J75" s="5">
        <f>SUMIFS(Generation!E:E,Generation!$A:$A,Summary_CDP,Generation!$B:$B,IF($B$54="NEM","*",$B$54),Generation!$C:$C,$H75)</f>
        <v>-446.39954422044156</v>
      </c>
      <c r="K75" s="5">
        <f>SUMIFS(Generation!F:F,Generation!$A:$A,Summary_CDP,Generation!$B:$B,IF($B$54="NEM","*",$B$54),Generation!$C:$C,$H75)</f>
        <v>-570.49595041697216</v>
      </c>
      <c r="L75" s="5">
        <f>SUMIFS(Generation!G:G,Generation!$A:$A,Summary_CDP,Generation!$B:$B,IF($B$54="NEM","*",$B$54),Generation!$C:$C,$H75)</f>
        <v>-719.29270753188348</v>
      </c>
      <c r="M75" s="5">
        <f>SUMIFS(Generation!H:H,Generation!$A:$A,Summary_CDP,Generation!$B:$B,IF($B$54="NEM","*",$B$54),Generation!$C:$C,$H75)</f>
        <v>-884.69029955260157</v>
      </c>
      <c r="N75" s="5">
        <f>SUMIFS(Generation!I:I,Generation!$A:$A,Summary_CDP,Generation!$B:$B,IF($B$54="NEM","*",$B$54),Generation!$C:$C,$H75)</f>
        <v>-1041.6914148235787</v>
      </c>
      <c r="O75" s="5">
        <f>SUMIFS(Generation!J:J,Generation!$A:$A,Summary_CDP,Generation!$B:$B,IF($B$54="NEM","*",$B$54),Generation!$C:$C,$H75)</f>
        <v>-1217.6684216312185</v>
      </c>
      <c r="P75" s="5">
        <f>SUMIFS(Generation!K:K,Generation!$A:$A,Summary_CDP,Generation!$B:$B,IF($B$54="NEM","*",$B$54),Generation!$C:$C,$H75)</f>
        <v>-1406.1863987315869</v>
      </c>
      <c r="Q75" s="5">
        <f>SUMIFS(Generation!L:L,Generation!$A:$A,Summary_CDP,Generation!$B:$B,IF($B$54="NEM","*",$B$54),Generation!$C:$C,$H75)</f>
        <v>-1644.8930096685631</v>
      </c>
      <c r="R75" s="5">
        <f>SUMIFS(Generation!M:M,Generation!$A:$A,Summary_CDP,Generation!$B:$B,IF($B$54="NEM","*",$B$54),Generation!$C:$C,$H75)</f>
        <v>-1925.7700902882982</v>
      </c>
      <c r="S75" s="5">
        <f>SUMIFS(Generation!N:N,Generation!$A:$A,Summary_CDP,Generation!$B:$B,IF($B$54="NEM","*",$B$54),Generation!$C:$C,$H75)</f>
        <v>-2234.1904237861809</v>
      </c>
      <c r="T75" s="5">
        <f>SUMIFS(Generation!O:O,Generation!$A:$A,Summary_CDP,Generation!$B:$B,IF($B$54="NEM","*",$B$54),Generation!$C:$C,$H75)</f>
        <v>-2546.9674334032511</v>
      </c>
      <c r="U75" s="5">
        <f>SUMIFS(Generation!P:P,Generation!$A:$A,Summary_CDP,Generation!$B:$B,IF($B$54="NEM","*",$B$54),Generation!$C:$C,$H75)</f>
        <v>-2875.8624653128486</v>
      </c>
      <c r="V75" s="5">
        <f>SUMIFS(Generation!Q:Q,Generation!$A:$A,Summary_CDP,Generation!$B:$B,IF($B$54="NEM","*",$B$54),Generation!$C:$C,$H75)</f>
        <v>-3154.7898697657297</v>
      </c>
      <c r="W75" s="5">
        <f>SUMIFS(Generation!R:R,Generation!$A:$A,Summary_CDP,Generation!$B:$B,IF($B$54="NEM","*",$B$54),Generation!$C:$C,$H75)</f>
        <v>-3437.9916610445111</v>
      </c>
      <c r="X75" s="5">
        <f>SUMIFS(Generation!S:S,Generation!$A:$A,Summary_CDP,Generation!$B:$B,IF($B$54="NEM","*",$B$54),Generation!$C:$C,$H75)</f>
        <v>-3692.0685259001366</v>
      </c>
      <c r="Y75" s="5">
        <f>SUMIFS(Generation!T:T,Generation!$A:$A,Summary_CDP,Generation!$B:$B,IF($B$54="NEM","*",$B$54),Generation!$C:$C,$H75)</f>
        <v>-3938.2372618681102</v>
      </c>
      <c r="Z75" s="5">
        <f>SUMIFS(Generation!U:U,Generation!$A:$A,Summary_CDP,Generation!$B:$B,IF($B$54="NEM","*",$B$54),Generation!$C:$C,$H75)</f>
        <v>-4118.9792394553315</v>
      </c>
      <c r="AA75" s="5">
        <f>SUMIFS(Generation!V:V,Generation!$A:$A,Summary_CDP,Generation!$B:$B,IF($B$54="NEM","*",$B$54),Generation!$C:$C,$H75)</f>
        <v>-4274.1939178953662</v>
      </c>
      <c r="AB75" s="5">
        <f>SUMIFS(Generation!W:W,Generation!$A:$A,Summary_CDP,Generation!$B:$B,IF($B$54="NEM","*",$B$54),Generation!$C:$C,$H75)</f>
        <v>-4418.0549580551397</v>
      </c>
      <c r="AC75" s="5">
        <f>SUMIFS(Generation!X:X,Generation!$A:$A,Summary_CDP,Generation!$B:$B,IF($B$54="NEM","*",$B$54),Generation!$C:$C,$H75)</f>
        <v>-4514.6006181784787</v>
      </c>
      <c r="AD75" s="5">
        <f>SUMIFS(Generation!Y:Y,Generation!$A:$A,Summary_CDP,Generation!$B:$B,IF($B$54="NEM","*",$B$54),Generation!$C:$C,$H75)</f>
        <v>-4568.8309473145782</v>
      </c>
      <c r="AE75" s="5">
        <f>SUMIFS(Generation!Z:Z,Generation!$A:$A,Summary_CDP,Generation!$B:$B,IF($B$54="NEM","*",$B$54),Generation!$C:$C,$H75)</f>
        <v>-4607.0770558557551</v>
      </c>
      <c r="AF75" s="5">
        <f>SUMIFS(Generation!AA:AA,Generation!$A:$A,Summary_CDP,Generation!$B:$B,IF($B$54="NEM","*",$B$54),Generation!$C:$C,$H75)</f>
        <v>-4658.1074753199537</v>
      </c>
      <c r="AG75" s="5">
        <f>SUMIFS(Generation!AB:AB,Generation!$A:$A,Summary_CDP,Generation!$B:$B,IF($B$54="NEM","*",$B$54),Generation!$C:$C,$H75)</f>
        <v>-4651.2747905605702</v>
      </c>
      <c r="AH75" s="5">
        <f>SUMIFS(Generation!AC:AC,Generation!$A:$A,Summary_CDP,Generation!$B:$B,IF($B$54="NEM","*",$B$54),Generation!$C:$C,$H75)</f>
        <v>-4616.946751539389</v>
      </c>
      <c r="AI75" s="5">
        <f>SUMIFS(Generation!AD:AD,Generation!$A:$A,Summary_CDP,Generation!$B:$B,IF($B$54="NEM","*",$B$54),Generation!$C:$C,$H75)</f>
        <v>-4573.4445005727266</v>
      </c>
      <c r="AJ75" s="5">
        <f>SUMIFS(Generation!AE:AE,Generation!$A:$A,Summary_CDP,Generation!$B:$B,IF($B$54="NEM","*",$B$54),Generation!$C:$C,$H75)</f>
        <v>-4659.6840260153404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1.05133831786</v>
      </c>
      <c r="M77" s="5">
        <f>SUMIFS(Generation!H:H,Generation!$A:$A,Summary_CDP,Generation!$B:$B,IF($B$54="NEM","*",$B$54),Generation!$C:$C,$H77)</f>
        <v>0.18830217597500001</v>
      </c>
      <c r="N77" s="5">
        <f>SUMIFS(Generation!I:I,Generation!$A:$A,Summary_CDP,Generation!$B:$B,IF($B$54="NEM","*",$B$54),Generation!$C:$C,$H77)</f>
        <v>4.4508071279999999E-2</v>
      </c>
      <c r="O77" s="5">
        <f>SUMIFS(Generation!J:J,Generation!$A:$A,Summary_CDP,Generation!$B:$B,IF($B$54="NEM","*",$B$54),Generation!$C:$C,$H77)</f>
        <v>7.9595611360000013E-2</v>
      </c>
      <c r="P77" s="5">
        <f>SUMIFS(Generation!K:K,Generation!$A:$A,Summary_CDP,Generation!$B:$B,IF($B$54="NEM","*",$B$54),Generation!$C:$C,$H77)</f>
        <v>0.245596888535</v>
      </c>
      <c r="Q77" s="5">
        <f>SUMIFS(Generation!L:L,Generation!$A:$A,Summary_CDP,Generation!$B:$B,IF($B$54="NEM","*",$B$54),Generation!$C:$C,$H77)</f>
        <v>0</v>
      </c>
      <c r="R77" s="5">
        <f>SUMIFS(Generation!M:M,Generation!$A:$A,Summary_CDP,Generation!$B:$B,IF($B$54="NEM","*",$B$54),Generation!$C:$C,$H77)</f>
        <v>2.4881613200800001</v>
      </c>
      <c r="S77" s="5">
        <f>SUMIFS(Generation!N:N,Generation!$A:$A,Summary_CDP,Generation!$B:$B,IF($B$54="NEM","*",$B$54),Generation!$C:$C,$H77)</f>
        <v>0.88065318177500007</v>
      </c>
      <c r="T77" s="5">
        <f>SUMIFS(Generation!O:O,Generation!$A:$A,Summary_CDP,Generation!$B:$B,IF($B$54="NEM","*",$B$54),Generation!$C:$C,$H77)</f>
        <v>1.2567911767850002</v>
      </c>
      <c r="U77" s="5">
        <f>SUMIFS(Generation!P:P,Generation!$A:$A,Summary_CDP,Generation!$B:$B,IF($B$54="NEM","*",$B$54),Generation!$C:$C,$H77)</f>
        <v>3.2659265441200001</v>
      </c>
      <c r="V77" s="5">
        <f>SUMIFS(Generation!Q:Q,Generation!$A:$A,Summary_CDP,Generation!$B:$B,IF($B$54="NEM","*",$B$54),Generation!$C:$C,$H77)</f>
        <v>7.5332338045449996</v>
      </c>
      <c r="W77" s="5">
        <f>SUMIFS(Generation!R:R,Generation!$A:$A,Summary_CDP,Generation!$B:$B,IF($B$54="NEM","*",$B$54),Generation!$C:$C,$H77)</f>
        <v>6.2928310345650003</v>
      </c>
      <c r="X77" s="5">
        <f>SUMIFS(Generation!S:S,Generation!$A:$A,Summary_CDP,Generation!$B:$B,IF($B$54="NEM","*",$B$54),Generation!$C:$C,$H77)</f>
        <v>4.4580095247200004</v>
      </c>
      <c r="Y77" s="5">
        <f>SUMIFS(Generation!T:T,Generation!$A:$A,Summary_CDP,Generation!$B:$B,IF($B$54="NEM","*",$B$54),Generation!$C:$C,$H77)</f>
        <v>3.7068387666999998</v>
      </c>
      <c r="Z77" s="5">
        <f>SUMIFS(Generation!U:U,Generation!$A:$A,Summary_CDP,Generation!$B:$B,IF($B$54="NEM","*",$B$54),Generation!$C:$C,$H77)</f>
        <v>0</v>
      </c>
      <c r="AA77" s="5">
        <f>SUMIFS(Generation!V:V,Generation!$A:$A,Summary_CDP,Generation!$B:$B,IF($B$54="NEM","*",$B$54),Generation!$C:$C,$H77)</f>
        <v>4.3697842809249998</v>
      </c>
      <c r="AB77" s="5">
        <f>SUMIFS(Generation!W:W,Generation!$A:$A,Summary_CDP,Generation!$B:$B,IF($B$54="NEM","*",$B$54),Generation!$C:$C,$H77)</f>
        <v>18.375073947610002</v>
      </c>
      <c r="AC77" s="5">
        <f>SUMIFS(Generation!X:X,Generation!$A:$A,Summary_CDP,Generation!$B:$B,IF($B$54="NEM","*",$B$54),Generation!$C:$C,$H77)</f>
        <v>21.491810300880005</v>
      </c>
      <c r="AD77" s="5">
        <f>SUMIFS(Generation!Y:Y,Generation!$A:$A,Summary_CDP,Generation!$B:$B,IF($B$54="NEM","*",$B$54),Generation!$C:$C,$H77)</f>
        <v>5.0479692575749997</v>
      </c>
      <c r="AE77" s="5">
        <f>SUMIFS(Generation!Z:Z,Generation!$A:$A,Summary_CDP,Generation!$B:$B,IF($B$54="NEM","*",$B$54),Generation!$C:$C,$H77)</f>
        <v>20.196005616545001</v>
      </c>
      <c r="AF77" s="5">
        <f>SUMIFS(Generation!AA:AA,Generation!$A:$A,Summary_CDP,Generation!$B:$B,IF($B$54="NEM","*",$B$54),Generation!$C:$C,$H77)</f>
        <v>43.690958807845007</v>
      </c>
      <c r="AG77" s="5">
        <f>SUMIFS(Generation!AB:AB,Generation!$A:$A,Summary_CDP,Generation!$B:$B,IF($B$54="NEM","*",$B$54),Generation!$C:$C,$H77)</f>
        <v>35.173473676040004</v>
      </c>
      <c r="AH77" s="5">
        <f>SUMIFS(Generation!AC:AC,Generation!$A:$A,Summary_CDP,Generation!$B:$B,IF($B$54="NEM","*",$B$54),Generation!$C:$C,$H77)</f>
        <v>28.475155199340001</v>
      </c>
      <c r="AI77" s="5">
        <f>SUMIFS(Generation!AD:AD,Generation!$A:$A,Summary_CDP,Generation!$B:$B,IF($B$54="NEM","*",$B$54),Generation!$C:$C,$H77)</f>
        <v>223.81275886871504</v>
      </c>
      <c r="AJ77" s="5">
        <f>SUMIFS(Generation!AE:AE,Generation!$A:$A,Summary_CDP,Generation!$B:$B,IF($B$54="NEM","*",$B$54),Generation!$C:$C,$H77)</f>
        <v>33.699866380004998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77869.455497824005</v>
      </c>
      <c r="J85" s="5">
        <f>SUMIFS(Generation!K:K,Generation!$A:$A,Summary_CDP,Generation!$B:$B,IF($B$82="NEM","*",$B$82),Generation!$C:$C,$H85)</f>
        <v>54006.879398852929</v>
      </c>
      <c r="K85" s="5">
        <f>SUMIFS(Generation!U:U,Generation!$A:$A,Summary_CDP,Generation!$B:$B,IF($B$82="NEM","*",$B$82),Generation!$C:$C,$H85)</f>
        <v>22541.528810894873</v>
      </c>
      <c r="L85" s="5">
        <f>SUMIFS(Generation!AE:AE,Generation!$A:$A,Summary_CDP,Generation!$B:$B,IF($B$82="NEM","*",$B$82),Generation!$C:$C,$H85)</f>
        <v>8633.6830722823943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34661.764191715636</v>
      </c>
      <c r="J86" s="5">
        <f>SUMIFS(Generation!K:K,Generation!$A:$A,Summary_CDP,Generation!$B:$B,IF($B$82="NEM","*",$B$82),Generation!$C:$C,$H86)</f>
        <v>20051.858429867047</v>
      </c>
      <c r="K86" s="5">
        <f>SUMIFS(Generation!U:U,Generation!$A:$A,Summary_CDP,Generation!$B:$B,IF($B$82="NEM","*",$B$82),Generation!$C:$C,$H86)</f>
        <v>17518.292736618223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1496.3352840400185</v>
      </c>
      <c r="J87" s="5">
        <f>SUMIFS(Generation!K:K,Generation!$A:$A,Summary_CDP,Generation!$B:$B,IF($B$82="NEM","*",$B$82),Generation!$C:$C,$H87)</f>
        <v>1973.5741909263229</v>
      </c>
      <c r="K87" s="5">
        <f>SUMIFS(Generation!U:U,Generation!$A:$A,Summary_CDP,Generation!$B:$B,IF($B$82="NEM","*",$B$82),Generation!$C:$C,$H87)</f>
        <v>3891.6271023546265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60.86975381481998</v>
      </c>
      <c r="J89" s="5">
        <f>SUMIFS(Generation!K:K,Generation!$A:$A,Summary_CDP,Generation!$B:$B,IF($B$82="NEM","*",$B$82),Generation!$C:$C,$H89)</f>
        <v>166.37739381187504</v>
      </c>
      <c r="K89" s="5">
        <f>SUMIFS(Generation!U:U,Generation!$A:$A,Summary_CDP,Generation!$B:$B,IF($B$82="NEM","*",$B$82),Generation!$C:$C,$H89)</f>
        <v>2516.1101698718148</v>
      </c>
      <c r="L89" s="5">
        <f>SUMIFS(Generation!AE:AE,Generation!$A:$A,Summary_CDP,Generation!$B:$B,IF($B$82="NEM","*",$B$82),Generation!$C:$C,$H89)</f>
        <v>19587.619037997742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15393.05885500556</v>
      </c>
      <c r="J91" s="5">
        <f>SUMIFS(Generation!K:K,Generation!$A:$A,Summary_CDP,Generation!$B:$B,IF($B$82="NEM","*",$B$82),Generation!$C:$C,$H91)</f>
        <v>14924.932904531499</v>
      </c>
      <c r="K91" s="5">
        <f>SUMIFS(Generation!U:U,Generation!$A:$A,Summary_CDP,Generation!$B:$B,IF($B$82="NEM","*",$B$82),Generation!$C:$C,$H91)</f>
        <v>13399.43395220033</v>
      </c>
      <c r="L91" s="5">
        <f>SUMIFS(Generation!AE:AE,Generation!$A:$A,Summary_CDP,Generation!$B:$B,IF($B$82="NEM","*",$B$82),Generation!$C:$C,$H91)</f>
        <v>11179.63070115339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1575.3410201656811</v>
      </c>
      <c r="J92" s="5">
        <f>SUMIFS(Generation!K:K,Generation!$A:$A,Summary_CDP,Generation!$B:$B,IF($B$82="NEM","*",$B$82),Generation!$C:$C,$H92)</f>
        <v>7695.5353273974788</v>
      </c>
      <c r="K92" s="5">
        <f>SUMIFS(Generation!U:U,Generation!$A:$A,Summary_CDP,Generation!$B:$B,IF($B$82="NEM","*",$B$82),Generation!$C:$C,$H92)</f>
        <v>19440.243700954183</v>
      </c>
      <c r="L92" s="5">
        <f>SUMIFS(Generation!AE:AE,Generation!$A:$A,Summary_CDP,Generation!$B:$B,IF($B$82="NEM","*",$B$82),Generation!$C:$C,$H92)</f>
        <v>38434.172593843788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95.113798569019878</v>
      </c>
      <c r="J93" s="5">
        <f>SUMIFS(Generation!K:K,Generation!$A:$A,Summary_CDP,Generation!$B:$B,IF($B$82="NEM","*",$B$82),Generation!$C:$C,$H93)</f>
        <v>965.98504015805906</v>
      </c>
      <c r="K93" s="5">
        <f>SUMIFS(Generation!U:U,Generation!$A:$A,Summary_CDP,Generation!$B:$B,IF($B$82="NEM","*",$B$82),Generation!$C:$C,$H93)</f>
        <v>6050.0396865615485</v>
      </c>
      <c r="L93" s="5">
        <f>SUMIFS(Generation!AE:AE,Generation!$A:$A,Summary_CDP,Generation!$B:$B,IF($B$82="NEM","*",$B$82),Generation!$C:$C,$H93)</f>
        <v>14073.928160591271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295.94691677451397</v>
      </c>
      <c r="J94" s="5">
        <f>SUMIFS(Generation!K:K,Generation!$A:$A,Summary_CDP,Generation!$B:$B,IF($B$82="NEM","*",$B$82),Generation!$C:$C,$H94)</f>
        <v>1196.4564042716568</v>
      </c>
      <c r="K94" s="5">
        <f>SUMIFS(Generation!U:U,Generation!$A:$A,Summary_CDP,Generation!$B:$B,IF($B$82="NEM","*",$B$82),Generation!$C:$C,$H94)</f>
        <v>3491.6339317451138</v>
      </c>
      <c r="L94" s="5">
        <f>SUMIFS(Generation!AE:AE,Generation!$A:$A,Summary_CDP,Generation!$B:$B,IF($B$82="NEM","*",$B$82),Generation!$C:$C,$H94)</f>
        <v>3970.3748482662832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116.02286207317007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30238.405687590042</v>
      </c>
      <c r="J97" s="5">
        <f>SUMIFS(Generation!K:K,Generation!$A:$A,Summary_CDP,Generation!$B:$B,IF($B$82="NEM","*",$B$82),Generation!$C:$C,$H97)</f>
        <v>63837.230415841608</v>
      </c>
      <c r="K97" s="5">
        <f>SUMIFS(Generation!U:U,Generation!$A:$A,Summary_CDP,Generation!$B:$B,IF($B$82="NEM","*",$B$82),Generation!$C:$C,$H97)</f>
        <v>142269.90107421594</v>
      </c>
      <c r="L97" s="5">
        <f>SUMIFS(Generation!AE:AE,Generation!$A:$A,Summary_CDP,Generation!$B:$B,IF($B$82="NEM","*",$B$82),Generation!$C:$C,$H97)</f>
        <v>210458.83042988542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15544.352726024023</v>
      </c>
      <c r="J98" s="5">
        <f>SUMIFS(Generation!K:K,Generation!$A:$A,Summary_CDP,Generation!$B:$B,IF($B$82="NEM","*",$B$82),Generation!$C:$C,$H98)</f>
        <v>23667.964953289727</v>
      </c>
      <c r="K98" s="5">
        <f>SUMIFS(Generation!U:U,Generation!$A:$A,Summary_CDP,Generation!$B:$B,IF($B$82="NEM","*",$B$82),Generation!$C:$C,$H98)</f>
        <v>41961.596982890565</v>
      </c>
      <c r="L98" s="5">
        <f>SUMIFS(Generation!AE:AE,Generation!$A:$A,Summary_CDP,Generation!$B:$B,IF($B$82="NEM","*",$B$82),Generation!$C:$C,$H98)</f>
        <v>134422.29939863383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25819.915416199998</v>
      </c>
      <c r="J99" s="5">
        <f>SUMIFS(Generation!K:K,Generation!$A:$A,Summary_CDP,Generation!$B:$B,IF($B$82="NEM","*",$B$82),Generation!$C:$C,$H99)</f>
        <v>41206.294453399998</v>
      </c>
      <c r="K99" s="5">
        <f>SUMIFS(Generation!U:U,Generation!$A:$A,Summary_CDP,Generation!$B:$B,IF($B$82="NEM","*",$B$82),Generation!$C:$C,$H99)</f>
        <v>62314.787046999998</v>
      </c>
      <c r="L99" s="5">
        <f>SUMIFS(Generation!AE:AE,Generation!$A:$A,Summary_CDP,Generation!$B:$B,IF($B$82="NEM","*",$B$82),Generation!$C:$C,$H99)</f>
        <v>79875.145281900011</v>
      </c>
    </row>
    <row r="100" spans="1:30" ht="15" customHeight="1">
      <c r="H100" s="11" t="s">
        <v>310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-2843.7752413498397</v>
      </c>
      <c r="J101" s="5">
        <f>SUMIFS(Generation!K:K,Generation!$A:$A,Summary_CDP,Generation!$B:$B,IF($B$82="NEM","*",$B$82),Generation!$C:$C,$H101)</f>
        <v>-10955.912559034072</v>
      </c>
      <c r="K101" s="5">
        <f>SUMIFS(Generation!U:U,Generation!$A:$A,Summary_CDP,Generation!$B:$B,IF($B$82="NEM","*",$B$82),Generation!$C:$C,$H101)</f>
        <v>-25846.858830926853</v>
      </c>
      <c r="L101" s="5">
        <f>SUMIFS(Generation!AE:AE,Generation!$A:$A,Summary_CDP,Generation!$B:$B,IF($B$82="NEM","*",$B$82),Generation!$C:$C,$H101)</f>
        <v>-50274.784786486773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-111.88752943077021</v>
      </c>
      <c r="J102" s="5">
        <f>SUMIFS(Generation!K:K,Generation!$A:$A,Summary_CDP,Generation!$B:$B,IF($B$82="NEM","*",$B$82),Generation!$C:$C,$H102)</f>
        <v>-1147.8132291795446</v>
      </c>
      <c r="K102" s="5">
        <f>SUMIFS(Generation!U:U,Generation!$A:$A,Summary_CDP,Generation!$B:$B,IF($B$82="NEM","*",$B$82),Generation!$C:$C,$H102)</f>
        <v>-7570.2476296811938</v>
      </c>
      <c r="L102" s="5">
        <f>SUMIFS(Generation!AE:AE,Generation!$A:$A,Summary_CDP,Generation!$B:$B,IF($B$82="NEM","*",$B$82),Generation!$C:$C,$H102)</f>
        <v>-18151.385264935776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-349.28411101334569</v>
      </c>
      <c r="J103" s="5">
        <f>SUMIFS(Generation!K:K,Generation!$A:$A,Summary_CDP,Generation!$B:$B,IF($B$82="NEM","*",$B$82),Generation!$C:$C,$H103)</f>
        <v>-1406.1863987315869</v>
      </c>
      <c r="K103" s="5">
        <f>SUMIFS(Generation!U:U,Generation!$A:$A,Summary_CDP,Generation!$B:$B,IF($B$82="NEM","*",$B$82),Generation!$C:$C,$H103)</f>
        <v>-4118.9792394553315</v>
      </c>
      <c r="L103" s="5">
        <f>SUMIFS(Generation!AE:AE,Generation!$A:$A,Summary_CDP,Generation!$B:$B,IF($B$82="NEM","*",$B$82),Generation!$C:$C,$H103)</f>
        <v>-4659.6840260153404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0.245596888535</v>
      </c>
      <c r="K105" s="5">
        <f>SUMIFS(Generation!U:U,Generation!$A:$A,Summary_CDP,Generation!$B:$B,IF($B$82="NEM","*",$B$82),Generation!$C:$C,$H105)</f>
        <v>0</v>
      </c>
      <c r="L105" s="5">
        <f>SUMIFS(Generation!AE:AE,Generation!$A:$A,Summary_CDP,Generation!$B:$B,IF($B$82="NEM","*",$B$82),Generation!$C:$C,$H105)</f>
        <v>33.699866380004998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1953.10993336</v>
      </c>
      <c r="L113" s="5">
        <f>SUMIFS('Storage Capacity'!AE:AE,'Storage Capacity'!$A:$A,Summary_CDP,'Storage Capacity'!$B:$B,IF($B$109="NEM","*",$B$109),'Storage Capacity'!$C:$C,$H113)</f>
        <v>6709.8527122800006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2900</v>
      </c>
      <c r="K114" s="5">
        <f>SUMIFS('Storage Capacity'!U:U,'Storage Capacity'!$A:$A,Summary_CDP,'Storage Capacity'!$B:$B,IF($B$109="NEM","*",$B$109),'Storage Capacity'!$C:$C,$H114)</f>
        <v>6506.1036398999995</v>
      </c>
      <c r="L114" s="5">
        <f>SUMIFS('Storage Capacity'!AE:AE,'Storage Capacity'!$A:$A,Summary_CDP,'Storage Capacity'!$B:$B,IF($B$109="NEM","*",$B$109),'Storage Capacity'!$C:$C,$H114)</f>
        <v>11015.584693700001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1357.2568492700002</v>
      </c>
      <c r="K115" s="5">
        <f>SUMIFS('Storage Capacity'!U:U,'Storage Capacity'!$A:$A,Summary_CDP,'Storage Capacity'!$B:$B,IF($B$109="NEM","*",$B$109),'Storage Capacity'!$C:$C,$H115)</f>
        <v>2009.2214208099999</v>
      </c>
      <c r="L115" s="5">
        <f>SUMIFS('Storage Capacity'!AE:AE,'Storage Capacity'!$A:$A,Summary_CDP,'Storage Capacity'!$B:$B,IF($B$109="NEM","*",$B$109),'Storage Capacity'!$C:$C,$H115)</f>
        <v>1650.5245715400001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147.50499999000002</v>
      </c>
      <c r="J116" s="5">
        <f>SUMIFS('Storage Capacity'!K:K,'Storage Capacity'!$A:$A,Summary_CDP,'Storage Capacity'!$B:$B,IF($B$109="NEM","*",$B$109),'Storage Capacity'!$C:$C,$H116)</f>
        <v>1487.2375248600003</v>
      </c>
      <c r="K116" s="5">
        <f>SUMIFS('Storage Capacity'!U:U,'Storage Capacity'!$A:$A,Summary_CDP,'Storage Capacity'!$B:$B,IF($B$109="NEM","*",$B$109),'Storage Capacity'!$C:$C,$H116)</f>
        <v>8673.3432894899997</v>
      </c>
      <c r="L116" s="5">
        <f>SUMIFS('Storage Capacity'!AE:AE,'Storage Capacity'!$A:$A,Summary_CDP,'Storage Capacity'!$B:$B,IF($B$109="NEM","*",$B$109),'Storage Capacity'!$C:$C,$H116)</f>
        <v>17768.35399431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917.14650000000006</v>
      </c>
      <c r="J117" s="5">
        <f>SUMIFS('Storage Capacity'!K:K,'Storage Capacity'!$A:$A,Summary_CDP,'Storage Capacity'!$B:$B,IF($B$109="NEM","*",$B$109),'Storage Capacity'!$C:$C,$H117)</f>
        <v>3609.2434999999996</v>
      </c>
      <c r="K117" s="5">
        <f>SUMIFS('Storage Capacity'!U:U,'Storage Capacity'!$A:$A,Summary_CDP,'Storage Capacity'!$B:$B,IF($B$109="NEM","*",$B$109),'Storage Capacity'!$C:$C,$H117)</f>
        <v>10166.712499999998</v>
      </c>
      <c r="L117" s="5">
        <f>SUMIFS('Storage Capacity'!AE:AE,'Storage Capacity'!$A:$A,Summary_CDP,'Storage Capacity'!$B:$B,IF($B$109="NEM","*",$B$109),'Storage Capacity'!$C:$C,$H117)</f>
        <v>11135.796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160</v>
      </c>
      <c r="R131" s="5">
        <f>SUMIFS('Storage Capacity'!M:M,'Storage Capacity'!$A:$A,Summary_CDP,'Storage Capacity'!$B:$B,IF($B$127="NEM","*",$B$127),'Storage Capacity'!$C:$C,$H131)</f>
        <v>170.71950563000001</v>
      </c>
      <c r="S131" s="5">
        <f>SUMIFS('Storage Capacity'!N:N,'Storage Capacity'!$A:$A,Summary_CDP,'Storage Capacity'!$B:$B,IF($B$127="NEM","*",$B$127),'Storage Capacity'!$C:$C,$H131)</f>
        <v>209.65280457</v>
      </c>
      <c r="T131" s="5">
        <f>SUMIFS('Storage Capacity'!O:O,'Storage Capacity'!$A:$A,Summary_CDP,'Storage Capacity'!$B:$B,IF($B$127="NEM","*",$B$127),'Storage Capacity'!$C:$C,$H131)</f>
        <v>627.44790493999994</v>
      </c>
      <c r="U131" s="5">
        <f>SUMIFS('Storage Capacity'!P:P,'Storage Capacity'!$A:$A,Summary_CDP,'Storage Capacity'!$B:$B,IF($B$127="NEM","*",$B$127),'Storage Capacity'!$C:$C,$H131)</f>
        <v>627.44790493999994</v>
      </c>
      <c r="V131" s="5">
        <f>SUMIFS('Storage Capacity'!Q:Q,'Storage Capacity'!$A:$A,Summary_CDP,'Storage Capacity'!$B:$B,IF($B$127="NEM","*",$B$127),'Storage Capacity'!$C:$C,$H131)</f>
        <v>728.10661023</v>
      </c>
      <c r="W131" s="5">
        <f>SUMIFS('Storage Capacity'!R:R,'Storage Capacity'!$A:$A,Summary_CDP,'Storage Capacity'!$B:$B,IF($B$127="NEM","*",$B$127),'Storage Capacity'!$C:$C,$H131)</f>
        <v>1153.94947387</v>
      </c>
      <c r="X131" s="5">
        <f>SUMIFS('Storage Capacity'!S:S,'Storage Capacity'!$A:$A,Summary_CDP,'Storage Capacity'!$B:$B,IF($B$127="NEM","*",$B$127),'Storage Capacity'!$C:$C,$H131)</f>
        <v>1153.94947387</v>
      </c>
      <c r="Y131" s="5">
        <f>SUMIFS('Storage Capacity'!T:T,'Storage Capacity'!$A:$A,Summary_CDP,'Storage Capacity'!$B:$B,IF($B$127="NEM","*",$B$127),'Storage Capacity'!$C:$C,$H131)</f>
        <v>1688.8132307400001</v>
      </c>
      <c r="Z131" s="5">
        <f>SUMIFS('Storage Capacity'!U:U,'Storage Capacity'!$A:$A,Summary_CDP,'Storage Capacity'!$B:$B,IF($B$127="NEM","*",$B$127),'Storage Capacity'!$C:$C,$H131)</f>
        <v>1953.10993336</v>
      </c>
      <c r="AA131" s="5">
        <f>SUMIFS('Storage Capacity'!V:V,'Storage Capacity'!$A:$A,Summary_CDP,'Storage Capacity'!$B:$B,IF($B$127="NEM","*",$B$127),'Storage Capacity'!$C:$C,$H131)</f>
        <v>1953.10993336</v>
      </c>
      <c r="AB131" s="5">
        <f>SUMIFS('Storage Capacity'!W:W,'Storage Capacity'!$A:$A,Summary_CDP,'Storage Capacity'!$B:$B,IF($B$127="NEM","*",$B$127),'Storage Capacity'!$C:$C,$H131)</f>
        <v>2156.843183</v>
      </c>
      <c r="AC131" s="5">
        <f>SUMIFS('Storage Capacity'!X:X,'Storage Capacity'!$A:$A,Summary_CDP,'Storage Capacity'!$B:$B,IF($B$127="NEM","*",$B$127),'Storage Capacity'!$C:$C,$H131)</f>
        <v>2493.4100544600001</v>
      </c>
      <c r="AD131" s="5">
        <f>SUMIFS('Storage Capacity'!Y:Y,'Storage Capacity'!$A:$A,Summary_CDP,'Storage Capacity'!$B:$B,IF($B$127="NEM","*",$B$127),'Storage Capacity'!$C:$C,$H131)</f>
        <v>2550.3108105199999</v>
      </c>
      <c r="AE131" s="5">
        <f>SUMIFS('Storage Capacity'!Z:Z,'Storage Capacity'!$A:$A,Summary_CDP,'Storage Capacity'!$B:$B,IF($B$127="NEM","*",$B$127),'Storage Capacity'!$C:$C,$H131)</f>
        <v>3719.32795661</v>
      </c>
      <c r="AF131" s="5">
        <f>SUMIFS('Storage Capacity'!AA:AA,'Storage Capacity'!$A:$A,Summary_CDP,'Storage Capacity'!$B:$B,IF($B$127="NEM","*",$B$127),'Storage Capacity'!$C:$C,$H131)</f>
        <v>4823.6098461199999</v>
      </c>
      <c r="AG131" s="5">
        <f>SUMIFS('Storage Capacity'!AB:AB,'Storage Capacity'!$A:$A,Summary_CDP,'Storage Capacity'!$B:$B,IF($B$127="NEM","*",$B$127),'Storage Capacity'!$C:$C,$H131)</f>
        <v>5627.1000241500005</v>
      </c>
      <c r="AH131" s="5">
        <f>SUMIFS('Storage Capacity'!AC:AC,'Storage Capacity'!$A:$A,Summary_CDP,'Storage Capacity'!$B:$B,IF($B$127="NEM","*",$B$127),'Storage Capacity'!$C:$C,$H131)</f>
        <v>6168.3816121100008</v>
      </c>
      <c r="AI131" s="5">
        <f>SUMIFS('Storage Capacity'!AD:AD,'Storage Capacity'!$A:$A,Summary_CDP,'Storage Capacity'!$B:$B,IF($B$127="NEM","*",$B$127),'Storage Capacity'!$C:$C,$H131)</f>
        <v>6254.6322978500002</v>
      </c>
      <c r="AJ131" s="5">
        <f>SUMIFS('Storage Capacity'!AE:AE,'Storage Capacity'!$A:$A,Summary_CDP,'Storage Capacity'!$B:$B,IF($B$127="NEM","*",$B$127),'Storage Capacity'!$C:$C,$H131)</f>
        <v>6709.8527122800006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2900</v>
      </c>
      <c r="O132" s="5">
        <f>SUMIFS('Storage Capacity'!J:J,'Storage Capacity'!$A:$A,Summary_CDP,'Storage Capacity'!$B:$B,IF($B$127="NEM","*",$B$127),'Storage Capacity'!$C:$C,$H132)</f>
        <v>2900</v>
      </c>
      <c r="P132" s="5">
        <f>SUMIFS('Storage Capacity'!K:K,'Storage Capacity'!$A:$A,Summary_CDP,'Storage Capacity'!$B:$B,IF($B$127="NEM","*",$B$127),'Storage Capacity'!$C:$C,$H132)</f>
        <v>2900</v>
      </c>
      <c r="Q132" s="5">
        <f>SUMIFS('Storage Capacity'!L:L,'Storage Capacity'!$A:$A,Summary_CDP,'Storage Capacity'!$B:$B,IF($B$127="NEM","*",$B$127),'Storage Capacity'!$C:$C,$H132)</f>
        <v>2900</v>
      </c>
      <c r="R132" s="5">
        <f>SUMIFS('Storage Capacity'!M:M,'Storage Capacity'!$A:$A,Summary_CDP,'Storage Capacity'!$B:$B,IF($B$127="NEM","*",$B$127),'Storage Capacity'!$C:$C,$H132)</f>
        <v>2900</v>
      </c>
      <c r="S132" s="5">
        <f>SUMIFS('Storage Capacity'!N:N,'Storage Capacity'!$A:$A,Summary_CDP,'Storage Capacity'!$B:$B,IF($B$127="NEM","*",$B$127),'Storage Capacity'!$C:$C,$H132)</f>
        <v>2940.5192774100001</v>
      </c>
      <c r="T132" s="5">
        <f>SUMIFS('Storage Capacity'!O:O,'Storage Capacity'!$A:$A,Summary_CDP,'Storage Capacity'!$B:$B,IF($B$127="NEM","*",$B$127),'Storage Capacity'!$C:$C,$H132)</f>
        <v>2940.5192774100001</v>
      </c>
      <c r="U132" s="5">
        <f>SUMIFS('Storage Capacity'!P:P,'Storage Capacity'!$A:$A,Summary_CDP,'Storage Capacity'!$B:$B,IF($B$127="NEM","*",$B$127),'Storage Capacity'!$C:$C,$H132)</f>
        <v>4282.3228692599996</v>
      </c>
      <c r="V132" s="5">
        <f>SUMIFS('Storage Capacity'!Q:Q,'Storage Capacity'!$A:$A,Summary_CDP,'Storage Capacity'!$B:$B,IF($B$127="NEM","*",$B$127),'Storage Capacity'!$C:$C,$H132)</f>
        <v>4498.3078405199994</v>
      </c>
      <c r="W132" s="5">
        <f>SUMIFS('Storage Capacity'!R:R,'Storage Capacity'!$A:$A,Summary_CDP,'Storage Capacity'!$B:$B,IF($B$127="NEM","*",$B$127),'Storage Capacity'!$C:$C,$H132)</f>
        <v>4923.4508139999998</v>
      </c>
      <c r="X132" s="5">
        <f>SUMIFS('Storage Capacity'!S:S,'Storage Capacity'!$A:$A,Summary_CDP,'Storage Capacity'!$B:$B,IF($B$127="NEM","*",$B$127),'Storage Capacity'!$C:$C,$H132)</f>
        <v>4986.613764329999</v>
      </c>
      <c r="Y132" s="5">
        <f>SUMIFS('Storage Capacity'!T:T,'Storage Capacity'!$A:$A,Summary_CDP,'Storage Capacity'!$B:$B,IF($B$127="NEM","*",$B$127),'Storage Capacity'!$C:$C,$H132)</f>
        <v>5810.5773777300001</v>
      </c>
      <c r="Z132" s="5">
        <f>SUMIFS('Storage Capacity'!U:U,'Storage Capacity'!$A:$A,Summary_CDP,'Storage Capacity'!$B:$B,IF($B$127="NEM","*",$B$127),'Storage Capacity'!$C:$C,$H132)</f>
        <v>6506.1036398999995</v>
      </c>
      <c r="AA132" s="5">
        <f>SUMIFS('Storage Capacity'!V:V,'Storage Capacity'!$A:$A,Summary_CDP,'Storage Capacity'!$B:$B,IF($B$127="NEM","*",$B$127),'Storage Capacity'!$C:$C,$H132)</f>
        <v>6506.1036398999995</v>
      </c>
      <c r="AB132" s="5">
        <f>SUMIFS('Storage Capacity'!W:W,'Storage Capacity'!$A:$A,Summary_CDP,'Storage Capacity'!$B:$B,IF($B$127="NEM","*",$B$127),'Storage Capacity'!$C:$C,$H132)</f>
        <v>6506.1036398999995</v>
      </c>
      <c r="AC132" s="5">
        <f>SUMIFS('Storage Capacity'!X:X,'Storage Capacity'!$A:$A,Summary_CDP,'Storage Capacity'!$B:$B,IF($B$127="NEM","*",$B$127),'Storage Capacity'!$C:$C,$H132)</f>
        <v>6506.1036398999995</v>
      </c>
      <c r="AD132" s="5">
        <f>SUMIFS('Storage Capacity'!Y:Y,'Storage Capacity'!$A:$A,Summary_CDP,'Storage Capacity'!$B:$B,IF($B$127="NEM","*",$B$127),'Storage Capacity'!$C:$C,$H132)</f>
        <v>6506.1036398999995</v>
      </c>
      <c r="AE132" s="5">
        <f>SUMIFS('Storage Capacity'!Z:Z,'Storage Capacity'!$A:$A,Summary_CDP,'Storage Capacity'!$B:$B,IF($B$127="NEM","*",$B$127),'Storage Capacity'!$C:$C,$H132)</f>
        <v>5906.1036398999995</v>
      </c>
      <c r="AF132" s="5">
        <f>SUMIFS('Storage Capacity'!AA:AA,'Storage Capacity'!$A:$A,Summary_CDP,'Storage Capacity'!$B:$B,IF($B$127="NEM","*",$B$127),'Storage Capacity'!$C:$C,$H132)</f>
        <v>6156.3196697800004</v>
      </c>
      <c r="AG132" s="5">
        <f>SUMIFS('Storage Capacity'!AB:AB,'Storage Capacity'!$A:$A,Summary_CDP,'Storage Capacity'!$B:$B,IF($B$127="NEM","*",$B$127),'Storage Capacity'!$C:$C,$H132)</f>
        <v>5405.7645679400002</v>
      </c>
      <c r="AH132" s="5">
        <f>SUMIFS('Storage Capacity'!AC:AC,'Storage Capacity'!$A:$A,Summary_CDP,'Storage Capacity'!$B:$B,IF($B$127="NEM","*",$B$127),'Storage Capacity'!$C:$C,$H132)</f>
        <v>8119.1693458299997</v>
      </c>
      <c r="AI132" s="5">
        <f>SUMIFS('Storage Capacity'!AD:AD,'Storage Capacity'!$A:$A,Summary_CDP,'Storage Capacity'!$B:$B,IF($B$127="NEM","*",$B$127),'Storage Capacity'!$C:$C,$H132)</f>
        <v>9795.9670848700007</v>
      </c>
      <c r="AJ132" s="5">
        <f>SUMIFS('Storage Capacity'!AE:AE,'Storage Capacity'!$A:$A,Summary_CDP,'Storage Capacity'!$B:$B,IF($B$127="NEM","*",$B$127),'Storage Capacity'!$C:$C,$H132)</f>
        <v>11015.584693700001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889.16764085</v>
      </c>
      <c r="O133" s="5">
        <f>SUMIFS('Storage Capacity'!J:J,'Storage Capacity'!$A:$A,Summary_CDP,'Storage Capacity'!$B:$B,IF($B$127="NEM","*",$B$127),'Storage Capacity'!$C:$C,$H133)</f>
        <v>889.16764085</v>
      </c>
      <c r="P133" s="5">
        <f>SUMIFS('Storage Capacity'!K:K,'Storage Capacity'!$A:$A,Summary_CDP,'Storage Capacity'!$B:$B,IF($B$127="NEM","*",$B$127),'Storage Capacity'!$C:$C,$H133)</f>
        <v>1357.2568492700002</v>
      </c>
      <c r="Q133" s="5">
        <f>SUMIFS('Storage Capacity'!L:L,'Storage Capacity'!$A:$A,Summary_CDP,'Storage Capacity'!$B:$B,IF($B$127="NEM","*",$B$127),'Storage Capacity'!$C:$C,$H133)</f>
        <v>1592.14767471</v>
      </c>
      <c r="R133" s="5">
        <f>SUMIFS('Storage Capacity'!M:M,'Storage Capacity'!$A:$A,Summary_CDP,'Storage Capacity'!$B:$B,IF($B$127="NEM","*",$B$127),'Storage Capacity'!$C:$C,$H133)</f>
        <v>1593.24767471</v>
      </c>
      <c r="S133" s="5">
        <f>SUMIFS('Storage Capacity'!N:N,'Storage Capacity'!$A:$A,Summary_CDP,'Storage Capacity'!$B:$B,IF($B$127="NEM","*",$B$127),'Storage Capacity'!$C:$C,$H133)</f>
        <v>1592.14767471</v>
      </c>
      <c r="T133" s="5">
        <f>SUMIFS('Storage Capacity'!O:O,'Storage Capacity'!$A:$A,Summary_CDP,'Storage Capacity'!$B:$B,IF($B$127="NEM","*",$B$127),'Storage Capacity'!$C:$C,$H133)</f>
        <v>1695.2688585599999</v>
      </c>
      <c r="U133" s="5">
        <f>SUMIFS('Storage Capacity'!P:P,'Storage Capacity'!$A:$A,Summary_CDP,'Storage Capacity'!$B:$B,IF($B$127="NEM","*",$B$127),'Storage Capacity'!$C:$C,$H133)</f>
        <v>2009.2214208099999</v>
      </c>
      <c r="V133" s="5">
        <f>SUMIFS('Storage Capacity'!Q:Q,'Storage Capacity'!$A:$A,Summary_CDP,'Storage Capacity'!$B:$B,IF($B$127="NEM","*",$B$127),'Storage Capacity'!$C:$C,$H133)</f>
        <v>2009.2214208099999</v>
      </c>
      <c r="W133" s="5">
        <f>SUMIFS('Storage Capacity'!R:R,'Storage Capacity'!$A:$A,Summary_CDP,'Storage Capacity'!$B:$B,IF($B$127="NEM","*",$B$127),'Storage Capacity'!$C:$C,$H133)</f>
        <v>2009.2214208099999</v>
      </c>
      <c r="X133" s="5">
        <f>SUMIFS('Storage Capacity'!S:S,'Storage Capacity'!$A:$A,Summary_CDP,'Storage Capacity'!$B:$B,IF($B$127="NEM","*",$B$127),'Storage Capacity'!$C:$C,$H133)</f>
        <v>2010.3214208099998</v>
      </c>
      <c r="Y133" s="5">
        <f>SUMIFS('Storage Capacity'!T:T,'Storage Capacity'!$A:$A,Summary_CDP,'Storage Capacity'!$B:$B,IF($B$127="NEM","*",$B$127),'Storage Capacity'!$C:$C,$H133)</f>
        <v>2009.2214208099999</v>
      </c>
      <c r="Z133" s="5">
        <f>SUMIFS('Storage Capacity'!U:U,'Storage Capacity'!$A:$A,Summary_CDP,'Storage Capacity'!$B:$B,IF($B$127="NEM","*",$B$127),'Storage Capacity'!$C:$C,$H133)</f>
        <v>2009.2214208099999</v>
      </c>
      <c r="AA133" s="5">
        <f>SUMIFS('Storage Capacity'!V:V,'Storage Capacity'!$A:$A,Summary_CDP,'Storage Capacity'!$B:$B,IF($B$127="NEM","*",$B$127),'Storage Capacity'!$C:$C,$H133)</f>
        <v>2009.2214208099999</v>
      </c>
      <c r="AB133" s="5">
        <f>SUMIFS('Storage Capacity'!W:W,'Storage Capacity'!$A:$A,Summary_CDP,'Storage Capacity'!$B:$B,IF($B$127="NEM","*",$B$127),'Storage Capacity'!$C:$C,$H133)</f>
        <v>2009.2214208099999</v>
      </c>
      <c r="AC133" s="5">
        <f>SUMIFS('Storage Capacity'!X:X,'Storage Capacity'!$A:$A,Summary_CDP,'Storage Capacity'!$B:$B,IF($B$127="NEM","*",$B$127),'Storage Capacity'!$C:$C,$H133)</f>
        <v>2010.3214208099998</v>
      </c>
      <c r="AD133" s="5">
        <f>SUMIFS('Storage Capacity'!Y:Y,'Storage Capacity'!$A:$A,Summary_CDP,'Storage Capacity'!$B:$B,IF($B$127="NEM","*",$B$127),'Storage Capacity'!$C:$C,$H133)</f>
        <v>2011.3214208100001</v>
      </c>
      <c r="AE133" s="5">
        <f>SUMIFS('Storage Capacity'!Z:Z,'Storage Capacity'!$A:$A,Summary_CDP,'Storage Capacity'!$B:$B,IF($B$127="NEM","*",$B$127),'Storage Capacity'!$C:$C,$H133)</f>
        <v>2010.3214208099998</v>
      </c>
      <c r="AF133" s="5">
        <f>SUMIFS('Storage Capacity'!AA:AA,'Storage Capacity'!$A:$A,Summary_CDP,'Storage Capacity'!$B:$B,IF($B$127="NEM","*",$B$127),'Storage Capacity'!$C:$C,$H133)</f>
        <v>2009.2214208099999</v>
      </c>
      <c r="AG133" s="5">
        <f>SUMIFS('Storage Capacity'!AB:AB,'Storage Capacity'!$A:$A,Summary_CDP,'Storage Capacity'!$B:$B,IF($B$127="NEM","*",$B$127),'Storage Capacity'!$C:$C,$H133)</f>
        <v>2010.3214208099998</v>
      </c>
      <c r="AH133" s="5">
        <f>SUMIFS('Storage Capacity'!AC:AC,'Storage Capacity'!$A:$A,Summary_CDP,'Storage Capacity'!$B:$B,IF($B$127="NEM","*",$B$127),'Storage Capacity'!$C:$C,$H133)</f>
        <v>1868.6137799600001</v>
      </c>
      <c r="AI133" s="5">
        <f>SUMIFS('Storage Capacity'!AD:AD,'Storage Capacity'!$A:$A,Summary_CDP,'Storage Capacity'!$B:$B,IF($B$127="NEM","*",$B$127),'Storage Capacity'!$C:$C,$H133)</f>
        <v>1868.6137799600001</v>
      </c>
      <c r="AJ133" s="5">
        <f>SUMIFS('Storage Capacity'!AE:AE,'Storage Capacity'!$A:$A,Summary_CDP,'Storage Capacity'!$B:$B,IF($B$127="NEM","*",$B$127),'Storage Capacity'!$C:$C,$H133)</f>
        <v>1650.5245715400001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147.50499999000002</v>
      </c>
      <c r="J134" s="5">
        <f>SUMIFS('Storage Capacity'!E:E,'Storage Capacity'!$A:$A,Summary_CDP,'Storage Capacity'!$B:$B,IF($B$127="NEM","*",$B$127),'Storage Capacity'!$C:$C,$H134)</f>
        <v>233.72599998999999</v>
      </c>
      <c r="K134" s="5">
        <f>SUMIFS('Storage Capacity'!F:F,'Storage Capacity'!$A:$A,Summary_CDP,'Storage Capacity'!$B:$B,IF($B$127="NEM","*",$B$127),'Storage Capacity'!$C:$C,$H134)</f>
        <v>341.185</v>
      </c>
      <c r="L134" s="5">
        <f>SUMIFS('Storage Capacity'!G:G,'Storage Capacity'!$A:$A,Summary_CDP,'Storage Capacity'!$B:$B,IF($B$127="NEM","*",$B$127),'Storage Capacity'!$C:$C,$H134)</f>
        <v>499.25399998999995</v>
      </c>
      <c r="M134" s="5">
        <f>SUMIFS('Storage Capacity'!H:H,'Storage Capacity'!$A:$A,Summary_CDP,'Storage Capacity'!$B:$B,IF($B$127="NEM","*",$B$127),'Storage Capacity'!$C:$C,$H134)</f>
        <v>694.24800000000005</v>
      </c>
      <c r="N134" s="5">
        <f>SUMIFS('Storage Capacity'!I:I,'Storage Capacity'!$A:$A,Summary_CDP,'Storage Capacity'!$B:$B,IF($B$127="NEM","*",$B$127),'Storage Capacity'!$C:$C,$H134)</f>
        <v>914.65499999000008</v>
      </c>
      <c r="O134" s="5">
        <f>SUMIFS('Storage Capacity'!J:J,'Storage Capacity'!$A:$A,Summary_CDP,'Storage Capacity'!$B:$B,IF($B$127="NEM","*",$B$127),'Storage Capacity'!$C:$C,$H134)</f>
        <v>1207.5180000099999</v>
      </c>
      <c r="P134" s="5">
        <f>SUMIFS('Storage Capacity'!K:K,'Storage Capacity'!$A:$A,Summary_CDP,'Storage Capacity'!$B:$B,IF($B$127="NEM","*",$B$127),'Storage Capacity'!$C:$C,$H134)</f>
        <v>1487.2375248600003</v>
      </c>
      <c r="Q134" s="5">
        <f>SUMIFS('Storage Capacity'!L:L,'Storage Capacity'!$A:$A,Summary_CDP,'Storage Capacity'!$B:$B,IF($B$127="NEM","*",$B$127),'Storage Capacity'!$C:$C,$H134)</f>
        <v>1916.9514637499997</v>
      </c>
      <c r="R134" s="5">
        <f>SUMIFS('Storage Capacity'!M:M,'Storage Capacity'!$A:$A,Summary_CDP,'Storage Capacity'!$B:$B,IF($B$127="NEM","*",$B$127),'Storage Capacity'!$C:$C,$H134)</f>
        <v>2417.3045781999999</v>
      </c>
      <c r="S134" s="5">
        <f>SUMIFS('Storage Capacity'!N:N,'Storage Capacity'!$A:$A,Summary_CDP,'Storage Capacity'!$B:$B,IF($B$127="NEM","*",$B$127),'Storage Capacity'!$C:$C,$H134)</f>
        <v>2994.0599022499996</v>
      </c>
      <c r="T134" s="5">
        <f>SUMIFS('Storage Capacity'!O:O,'Storage Capacity'!$A:$A,Summary_CDP,'Storage Capacity'!$B:$B,IF($B$127="NEM","*",$B$127),'Storage Capacity'!$C:$C,$H134)</f>
        <v>3650.2855447800002</v>
      </c>
      <c r="U134" s="5">
        <f>SUMIFS('Storage Capacity'!P:P,'Storage Capacity'!$A:$A,Summary_CDP,'Storage Capacity'!$B:$B,IF($B$127="NEM","*",$B$127),'Storage Capacity'!$C:$C,$H134)</f>
        <v>4371.1306037000004</v>
      </c>
      <c r="V134" s="5">
        <f>SUMIFS('Storage Capacity'!Q:Q,'Storage Capacity'!$A:$A,Summary_CDP,'Storage Capacity'!$B:$B,IF($B$127="NEM","*",$B$127),'Storage Capacity'!$C:$C,$H134)</f>
        <v>5146.3117440499991</v>
      </c>
      <c r="W134" s="5">
        <f>SUMIFS('Storage Capacity'!R:R,'Storage Capacity'!$A:$A,Summary_CDP,'Storage Capacity'!$B:$B,IF($B$127="NEM","*",$B$127),'Storage Capacity'!$C:$C,$H134)</f>
        <v>5991.1161986799998</v>
      </c>
      <c r="X134" s="5">
        <f>SUMIFS('Storage Capacity'!S:S,'Storage Capacity'!$A:$A,Summary_CDP,'Storage Capacity'!$B:$B,IF($B$127="NEM","*",$B$127),'Storage Capacity'!$C:$C,$H134)</f>
        <v>6893.4712567400002</v>
      </c>
      <c r="Y134" s="5">
        <f>SUMIFS('Storage Capacity'!T:T,'Storage Capacity'!$A:$A,Summary_CDP,'Storage Capacity'!$B:$B,IF($B$127="NEM","*",$B$127),'Storage Capacity'!$C:$C,$H134)</f>
        <v>7781.846443460001</v>
      </c>
      <c r="Z134" s="5">
        <f>SUMIFS('Storage Capacity'!U:U,'Storage Capacity'!$A:$A,Summary_CDP,'Storage Capacity'!$B:$B,IF($B$127="NEM","*",$B$127),'Storage Capacity'!$C:$C,$H134)</f>
        <v>8673.3432894899997</v>
      </c>
      <c r="AA134" s="5">
        <f>SUMIFS('Storage Capacity'!V:V,'Storage Capacity'!$A:$A,Summary_CDP,'Storage Capacity'!$B:$B,IF($B$127="NEM","*",$B$127),'Storage Capacity'!$C:$C,$H134)</f>
        <v>9602.1792776600014</v>
      </c>
      <c r="AB134" s="5">
        <f>SUMIFS('Storage Capacity'!W:W,'Storage Capacity'!$A:$A,Summary_CDP,'Storage Capacity'!$B:$B,IF($B$127="NEM","*",$B$127),'Storage Capacity'!$C:$C,$H134)</f>
        <v>10555.30196674</v>
      </c>
      <c r="AC134" s="5">
        <f>SUMIFS('Storage Capacity'!X:X,'Storage Capacity'!$A:$A,Summary_CDP,'Storage Capacity'!$B:$B,IF($B$127="NEM","*",$B$127),'Storage Capacity'!$C:$C,$H134)</f>
        <v>11513.08700417</v>
      </c>
      <c r="AD134" s="5">
        <f>SUMIFS('Storage Capacity'!Y:Y,'Storage Capacity'!$A:$A,Summary_CDP,'Storage Capacity'!$B:$B,IF($B$127="NEM","*",$B$127),'Storage Capacity'!$C:$C,$H134)</f>
        <v>12466.22274161</v>
      </c>
      <c r="AE134" s="5">
        <f>SUMIFS('Storage Capacity'!Z:Z,'Storage Capacity'!$A:$A,Summary_CDP,'Storage Capacity'!$B:$B,IF($B$127="NEM","*",$B$127),'Storage Capacity'!$C:$C,$H134)</f>
        <v>13433.64774755</v>
      </c>
      <c r="AF134" s="5">
        <f>SUMIFS('Storage Capacity'!AA:AA,'Storage Capacity'!$A:$A,Summary_CDP,'Storage Capacity'!$B:$B,IF($B$127="NEM","*",$B$127),'Storage Capacity'!$C:$C,$H134)</f>
        <v>14413.2217274</v>
      </c>
      <c r="AG134" s="5">
        <f>SUMIFS('Storage Capacity'!AB:AB,'Storage Capacity'!$A:$A,Summary_CDP,'Storage Capacity'!$B:$B,IF($B$127="NEM","*",$B$127),'Storage Capacity'!$C:$C,$H134)</f>
        <v>15427.821401000003</v>
      </c>
      <c r="AH134" s="5">
        <f>SUMIFS('Storage Capacity'!AC:AC,'Storage Capacity'!$A:$A,Summary_CDP,'Storage Capacity'!$B:$B,IF($B$127="NEM","*",$B$127),'Storage Capacity'!$C:$C,$H134)</f>
        <v>16459.47676184</v>
      </c>
      <c r="AI134" s="5">
        <f>SUMIFS('Storage Capacity'!AD:AD,'Storage Capacity'!$A:$A,Summary_CDP,'Storage Capacity'!$B:$B,IF($B$127="NEM","*",$B$127),'Storage Capacity'!$C:$C,$H134)</f>
        <v>17534.70663026</v>
      </c>
      <c r="AJ134" s="5">
        <f>SUMIFS('Storage Capacity'!AE:AE,'Storage Capacity'!$A:$A,Summary_CDP,'Storage Capacity'!$B:$B,IF($B$127="NEM","*",$B$127),'Storage Capacity'!$C:$C,$H134)</f>
        <v>17768.35399431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917.14650000000006</v>
      </c>
      <c r="J135" s="5">
        <f>SUMIFS('Storage Capacity'!E:E,'Storage Capacity'!$A:$A,Summary_CDP,'Storage Capacity'!$B:$B,IF($B$127="NEM","*",$B$127),'Storage Capacity'!$C:$C,$H135)</f>
        <v>1214.5030000000002</v>
      </c>
      <c r="K135" s="5">
        <f>SUMIFS('Storage Capacity'!F:F,'Storage Capacity'!$A:$A,Summary_CDP,'Storage Capacity'!$B:$B,IF($B$127="NEM","*",$B$127),'Storage Capacity'!$C:$C,$H135)</f>
        <v>1523.354</v>
      </c>
      <c r="L135" s="5">
        <f>SUMIFS('Storage Capacity'!G:G,'Storage Capacity'!$A:$A,Summary_CDP,'Storage Capacity'!$B:$B,IF($B$127="NEM","*",$B$127),'Storage Capacity'!$C:$C,$H135)</f>
        <v>1933.941</v>
      </c>
      <c r="M135" s="5">
        <f>SUMIFS('Storage Capacity'!H:H,'Storage Capacity'!$A:$A,Summary_CDP,'Storage Capacity'!$B:$B,IF($B$127="NEM","*",$B$127),'Storage Capacity'!$C:$C,$H135)</f>
        <v>2354.63</v>
      </c>
      <c r="N135" s="5">
        <f>SUMIFS('Storage Capacity'!I:I,'Storage Capacity'!$A:$A,Summary_CDP,'Storage Capacity'!$B:$B,IF($B$127="NEM","*",$B$127),'Storage Capacity'!$C:$C,$H135)</f>
        <v>2716.4504999999999</v>
      </c>
      <c r="O135" s="5">
        <f>SUMIFS('Storage Capacity'!J:J,'Storage Capacity'!$A:$A,Summary_CDP,'Storage Capacity'!$B:$B,IF($B$127="NEM","*",$B$127),'Storage Capacity'!$C:$C,$H135)</f>
        <v>3174.1104999999998</v>
      </c>
      <c r="P135" s="5">
        <f>SUMIFS('Storage Capacity'!K:K,'Storage Capacity'!$A:$A,Summary_CDP,'Storage Capacity'!$B:$B,IF($B$127="NEM","*",$B$127),'Storage Capacity'!$C:$C,$H135)</f>
        <v>3609.2434999999996</v>
      </c>
      <c r="Q135" s="5">
        <f>SUMIFS('Storage Capacity'!L:L,'Storage Capacity'!$A:$A,Summary_CDP,'Storage Capacity'!$B:$B,IF($B$127="NEM","*",$B$127),'Storage Capacity'!$C:$C,$H135)</f>
        <v>4287.7984999999999</v>
      </c>
      <c r="R135" s="5">
        <f>SUMIFS('Storage Capacity'!M:M,'Storage Capacity'!$A:$A,Summary_CDP,'Storage Capacity'!$B:$B,IF($B$127="NEM","*",$B$127),'Storage Capacity'!$C:$C,$H135)</f>
        <v>5010.6980000000003</v>
      </c>
      <c r="S135" s="5">
        <f>SUMIFS('Storage Capacity'!N:N,'Storage Capacity'!$A:$A,Summary_CDP,'Storage Capacity'!$B:$B,IF($B$127="NEM","*",$B$127),'Storage Capacity'!$C:$C,$H135)</f>
        <v>5755.6655000000001</v>
      </c>
      <c r="T135" s="5">
        <f>SUMIFS('Storage Capacity'!O:O,'Storage Capacity'!$A:$A,Summary_CDP,'Storage Capacity'!$B:$B,IF($B$127="NEM","*",$B$127),'Storage Capacity'!$C:$C,$H135)</f>
        <v>6520.6945000000005</v>
      </c>
      <c r="U135" s="5">
        <f>SUMIFS('Storage Capacity'!P:P,'Storage Capacity'!$A:$A,Summary_CDP,'Storage Capacity'!$B:$B,IF($B$127="NEM","*",$B$127),'Storage Capacity'!$C:$C,$H135)</f>
        <v>7237.9219999999996</v>
      </c>
      <c r="V135" s="5">
        <f>SUMIFS('Storage Capacity'!Q:Q,'Storage Capacity'!$A:$A,Summary_CDP,'Storage Capacity'!$B:$B,IF($B$127="NEM","*",$B$127),'Storage Capacity'!$C:$C,$H135)</f>
        <v>7943.7669999999998</v>
      </c>
      <c r="W135" s="5">
        <f>SUMIFS('Storage Capacity'!R:R,'Storage Capacity'!$A:$A,Summary_CDP,'Storage Capacity'!$B:$B,IF($B$127="NEM","*",$B$127),'Storage Capacity'!$C:$C,$H135)</f>
        <v>8631.896999999999</v>
      </c>
      <c r="X135" s="5">
        <f>SUMIFS('Storage Capacity'!S:S,'Storage Capacity'!$A:$A,Summary_CDP,'Storage Capacity'!$B:$B,IF($B$127="NEM","*",$B$127),'Storage Capacity'!$C:$C,$H135)</f>
        <v>9281.0920000000024</v>
      </c>
      <c r="Y135" s="5">
        <f>SUMIFS('Storage Capacity'!T:T,'Storage Capacity'!$A:$A,Summary_CDP,'Storage Capacity'!$B:$B,IF($B$127="NEM","*",$B$127),'Storage Capacity'!$C:$C,$H135)</f>
        <v>9756.6514999999981</v>
      </c>
      <c r="Z135" s="5">
        <f>SUMIFS('Storage Capacity'!U:U,'Storage Capacity'!$A:$A,Summary_CDP,'Storage Capacity'!$B:$B,IF($B$127="NEM","*",$B$127),'Storage Capacity'!$C:$C,$H135)</f>
        <v>10166.712499999998</v>
      </c>
      <c r="AA135" s="5">
        <f>SUMIFS('Storage Capacity'!V:V,'Storage Capacity'!$A:$A,Summary_CDP,'Storage Capacity'!$B:$B,IF($B$127="NEM","*",$B$127),'Storage Capacity'!$C:$C,$H135)</f>
        <v>10528.133999999998</v>
      </c>
      <c r="AB135" s="5">
        <f>SUMIFS('Storage Capacity'!W:W,'Storage Capacity'!$A:$A,Summary_CDP,'Storage Capacity'!$B:$B,IF($B$127="NEM","*",$B$127),'Storage Capacity'!$C:$C,$H135)</f>
        <v>10830.553</v>
      </c>
      <c r="AC135" s="5">
        <f>SUMIFS('Storage Capacity'!X:X,'Storage Capacity'!$A:$A,Summary_CDP,'Storage Capacity'!$B:$B,IF($B$127="NEM","*",$B$127),'Storage Capacity'!$C:$C,$H135)</f>
        <v>11013.404</v>
      </c>
      <c r="AD135" s="5">
        <f>SUMIFS('Storage Capacity'!Y:Y,'Storage Capacity'!$A:$A,Summary_CDP,'Storage Capacity'!$B:$B,IF($B$127="NEM","*",$B$127),'Storage Capacity'!$C:$C,$H135)</f>
        <v>11152.464</v>
      </c>
      <c r="AE135" s="5">
        <f>SUMIFS('Storage Capacity'!Z:Z,'Storage Capacity'!$A:$A,Summary_CDP,'Storage Capacity'!$B:$B,IF($B$127="NEM","*",$B$127),'Storage Capacity'!$C:$C,$H135)</f>
        <v>11231.674499999999</v>
      </c>
      <c r="AF135" s="5">
        <f>SUMIFS('Storage Capacity'!AA:AA,'Storage Capacity'!$A:$A,Summary_CDP,'Storage Capacity'!$B:$B,IF($B$127="NEM","*",$B$127),'Storage Capacity'!$C:$C,$H135)</f>
        <v>11258.357</v>
      </c>
      <c r="AG135" s="5">
        <f>SUMIFS('Storage Capacity'!AB:AB,'Storage Capacity'!$A:$A,Summary_CDP,'Storage Capacity'!$B:$B,IF($B$127="NEM","*",$B$127),'Storage Capacity'!$C:$C,$H135)</f>
        <v>11221.441000000001</v>
      </c>
      <c r="AH135" s="5">
        <f>SUMIFS('Storage Capacity'!AC:AC,'Storage Capacity'!$A:$A,Summary_CDP,'Storage Capacity'!$B:$B,IF($B$127="NEM","*",$B$127),'Storage Capacity'!$C:$C,$H135)</f>
        <v>11187.404499999999</v>
      </c>
      <c r="AI135" s="5">
        <f>SUMIFS('Storage Capacity'!AD:AD,'Storage Capacity'!$A:$A,Summary_CDP,'Storage Capacity'!$B:$B,IF($B$127="NEM","*",$B$127),'Storage Capacity'!$C:$C,$H135)</f>
        <v>11135.796</v>
      </c>
      <c r="AJ135" s="5">
        <f>SUMIFS('Storage Capacity'!AE:AE,'Storage Capacity'!$A:$A,Summary_CDP,'Storage Capacity'!$B:$B,IF($B$127="NEM","*",$B$127),'Storage Capacity'!$C:$C,$H135)</f>
        <v>11135.796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6.0490000000000004</v>
      </c>
      <c r="R149" s="5">
        <f>SUMIFS('Storage Energy'!M:M,'Storage Energy'!$A:$A,Summary_CDP,'Storage Energy'!$B:$B,IF($B$145="NEM","*",$B$145),'Storage Energy'!$C:$C,$H149)</f>
        <v>6.2633901126000007</v>
      </c>
      <c r="S149" s="5">
        <f>SUMIFS('Storage Energy'!N:N,'Storage Energy'!$A:$A,Summary_CDP,'Storage Energy'!$B:$B,IF($B$145="NEM","*",$B$145),'Storage Energy'!$C:$C,$H149)</f>
        <v>7.0420560914000001</v>
      </c>
      <c r="T149" s="5">
        <f>SUMIFS('Storage Energy'!O:O,'Storage Energy'!$A:$A,Summary_CDP,'Storage Energy'!$B:$B,IF($B$145="NEM","*",$B$145),'Storage Energy'!$C:$C,$H149)</f>
        <v>15.3979580988</v>
      </c>
      <c r="U149" s="5">
        <f>SUMIFS('Storage Energy'!P:P,'Storage Energy'!$A:$A,Summary_CDP,'Storage Energy'!$B:$B,IF($B$145="NEM","*",$B$145),'Storage Energy'!$C:$C,$H149)</f>
        <v>15.3979580988</v>
      </c>
      <c r="V149" s="5">
        <f>SUMIFS('Storage Energy'!Q:Q,'Storage Energy'!$A:$A,Summary_CDP,'Storage Energy'!$B:$B,IF($B$145="NEM","*",$B$145),'Storage Energy'!$C:$C,$H149)</f>
        <v>17.411132204600001</v>
      </c>
      <c r="W149" s="5">
        <f>SUMIFS('Storage Energy'!R:R,'Storage Energy'!$A:$A,Summary_CDP,'Storage Energy'!$B:$B,IF($B$145="NEM","*",$B$145),'Storage Energy'!$C:$C,$H149)</f>
        <v>27.631360931960003</v>
      </c>
      <c r="X149" s="5">
        <f>SUMIFS('Storage Energy'!S:S,'Storage Energy'!$A:$A,Summary_CDP,'Storage Energy'!$B:$B,IF($B$145="NEM","*",$B$145),'Storage Energy'!$C:$C,$H149)</f>
        <v>27.631360931960003</v>
      </c>
      <c r="Y149" s="5">
        <f>SUMIFS('Storage Energy'!T:T,'Storage Energy'!$A:$A,Summary_CDP,'Storage Energy'!$B:$B,IF($B$145="NEM","*",$B$145),'Storage Energy'!$C:$C,$H149)</f>
        <v>52.468091096839998</v>
      </c>
      <c r="Z149" s="5">
        <f>SUMIFS('Storage Energy'!U:U,'Storage Energy'!$A:$A,Summary_CDP,'Storage Energy'!$B:$B,IF($B$145="NEM","*",$B$145),'Storage Energy'!$C:$C,$H149)</f>
        <v>58.811211959720005</v>
      </c>
      <c r="AA149" s="5">
        <f>SUMIFS('Storage Energy'!V:V,'Storage Energy'!$A:$A,Summary_CDP,'Storage Energy'!$B:$B,IF($B$145="NEM","*",$B$145),'Storage Energy'!$C:$C,$H149)</f>
        <v>58.811211959720005</v>
      </c>
      <c r="AB149" s="5">
        <f>SUMIFS('Storage Energy'!W:W,'Storage Energy'!$A:$A,Summary_CDP,'Storage Energy'!$B:$B,IF($B$145="NEM","*",$B$145),'Storage Energy'!$C:$C,$H149)</f>
        <v>63.700809951080004</v>
      </c>
      <c r="AC149" s="5">
        <f>SUMIFS('Storage Energy'!X:X,'Storage Energy'!$A:$A,Summary_CDP,'Storage Energy'!$B:$B,IF($B$145="NEM","*",$B$145),'Storage Energy'!$C:$C,$H149)</f>
        <v>71.778414866120002</v>
      </c>
      <c r="AD149" s="5">
        <f>SUMIFS('Storage Energy'!Y:Y,'Storage Energy'!$A:$A,Summary_CDP,'Storage Energy'!$B:$B,IF($B$145="NEM","*",$B$145),'Storage Energy'!$C:$C,$H149)</f>
        <v>73.144033011559998</v>
      </c>
      <c r="AE149" s="5">
        <f>SUMIFS('Storage Energy'!Z:Z,'Storage Energy'!$A:$A,Summary_CDP,'Storage Energy'!$B:$B,IF($B$145="NEM","*",$B$145),'Storage Energy'!$C:$C,$H149)</f>
        <v>101.20044451772002</v>
      </c>
      <c r="AF149" s="5">
        <f>SUMIFS('Storage Energy'!AA:AA,'Storage Energy'!$A:$A,Summary_CDP,'Storage Energy'!$B:$B,IF($B$145="NEM","*",$B$145),'Storage Energy'!$C:$C,$H149)</f>
        <v>129.93748760924001</v>
      </c>
      <c r="AG149" s="5">
        <f>SUMIFS('Storage Energy'!AB:AB,'Storage Energy'!$A:$A,Summary_CDP,'Storage Energy'!$B:$B,IF($B$145="NEM","*",$B$145),'Storage Energy'!$C:$C,$H149)</f>
        <v>150.77123221028</v>
      </c>
      <c r="AH149" s="5">
        <f>SUMIFS('Storage Energy'!AC:AC,'Storage Energy'!$A:$A,Summary_CDP,'Storage Energy'!$B:$B,IF($B$145="NEM","*",$B$145),'Storage Energy'!$C:$C,$H149)</f>
        <v>163.76199032132001</v>
      </c>
      <c r="AI149" s="5">
        <f>SUMIFS('Storage Energy'!AD:AD,'Storage Energy'!$A:$A,Summary_CDP,'Storage Energy'!$B:$B,IF($B$145="NEM","*",$B$145),'Storage Energy'!$C:$C,$H149)</f>
        <v>167.90202323683999</v>
      </c>
      <c r="AJ149" s="5">
        <f>SUMIFS('Storage Energy'!AE:AE,'Storage Energy'!$A:$A,Summary_CDP,'Storage Energy'!$B:$B,IF($B$145="NEM","*",$B$145),'Storage Energy'!$C:$C,$H149)</f>
        <v>183.47126887988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23.922000000000001</v>
      </c>
      <c r="O150" s="5">
        <f>SUMIFS('Storage Energy'!J:J,'Storage Energy'!$A:$A,Summary_CDP,'Storage Energy'!$B:$B,IF($B$145="NEM","*",$B$145),'Storage Energy'!$C:$C,$H150)</f>
        <v>23.922000000000001</v>
      </c>
      <c r="P150" s="5">
        <f>SUMIFS('Storage Energy'!K:K,'Storage Energy'!$A:$A,Summary_CDP,'Storage Energy'!$B:$B,IF($B$145="NEM","*",$B$145),'Storage Energy'!$C:$C,$H150)</f>
        <v>23.922000000000001</v>
      </c>
      <c r="Q150" s="5">
        <f>SUMIFS('Storage Energy'!L:L,'Storage Energy'!$A:$A,Summary_CDP,'Storage Energy'!$B:$B,IF($B$145="NEM","*",$B$145),'Storage Energy'!$C:$C,$H150)</f>
        <v>23.922000000000001</v>
      </c>
      <c r="R150" s="5">
        <f>SUMIFS('Storage Energy'!M:M,'Storage Energy'!$A:$A,Summary_CDP,'Storage Energy'!$B:$B,IF($B$145="NEM","*",$B$145),'Storage Energy'!$C:$C,$H150)</f>
        <v>23.922000000000001</v>
      </c>
      <c r="S150" s="5">
        <f>SUMIFS('Storage Energy'!N:N,'Storage Energy'!$A:$A,Summary_CDP,'Storage Energy'!$B:$B,IF($B$145="NEM","*",$B$145),'Storage Energy'!$C:$C,$H150)</f>
        <v>24.084077109640003</v>
      </c>
      <c r="T150" s="5">
        <f>SUMIFS('Storage Energy'!O:O,'Storage Energy'!$A:$A,Summary_CDP,'Storage Energy'!$B:$B,IF($B$145="NEM","*",$B$145),'Storage Energy'!$C:$C,$H150)</f>
        <v>24.084077109640003</v>
      </c>
      <c r="U150" s="5">
        <f>SUMIFS('Storage Energy'!P:P,'Storage Energy'!$A:$A,Summary_CDP,'Storage Energy'!$B:$B,IF($B$145="NEM","*",$B$145),'Storage Energy'!$C:$C,$H150)</f>
        <v>29.451291477040002</v>
      </c>
      <c r="V150" s="5">
        <f>SUMIFS('Storage Energy'!Q:Q,'Storage Energy'!$A:$A,Summary_CDP,'Storage Energy'!$B:$B,IF($B$145="NEM","*",$B$145),'Storage Energy'!$C:$C,$H150)</f>
        <v>31.179171247120003</v>
      </c>
      <c r="W150" s="5">
        <f>SUMIFS('Storage Energy'!R:R,'Storage Energy'!$A:$A,Summary_CDP,'Storage Energy'!$B:$B,IF($B$145="NEM","*",$B$145),'Storage Energy'!$C:$C,$H150)</f>
        <v>33.13568768284</v>
      </c>
      <c r="X150" s="5">
        <f>SUMIFS('Storage Energy'!S:S,'Storage Energy'!$A:$A,Summary_CDP,'Storage Energy'!$B:$B,IF($B$145="NEM","*",$B$145),'Storage Energy'!$C:$C,$H150)</f>
        <v>33.388339484159999</v>
      </c>
      <c r="Y150" s="5">
        <f>SUMIFS('Storage Energy'!T:T,'Storage Energy'!$A:$A,Summary_CDP,'Storage Energy'!$B:$B,IF($B$145="NEM","*",$B$145),'Storage Energy'!$C:$C,$H150)</f>
        <v>36.68419393776</v>
      </c>
      <c r="Z150" s="5">
        <f>SUMIFS('Storage Energy'!U:U,'Storage Energy'!$A:$A,Summary_CDP,'Storage Energy'!$B:$B,IF($B$145="NEM","*",$B$145),'Storage Energy'!$C:$C,$H150)</f>
        <v>39.466298986440002</v>
      </c>
      <c r="AA150" s="5">
        <f>SUMIFS('Storage Energy'!V:V,'Storage Energy'!$A:$A,Summary_CDP,'Storage Energy'!$B:$B,IF($B$145="NEM","*",$B$145),'Storage Energy'!$C:$C,$H150)</f>
        <v>39.466298986440002</v>
      </c>
      <c r="AB150" s="5">
        <f>SUMIFS('Storage Energy'!W:W,'Storage Energy'!$A:$A,Summary_CDP,'Storage Energy'!$B:$B,IF($B$145="NEM","*",$B$145),'Storage Energy'!$C:$C,$H150)</f>
        <v>39.466298986440002</v>
      </c>
      <c r="AC150" s="5">
        <f>SUMIFS('Storage Energy'!X:X,'Storage Energy'!$A:$A,Summary_CDP,'Storage Energy'!$B:$B,IF($B$145="NEM","*",$B$145),'Storage Energy'!$C:$C,$H150)</f>
        <v>39.466298986440002</v>
      </c>
      <c r="AD150" s="5">
        <f>SUMIFS('Storage Energy'!Y:Y,'Storage Energy'!$A:$A,Summary_CDP,'Storage Energy'!$B:$B,IF($B$145="NEM","*",$B$145),'Storage Energy'!$C:$C,$H150)</f>
        <v>39.466298986440002</v>
      </c>
      <c r="AE150" s="5">
        <f>SUMIFS('Storage Energy'!Z:Z,'Storage Energy'!$A:$A,Summary_CDP,'Storage Energy'!$B:$B,IF($B$145="NEM","*",$B$145),'Storage Energy'!$C:$C,$H150)</f>
        <v>34.666298986439998</v>
      </c>
      <c r="AF150" s="5">
        <f>SUMIFS('Storage Energy'!AA:AA,'Storage Energy'!$A:$A,Summary_CDP,'Storage Energy'!$B:$B,IF($B$145="NEM","*",$B$145),'Storage Energy'!$C:$C,$H150)</f>
        <v>36.668027225480003</v>
      </c>
      <c r="AG150" s="5">
        <f>SUMIFS('Storage Energy'!AB:AB,'Storage Energy'!$A:$A,Summary_CDP,'Storage Energy'!$B:$B,IF($B$145="NEM","*",$B$145),'Storage Energy'!$C:$C,$H150)</f>
        <v>30.663586410760001</v>
      </c>
      <c r="AH150" s="5">
        <f>SUMIFS('Storage Energy'!AC:AC,'Storage Energy'!$A:$A,Summary_CDP,'Storage Energy'!$B:$B,IF($B$145="NEM","*",$B$145),'Storage Energy'!$C:$C,$H150)</f>
        <v>52.370824633879998</v>
      </c>
      <c r="AI150" s="5">
        <f>SUMIFS('Storage Energy'!AD:AD,'Storage Energy'!$A:$A,Summary_CDP,'Storage Energy'!$B:$B,IF($B$145="NEM","*",$B$145),'Storage Energy'!$C:$C,$H150)</f>
        <v>65.785206546200001</v>
      </c>
      <c r="AJ150" s="5">
        <f>SUMIFS('Storage Energy'!AE:AE,'Storage Energy'!$A:$A,Summary_CDP,'Storage Energy'!$B:$B,IF($B$145="NEM","*",$B$145),'Storage Energy'!$C:$C,$H150)</f>
        <v>75.542147416839995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1.2125826816999998</v>
      </c>
      <c r="O151" s="5">
        <f>SUMIFS('Storage Energy'!J:J,'Storage Energy'!$A:$A,Summary_CDP,'Storage Energy'!$B:$B,IF($B$145="NEM","*",$B$145),'Storage Energy'!$C:$C,$H151)</f>
        <v>1.2125826816999998</v>
      </c>
      <c r="P151" s="5">
        <f>SUMIFS('Storage Energy'!K:K,'Storage Energy'!$A:$A,Summary_CDP,'Storage Energy'!$B:$B,IF($B$145="NEM","*",$B$145),'Storage Energy'!$C:$C,$H151)</f>
        <v>2.0237610985399996</v>
      </c>
      <c r="Q151" s="5">
        <f>SUMIFS('Storage Energy'!L:L,'Storage Energy'!$A:$A,Summary_CDP,'Storage Energy'!$B:$B,IF($B$145="NEM","*",$B$145),'Storage Energy'!$C:$C,$H151)</f>
        <v>2.4935427494199995</v>
      </c>
      <c r="R151" s="5">
        <f>SUMIFS('Storage Energy'!M:M,'Storage Energy'!$A:$A,Summary_CDP,'Storage Energy'!$B:$B,IF($B$145="NEM","*",$B$145),'Storage Energy'!$C:$C,$H151)</f>
        <v>2.4946427494199996</v>
      </c>
      <c r="S151" s="5">
        <f>SUMIFS('Storage Energy'!N:N,'Storage Energy'!$A:$A,Summary_CDP,'Storage Energy'!$B:$B,IF($B$145="NEM","*",$B$145),'Storage Energy'!$C:$C,$H151)</f>
        <v>2.4935427494199995</v>
      </c>
      <c r="T151" s="5">
        <f>SUMIFS('Storage Energy'!O:O,'Storage Energy'!$A:$A,Summary_CDP,'Storage Energy'!$B:$B,IF($B$145="NEM","*",$B$145),'Storage Energy'!$C:$C,$H151)</f>
        <v>2.6986851171200001</v>
      </c>
      <c r="U151" s="5">
        <f>SUMIFS('Storage Energy'!P:P,'Storage Energy'!$A:$A,Summary_CDP,'Storage Energy'!$B:$B,IF($B$145="NEM","*",$B$145),'Storage Energy'!$C:$C,$H151)</f>
        <v>3.32769024162</v>
      </c>
      <c r="V151" s="5">
        <f>SUMIFS('Storage Energy'!Q:Q,'Storage Energy'!$A:$A,Summary_CDP,'Storage Energy'!$B:$B,IF($B$145="NEM","*",$B$145),'Storage Energy'!$C:$C,$H151)</f>
        <v>3.32769024162</v>
      </c>
      <c r="W151" s="5">
        <f>SUMIFS('Storage Energy'!R:R,'Storage Energy'!$A:$A,Summary_CDP,'Storage Energy'!$B:$B,IF($B$145="NEM","*",$B$145),'Storage Energy'!$C:$C,$H151)</f>
        <v>3.32769024162</v>
      </c>
      <c r="X151" s="5">
        <f>SUMIFS('Storage Energy'!S:S,'Storage Energy'!$A:$A,Summary_CDP,'Storage Energy'!$B:$B,IF($B$145="NEM","*",$B$145),'Storage Energy'!$C:$C,$H151)</f>
        <v>3.3287902416200001</v>
      </c>
      <c r="Y151" s="5">
        <f>SUMIFS('Storage Energy'!T:T,'Storage Energy'!$A:$A,Summary_CDP,'Storage Energy'!$B:$B,IF($B$145="NEM","*",$B$145),'Storage Energy'!$C:$C,$H151)</f>
        <v>3.32769024162</v>
      </c>
      <c r="Z151" s="5">
        <f>SUMIFS('Storage Energy'!U:U,'Storage Energy'!$A:$A,Summary_CDP,'Storage Energy'!$B:$B,IF($B$145="NEM","*",$B$145),'Storage Energy'!$C:$C,$H151)</f>
        <v>3.32769024162</v>
      </c>
      <c r="AA151" s="5">
        <f>SUMIFS('Storage Energy'!V:V,'Storage Energy'!$A:$A,Summary_CDP,'Storage Energy'!$B:$B,IF($B$145="NEM","*",$B$145),'Storage Energy'!$C:$C,$H151)</f>
        <v>3.32769024162</v>
      </c>
      <c r="AB151" s="5">
        <f>SUMIFS('Storage Energy'!W:W,'Storage Energy'!$A:$A,Summary_CDP,'Storage Energy'!$B:$B,IF($B$145="NEM","*",$B$145),'Storage Energy'!$C:$C,$H151)</f>
        <v>3.32769024162</v>
      </c>
      <c r="AC151" s="5">
        <f>SUMIFS('Storage Energy'!X:X,'Storage Energy'!$A:$A,Summary_CDP,'Storage Energy'!$B:$B,IF($B$145="NEM","*",$B$145),'Storage Energy'!$C:$C,$H151)</f>
        <v>3.3287902416200001</v>
      </c>
      <c r="AD151" s="5">
        <f>SUMIFS('Storage Energy'!Y:Y,'Storage Energy'!$A:$A,Summary_CDP,'Storage Energy'!$B:$B,IF($B$145="NEM","*",$B$145),'Storage Energy'!$C:$C,$H151)</f>
        <v>3.33189024162</v>
      </c>
      <c r="AE151" s="5">
        <f>SUMIFS('Storage Energy'!Z:Z,'Storage Energy'!$A:$A,Summary_CDP,'Storage Energy'!$B:$B,IF($B$145="NEM","*",$B$145),'Storage Energy'!$C:$C,$H151)</f>
        <v>3.3287902416200001</v>
      </c>
      <c r="AF151" s="5">
        <f>SUMIFS('Storage Energy'!AA:AA,'Storage Energy'!$A:$A,Summary_CDP,'Storage Energy'!$B:$B,IF($B$145="NEM","*",$B$145),'Storage Energy'!$C:$C,$H151)</f>
        <v>3.32769024162</v>
      </c>
      <c r="AG151" s="5">
        <f>SUMIFS('Storage Energy'!AB:AB,'Storage Energy'!$A:$A,Summary_CDP,'Storage Energy'!$B:$B,IF($B$145="NEM","*",$B$145),'Storage Energy'!$C:$C,$H151)</f>
        <v>3.3287902416200001</v>
      </c>
      <c r="AH151" s="5">
        <f>SUMIFS('Storage Energy'!AC:AC,'Storage Energy'!$A:$A,Summary_CDP,'Storage Energy'!$B:$B,IF($B$145="NEM","*",$B$145),'Storage Energy'!$C:$C,$H151)</f>
        <v>3.0453749599200002</v>
      </c>
      <c r="AI151" s="5">
        <f>SUMIFS('Storage Energy'!AD:AD,'Storage Energy'!$A:$A,Summary_CDP,'Storage Energy'!$B:$B,IF($B$145="NEM","*",$B$145),'Storage Energy'!$C:$C,$H151)</f>
        <v>3.0453749599200002</v>
      </c>
      <c r="AJ151" s="5">
        <f>SUMIFS('Storage Energy'!AE:AE,'Storage Energy'!$A:$A,Summary_CDP,'Storage Energy'!$B:$B,IF($B$145="NEM","*",$B$145),'Storage Energy'!$C:$C,$H151)</f>
        <v>2.6091965430800004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0.29500999997999999</v>
      </c>
      <c r="J152" s="5">
        <f>SUMIFS('Storage Energy'!E:E,'Storage Energy'!$A:$A,Summary_CDP,'Storage Energy'!$B:$B,IF($B$145="NEM","*",$B$145),'Storage Energy'!$C:$C,$H152)</f>
        <v>0.46745199997999998</v>
      </c>
      <c r="K152" s="5">
        <f>SUMIFS('Storage Energy'!F:F,'Storage Energy'!$A:$A,Summary_CDP,'Storage Energy'!$B:$B,IF($B$145="NEM","*",$B$145),'Storage Energy'!$C:$C,$H152)</f>
        <v>0.68236999999999992</v>
      </c>
      <c r="L152" s="5">
        <f>SUMIFS('Storage Energy'!G:G,'Storage Energy'!$A:$A,Summary_CDP,'Storage Energy'!$B:$B,IF($B$145="NEM","*",$B$145),'Storage Energy'!$C:$C,$H152)</f>
        <v>0.99850799998000006</v>
      </c>
      <c r="M152" s="5">
        <f>SUMIFS('Storage Energy'!H:H,'Storage Energy'!$A:$A,Summary_CDP,'Storage Energy'!$B:$B,IF($B$145="NEM","*",$B$145),'Storage Energy'!$C:$C,$H152)</f>
        <v>1.3884959999999997</v>
      </c>
      <c r="N152" s="5">
        <f>SUMIFS('Storage Energy'!I:I,'Storage Energy'!$A:$A,Summary_CDP,'Storage Energy'!$B:$B,IF($B$145="NEM","*",$B$145),'Storage Energy'!$C:$C,$H152)</f>
        <v>1.82930999998</v>
      </c>
      <c r="O152" s="5">
        <f>SUMIFS('Storage Energy'!J:J,'Storage Energy'!$A:$A,Summary_CDP,'Storage Energy'!$B:$B,IF($B$145="NEM","*",$B$145),'Storage Energy'!$C:$C,$H152)</f>
        <v>2.4150360000199997</v>
      </c>
      <c r="P152" s="5">
        <f>SUMIFS('Storage Energy'!K:K,'Storage Energy'!$A:$A,Summary_CDP,'Storage Energy'!$B:$B,IF($B$145="NEM","*",$B$145),'Storage Energy'!$C:$C,$H152)</f>
        <v>3.1298869612449995</v>
      </c>
      <c r="Q152" s="5">
        <f>SUMIFS('Storage Energy'!L:L,'Storage Energy'!$A:$A,Summary_CDP,'Storage Energy'!$B:$B,IF($B$145="NEM","*",$B$145),'Storage Energy'!$C:$C,$H152)</f>
        <v>4.2639719417450008</v>
      </c>
      <c r="R152" s="5">
        <f>SUMIFS('Storage Energy'!M:M,'Storage Energy'!$A:$A,Summary_CDP,'Storage Energy'!$B:$B,IF($B$145="NEM","*",$B$145),'Storage Energy'!$C:$C,$H152)</f>
        <v>5.6451694146999998</v>
      </c>
      <c r="S152" s="5">
        <f>SUMIFS('Storage Energy'!N:N,'Storage Energy'!$A:$A,Summary_CDP,'Storage Energy'!$B:$B,IF($B$145="NEM","*",$B$145),'Storage Energy'!$C:$C,$H152)</f>
        <v>7.2915706690599995</v>
      </c>
      <c r="T152" s="5">
        <f>SUMIFS('Storage Energy'!O:O,'Storage Energy'!$A:$A,Summary_CDP,'Storage Energy'!$B:$B,IF($B$145="NEM","*",$B$145),'Storage Energy'!$C:$C,$H152)</f>
        <v>9.2113081304999991</v>
      </c>
      <c r="U152" s="5">
        <f>SUMIFS('Storage Energy'!P:P,'Storage Energy'!$A:$A,Summary_CDP,'Storage Energy'!$B:$B,IF($B$145="NEM","*",$B$145),'Storage Energy'!$C:$C,$H152)</f>
        <v>11.377007631449999</v>
      </c>
      <c r="V152" s="5">
        <f>SUMIFS('Storage Energy'!Q:Q,'Storage Energy'!$A:$A,Summary_CDP,'Storage Energy'!$B:$B,IF($B$145="NEM","*",$B$145),'Storage Energy'!$C:$C,$H152)</f>
        <v>13.770544324425</v>
      </c>
      <c r="W152" s="5">
        <f>SUMIFS('Storage Energy'!R:R,'Storage Energy'!$A:$A,Summary_CDP,'Storage Energy'!$B:$B,IF($B$145="NEM","*",$B$145),'Storage Energy'!$C:$C,$H152)</f>
        <v>16.425282688844998</v>
      </c>
      <c r="X152" s="5">
        <f>SUMIFS('Storage Energy'!S:S,'Storage Energy'!$A:$A,Summary_CDP,'Storage Energy'!$B:$B,IF($B$145="NEM","*",$B$145),'Storage Energy'!$C:$C,$H152)</f>
        <v>19.319815682290002</v>
      </c>
      <c r="Y152" s="5">
        <f>SUMIFS('Storage Energy'!T:T,'Storage Energy'!$A:$A,Summary_CDP,'Storage Energy'!$B:$B,IF($B$145="NEM","*",$B$145),'Storage Energy'!$C:$C,$H152)</f>
        <v>22.313438769409998</v>
      </c>
      <c r="Z152" s="5">
        <f>SUMIFS('Storage Energy'!U:U,'Storage Energy'!$A:$A,Summary_CDP,'Storage Energy'!$B:$B,IF($B$145="NEM","*",$B$145),'Storage Energy'!$C:$C,$H152)</f>
        <v>25.443627960665001</v>
      </c>
      <c r="AA152" s="5">
        <f>SUMIFS('Storage Energy'!V:V,'Storage Energy'!$A:$A,Summary_CDP,'Storage Energy'!$B:$B,IF($B$145="NEM","*",$B$145),'Storage Energy'!$C:$C,$H152)</f>
        <v>28.781200360174996</v>
      </c>
      <c r="AB152" s="5">
        <f>SUMIFS('Storage Energy'!W:W,'Storage Energy'!$A:$A,Summary_CDP,'Storage Energy'!$B:$B,IF($B$145="NEM","*",$B$145),'Storage Energy'!$C:$C,$H152)</f>
        <v>32.302303717225001</v>
      </c>
      <c r="AC152" s="5">
        <f>SUMIFS('Storage Energy'!X:X,'Storage Energy'!$A:$A,Summary_CDP,'Storage Energy'!$B:$B,IF($B$145="NEM","*",$B$145),'Storage Energy'!$C:$C,$H152)</f>
        <v>35.969585035445</v>
      </c>
      <c r="AD152" s="5">
        <f>SUMIFS('Storage Energy'!Y:Y,'Storage Energy'!$A:$A,Summary_CDP,'Storage Energy'!$B:$B,IF($B$145="NEM","*",$B$145),'Storage Energy'!$C:$C,$H152)</f>
        <v>39.766295303684998</v>
      </c>
      <c r="AE152" s="5">
        <f>SUMIFS('Storage Energy'!Z:Z,'Storage Energy'!$A:$A,Summary_CDP,'Storage Energy'!$B:$B,IF($B$145="NEM","*",$B$145),'Storage Energy'!$C:$C,$H152)</f>
        <v>43.731530854304999</v>
      </c>
      <c r="AF152" s="5">
        <f>SUMIFS('Storage Energy'!AA:AA,'Storage Energy'!$A:$A,Summary_CDP,'Storage Energy'!$B:$B,IF($B$145="NEM","*",$B$145),'Storage Energy'!$C:$C,$H152)</f>
        <v>47.862309182899992</v>
      </c>
      <c r="AG152" s="5">
        <f>SUMIFS('Storage Energy'!AB:AB,'Storage Energy'!$A:$A,Summary_CDP,'Storage Energy'!$B:$B,IF($B$145="NEM","*",$B$145),'Storage Energy'!$C:$C,$H152)</f>
        <v>52.206474908434998</v>
      </c>
      <c r="AH152" s="5">
        <f>SUMIFS('Storage Energy'!AC:AC,'Storage Energy'!$A:$A,Summary_CDP,'Storage Energy'!$B:$B,IF($B$145="NEM","*",$B$145),'Storage Energy'!$C:$C,$H152)</f>
        <v>56.728880975640003</v>
      </c>
      <c r="AI152" s="5">
        <f>SUMIFS('Storage Energy'!AD:AD,'Storage Energy'!$A:$A,Summary_CDP,'Storage Energy'!$B:$B,IF($B$145="NEM","*",$B$145),'Storage Energy'!$C:$C,$H152)</f>
        <v>61.483961357209999</v>
      </c>
      <c r="AJ152" s="5">
        <f>SUMIFS('Storage Energy'!AE:AE,'Storage Energy'!$A:$A,Summary_CDP,'Storage Energy'!$B:$B,IF($B$145="NEM","*",$B$145),'Storage Energy'!$C:$C,$H152)</f>
        <v>62.503244951634997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1.950866</v>
      </c>
      <c r="J153" s="5">
        <f>SUMIFS('Storage Energy'!E:E,'Storage Energy'!$A:$A,Summary_CDP,'Storage Energy'!$B:$B,IF($B$145="NEM","*",$B$145),'Storage Energy'!$C:$C,$H153)</f>
        <v>2.5959245000000002</v>
      </c>
      <c r="K153" s="5">
        <f>SUMIFS('Storage Energy'!F:F,'Storage Energy'!$A:$A,Summary_CDP,'Storage Energy'!$B:$B,IF($B$145="NEM","*",$B$145),'Storage Energy'!$C:$C,$H153)</f>
        <v>3.2614520000000002</v>
      </c>
      <c r="L153" s="5">
        <f>SUMIFS('Storage Energy'!G:G,'Storage Energy'!$A:$A,Summary_CDP,'Storage Energy'!$B:$B,IF($B$145="NEM","*",$B$145),'Storage Energy'!$C:$C,$H153)</f>
        <v>4.1529784999999997</v>
      </c>
      <c r="M153" s="5">
        <f>SUMIFS('Storage Energy'!H:H,'Storage Energy'!$A:$A,Summary_CDP,'Storage Energy'!$B:$B,IF($B$145="NEM","*",$B$145),'Storage Energy'!$C:$C,$H153)</f>
        <v>5.0642424999999998</v>
      </c>
      <c r="N153" s="5">
        <f>SUMIFS('Storage Energy'!I:I,'Storage Energy'!$A:$A,Summary_CDP,'Storage Energy'!$B:$B,IF($B$145="NEM","*",$B$145),'Storage Energy'!$C:$C,$H153)</f>
        <v>5.7994009999999996</v>
      </c>
      <c r="O153" s="5">
        <f>SUMIFS('Storage Energy'!J:J,'Storage Energy'!$A:$A,Summary_CDP,'Storage Energy'!$B:$B,IF($B$145="NEM","*",$B$145),'Storage Energy'!$C:$C,$H153)</f>
        <v>6.7618219999999996</v>
      </c>
      <c r="P153" s="5">
        <f>SUMIFS('Storage Energy'!K:K,'Storage Energy'!$A:$A,Summary_CDP,'Storage Energy'!$B:$B,IF($B$145="NEM","*",$B$145),'Storage Energy'!$C:$C,$H153)</f>
        <v>7.6360015000000008</v>
      </c>
      <c r="Q153" s="5">
        <f>SUMIFS('Storage Energy'!L:L,'Storage Energy'!$A:$A,Summary_CDP,'Storage Energy'!$B:$B,IF($B$145="NEM","*",$B$145),'Storage Energy'!$C:$C,$H153)</f>
        <v>9.0972460000000019</v>
      </c>
      <c r="R153" s="5">
        <f>SUMIFS('Storage Energy'!M:M,'Storage Energy'!$A:$A,Summary_CDP,'Storage Energy'!$B:$B,IF($B$145="NEM","*",$B$145),'Storage Energy'!$C:$C,$H153)</f>
        <v>10.6076105</v>
      </c>
      <c r="S153" s="5">
        <f>SUMIFS('Storage Energy'!N:N,'Storage Energy'!$A:$A,Summary_CDP,'Storage Energy'!$B:$B,IF($B$145="NEM","*",$B$145),'Storage Energy'!$C:$C,$H153)</f>
        <v>12.124183499999999</v>
      </c>
      <c r="T153" s="5">
        <f>SUMIFS('Storage Energy'!O:O,'Storage Energy'!$A:$A,Summary_CDP,'Storage Energy'!$B:$B,IF($B$145="NEM","*",$B$145),'Storage Energy'!$C:$C,$H153)</f>
        <v>13.686627999999999</v>
      </c>
      <c r="U153" s="5">
        <f>SUMIFS('Storage Energy'!P:P,'Storage Energy'!$A:$A,Summary_CDP,'Storage Energy'!$B:$B,IF($B$145="NEM","*",$B$145),'Storage Energy'!$C:$C,$H153)</f>
        <v>15.108886500000001</v>
      </c>
      <c r="V153" s="5">
        <f>SUMIFS('Storage Energy'!Q:Q,'Storage Energy'!$A:$A,Summary_CDP,'Storage Energy'!$B:$B,IF($B$145="NEM","*",$B$145),'Storage Energy'!$C:$C,$H153)</f>
        <v>16.489743500000003</v>
      </c>
      <c r="W153" s="5">
        <f>SUMIFS('Storage Energy'!R:R,'Storage Energy'!$A:$A,Summary_CDP,'Storage Energy'!$B:$B,IF($B$145="NEM","*",$B$145),'Storage Energy'!$C:$C,$H153)</f>
        <v>17.820232000000001</v>
      </c>
      <c r="X153" s="5">
        <f>SUMIFS('Storage Energy'!S:S,'Storage Energy'!$A:$A,Summary_CDP,'Storage Energy'!$B:$B,IF($B$145="NEM","*",$B$145),'Storage Energy'!$C:$C,$H153)</f>
        <v>18.971186000000003</v>
      </c>
      <c r="Y153" s="5">
        <f>SUMIFS('Storage Energy'!T:T,'Storage Energy'!$A:$A,Summary_CDP,'Storage Energy'!$B:$B,IF($B$145="NEM","*",$B$145),'Storage Energy'!$C:$C,$H153)</f>
        <v>19.757908</v>
      </c>
      <c r="Z153" s="5">
        <f>SUMIFS('Storage Energy'!U:U,'Storage Energy'!$A:$A,Summary_CDP,'Storage Energy'!$B:$B,IF($B$145="NEM","*",$B$145),'Storage Energy'!$C:$C,$H153)</f>
        <v>20.347025000000002</v>
      </c>
      <c r="AA153" s="5">
        <f>SUMIFS('Storage Energy'!V:V,'Storage Energy'!$A:$A,Summary_CDP,'Storage Energy'!$B:$B,IF($B$145="NEM","*",$B$145),'Storage Energy'!$C:$C,$H153)</f>
        <v>21.029235</v>
      </c>
      <c r="AB153" s="5">
        <f>SUMIFS('Storage Energy'!W:W,'Storage Energy'!$A:$A,Summary_CDP,'Storage Energy'!$B:$B,IF($B$145="NEM","*",$B$145),'Storage Energy'!$C:$C,$H153)</f>
        <v>21.584171999999999</v>
      </c>
      <c r="AC153" s="5">
        <f>SUMIFS('Storage Energy'!X:X,'Storage Energy'!$A:$A,Summary_CDP,'Storage Energy'!$B:$B,IF($B$145="NEM","*",$B$145),'Storage Energy'!$C:$C,$H153)</f>
        <v>21.871519499999994</v>
      </c>
      <c r="AD153" s="5">
        <f>SUMIFS('Storage Energy'!Y:Y,'Storage Energy'!$A:$A,Summary_CDP,'Storage Energy'!$B:$B,IF($B$145="NEM","*",$B$145),'Storage Energy'!$C:$C,$H153)</f>
        <v>22.105868000000001</v>
      </c>
      <c r="AE153" s="5">
        <f>SUMIFS('Storage Energy'!Z:Z,'Storage Energy'!$A:$A,Summary_CDP,'Storage Energy'!$B:$B,IF($B$145="NEM","*",$B$145),'Storage Energy'!$C:$C,$H153)</f>
        <v>22.200578</v>
      </c>
      <c r="AF153" s="5">
        <f>SUMIFS('Storage Energy'!AA:AA,'Storage Energy'!$A:$A,Summary_CDP,'Storage Energy'!$B:$B,IF($B$145="NEM","*",$B$145),'Storage Energy'!$C:$C,$H153)</f>
        <v>22.200913999999997</v>
      </c>
      <c r="AG153" s="5">
        <f>SUMIFS('Storage Energy'!AB:AB,'Storage Energy'!$A:$A,Summary_CDP,'Storage Energy'!$B:$B,IF($B$145="NEM","*",$B$145),'Storage Energy'!$C:$C,$H153)</f>
        <v>22.096667999999998</v>
      </c>
      <c r="AH153" s="5">
        <f>SUMIFS('Storage Energy'!AC:AC,'Storage Energy'!$A:$A,Summary_CDP,'Storage Energy'!$B:$B,IF($B$145="NEM","*",$B$145),'Storage Energy'!$C:$C,$H153)</f>
        <v>21.956172499999997</v>
      </c>
      <c r="AI153" s="5">
        <f>SUMIFS('Storage Energy'!AD:AD,'Storage Energy'!$A:$A,Summary_CDP,'Storage Energy'!$B:$B,IF($B$145="NEM","*",$B$145),'Storage Energy'!$C:$C,$H153)</f>
        <v>21.755853999999999</v>
      </c>
      <c r="AJ153" s="5">
        <f>SUMIFS('Storage Energy'!AE:AE,'Storage Energy'!$A:$A,Summary_CDP,'Storage Energy'!$B:$B,IF($B$145="NEM","*",$B$145),'Storage Energy'!$C:$C,$H153)</f>
        <v>21.755853999999999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129.11356499999999</v>
      </c>
      <c r="Q167" s="5">
        <f>SUMIFS('Dispatchable Built'!L:L,'Dispatchable Built'!$A:$A,Summary_CDP,'Dispatchable Built'!$B:$B,IF($B$162="NEM","*",$B$162),'Dispatchable Built'!$C:$C,$H167)</f>
        <v>129.11356499999999</v>
      </c>
      <c r="R167" s="5">
        <f>SUMIFS('Dispatchable Built'!M:M,'Dispatchable Built'!$A:$A,Summary_CDP,'Dispatchable Built'!$B:$B,IF($B$162="NEM","*",$B$162),'Dispatchable Built'!$C:$C,$H167)</f>
        <v>129.11356499999999</v>
      </c>
      <c r="S167" s="5">
        <f>SUMIFS('Dispatchable Built'!N:N,'Dispatchable Built'!$A:$A,Summary_CDP,'Dispatchable Built'!$B:$B,IF($B$162="NEM","*",$B$162),'Dispatchable Built'!$C:$C,$H167)</f>
        <v>129.11356499999999</v>
      </c>
      <c r="T167" s="5">
        <f>SUMIFS('Dispatchable Built'!O:O,'Dispatchable Built'!$A:$A,Summary_CDP,'Dispatchable Built'!$B:$B,IF($B$162="NEM","*",$B$162),'Dispatchable Built'!$C:$C,$H167)</f>
        <v>129.11356499999999</v>
      </c>
      <c r="U167" s="5">
        <f>SUMIFS('Dispatchable Built'!P:P,'Dispatchable Built'!$A:$A,Summary_CDP,'Dispatchable Built'!$B:$B,IF($B$162="NEM","*",$B$162),'Dispatchable Built'!$C:$C,$H167)</f>
        <v>396.99474570000001</v>
      </c>
      <c r="V167" s="5">
        <f>SUMIFS('Dispatchable Built'!Q:Q,'Dispatchable Built'!$A:$A,Summary_CDP,'Dispatchable Built'!$B:$B,IF($B$162="NEM","*",$B$162),'Dispatchable Built'!$C:$C,$H167)</f>
        <v>396.99474570000001</v>
      </c>
      <c r="W167" s="5">
        <f>SUMIFS('Dispatchable Built'!R:R,'Dispatchable Built'!$A:$A,Summary_CDP,'Dispatchable Built'!$B:$B,IF($B$162="NEM","*",$B$162),'Dispatchable Built'!$C:$C,$H167)</f>
        <v>396.99474570000001</v>
      </c>
      <c r="X167" s="5">
        <f>SUMIFS('Dispatchable Built'!S:S,'Dispatchable Built'!$A:$A,Summary_CDP,'Dispatchable Built'!$B:$B,IF($B$162="NEM","*",$B$162),'Dispatchable Built'!$C:$C,$H167)</f>
        <v>396.99474570000001</v>
      </c>
      <c r="Y167" s="5">
        <f>SUMIFS('Dispatchable Built'!T:T,'Dispatchable Built'!$A:$A,Summary_CDP,'Dispatchable Built'!$B:$B,IF($B$162="NEM","*",$B$162),'Dispatchable Built'!$C:$C,$H167)</f>
        <v>602.64008280000007</v>
      </c>
      <c r="Z167" s="5">
        <f>SUMIFS('Dispatchable Built'!U:U,'Dispatchable Built'!$A:$A,Summary_CDP,'Dispatchable Built'!$B:$B,IF($B$162="NEM","*",$B$162),'Dispatchable Built'!$C:$C,$H167)</f>
        <v>1032.58513255</v>
      </c>
      <c r="AA167" s="5">
        <f>SUMIFS('Dispatchable Built'!V:V,'Dispatchable Built'!$A:$A,Summary_CDP,'Dispatchable Built'!$B:$B,IF($B$162="NEM","*",$B$162),'Dispatchable Built'!$C:$C,$H167)</f>
        <v>1032.58513255</v>
      </c>
      <c r="AB167" s="5">
        <f>SUMIFS('Dispatchable Built'!W:W,'Dispatchable Built'!$A:$A,Summary_CDP,'Dispatchable Built'!$B:$B,IF($B$162="NEM","*",$B$162),'Dispatchable Built'!$C:$C,$H167)</f>
        <v>1935.3008141</v>
      </c>
      <c r="AC167" s="5">
        <f>SUMIFS('Dispatchable Built'!X:X,'Dispatchable Built'!$A:$A,Summary_CDP,'Dispatchable Built'!$B:$B,IF($B$162="NEM","*",$B$162),'Dispatchable Built'!$C:$C,$H167)</f>
        <v>6323.3689651999994</v>
      </c>
      <c r="AD167" s="5">
        <f>SUMIFS('Dispatchable Built'!Y:Y,'Dispatchable Built'!$A:$A,Summary_CDP,'Dispatchable Built'!$B:$B,IF($B$162="NEM","*",$B$162),'Dispatchable Built'!$C:$C,$H167)</f>
        <v>6323.3689651999994</v>
      </c>
      <c r="AE167" s="5">
        <f>SUMIFS('Dispatchable Built'!Z:Z,'Dispatchable Built'!$A:$A,Summary_CDP,'Dispatchable Built'!$B:$B,IF($B$162="NEM","*",$B$162),'Dispatchable Built'!$C:$C,$H167)</f>
        <v>6323.3689651999994</v>
      </c>
      <c r="AF167" s="5">
        <f>SUMIFS('Dispatchable Built'!AA:AA,'Dispatchable Built'!$A:$A,Summary_CDP,'Dispatchable Built'!$B:$B,IF($B$162="NEM","*",$B$162),'Dispatchable Built'!$C:$C,$H167)</f>
        <v>6323.3689651999994</v>
      </c>
      <c r="AG167" s="5">
        <f>SUMIFS('Dispatchable Built'!AB:AB,'Dispatchable Built'!$A:$A,Summary_CDP,'Dispatchable Built'!$B:$B,IF($B$162="NEM","*",$B$162),'Dispatchable Built'!$C:$C,$H167)</f>
        <v>8468.3055605999998</v>
      </c>
      <c r="AH167" s="5">
        <f>SUMIFS('Dispatchable Built'!AC:AC,'Dispatchable Built'!$A:$A,Summary_CDP,'Dispatchable Built'!$B:$B,IF($B$162="NEM","*",$B$162),'Dispatchable Built'!$C:$C,$H167)</f>
        <v>8690.2654273599983</v>
      </c>
      <c r="AI167" s="5">
        <f>SUMIFS('Dispatchable Built'!AD:AD,'Dispatchable Built'!$A:$A,Summary_CDP,'Dispatchable Built'!$B:$B,IF($B$162="NEM","*",$B$162),'Dispatchable Built'!$C:$C,$H167)</f>
        <v>10634.342194090001</v>
      </c>
      <c r="AJ167" s="5">
        <f>SUMIFS('Dispatchable Built'!AE:AE,'Dispatchable Built'!$A:$A,Summary_CDP,'Dispatchable Built'!$B:$B,IF($B$162="NEM","*",$B$162),'Dispatchable Built'!$C:$C,$H167)</f>
        <v>12457.726337290002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0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0</v>
      </c>
      <c r="R171" s="5">
        <f>SUMIFS('Dispatchable Built'!M:M,'Dispatchable Built'!$A:$A,Summary_CDP,'Dispatchable Built'!$B:$B,IF($B$162="NEM","*",$B$162),'Dispatchable Built'!$C:$C,$H171)</f>
        <v>10.71950563</v>
      </c>
      <c r="S171" s="5">
        <f>SUMIFS('Dispatchable Built'!N:N,'Dispatchable Built'!$A:$A,Summary_CDP,'Dispatchable Built'!$B:$B,IF($B$162="NEM","*",$B$162),'Dispatchable Built'!$C:$C,$H171)</f>
        <v>49.652804570000001</v>
      </c>
      <c r="T171" s="5">
        <f>SUMIFS('Dispatchable Built'!O:O,'Dispatchable Built'!$A:$A,Summary_CDP,'Dispatchable Built'!$B:$B,IF($B$162="NEM","*",$B$162),'Dispatchable Built'!$C:$C,$H171)</f>
        <v>467.44790494</v>
      </c>
      <c r="U171" s="5">
        <f>SUMIFS('Dispatchable Built'!P:P,'Dispatchable Built'!$A:$A,Summary_CDP,'Dispatchable Built'!$B:$B,IF($B$162="NEM","*",$B$162),'Dispatchable Built'!$C:$C,$H171)</f>
        <v>467.44790494</v>
      </c>
      <c r="V171" s="5">
        <f>SUMIFS('Dispatchable Built'!Q:Q,'Dispatchable Built'!$A:$A,Summary_CDP,'Dispatchable Built'!$B:$B,IF($B$162="NEM","*",$B$162),'Dispatchable Built'!$C:$C,$H171)</f>
        <v>568.10661023</v>
      </c>
      <c r="W171" s="5">
        <f>SUMIFS('Dispatchable Built'!R:R,'Dispatchable Built'!$A:$A,Summary_CDP,'Dispatchable Built'!$B:$B,IF($B$162="NEM","*",$B$162),'Dispatchable Built'!$C:$C,$H171)</f>
        <v>993.94947387000002</v>
      </c>
      <c r="X171" s="5">
        <f>SUMIFS('Dispatchable Built'!S:S,'Dispatchable Built'!$A:$A,Summary_CDP,'Dispatchable Built'!$B:$B,IF($B$162="NEM","*",$B$162),'Dispatchable Built'!$C:$C,$H171)</f>
        <v>993.94947387000002</v>
      </c>
      <c r="Y171" s="5">
        <f>SUMIFS('Dispatchable Built'!T:T,'Dispatchable Built'!$A:$A,Summary_CDP,'Dispatchable Built'!$B:$B,IF($B$162="NEM","*",$B$162),'Dispatchable Built'!$C:$C,$H171)</f>
        <v>1528.8132307400001</v>
      </c>
      <c r="Z171" s="5">
        <f>SUMIFS('Dispatchable Built'!U:U,'Dispatchable Built'!$A:$A,Summary_CDP,'Dispatchable Built'!$B:$B,IF($B$162="NEM","*",$B$162),'Dispatchable Built'!$C:$C,$H171)</f>
        <v>1793.10993336</v>
      </c>
      <c r="AA171" s="5">
        <f>SUMIFS('Dispatchable Built'!V:V,'Dispatchable Built'!$A:$A,Summary_CDP,'Dispatchable Built'!$B:$B,IF($B$162="NEM","*",$B$162),'Dispatchable Built'!$C:$C,$H171)</f>
        <v>1793.10993336</v>
      </c>
      <c r="AB171" s="5">
        <f>SUMIFS('Dispatchable Built'!W:W,'Dispatchable Built'!$A:$A,Summary_CDP,'Dispatchable Built'!$B:$B,IF($B$162="NEM","*",$B$162),'Dispatchable Built'!$C:$C,$H171)</f>
        <v>1996.843183</v>
      </c>
      <c r="AC171" s="5">
        <f>SUMIFS('Dispatchable Built'!X:X,'Dispatchable Built'!$A:$A,Summary_CDP,'Dispatchable Built'!$B:$B,IF($B$162="NEM","*",$B$162),'Dispatchable Built'!$C:$C,$H171)</f>
        <v>2333.4100544600001</v>
      </c>
      <c r="AD171" s="5">
        <f>SUMIFS('Dispatchable Built'!Y:Y,'Dispatchable Built'!$A:$A,Summary_CDP,'Dispatchable Built'!$B:$B,IF($B$162="NEM","*",$B$162),'Dispatchable Built'!$C:$C,$H171)</f>
        <v>2390.3108105199999</v>
      </c>
      <c r="AE171" s="5">
        <f>SUMIFS('Dispatchable Built'!Z:Z,'Dispatchable Built'!$A:$A,Summary_CDP,'Dispatchable Built'!$B:$B,IF($B$162="NEM","*",$B$162),'Dispatchable Built'!$C:$C,$H171)</f>
        <v>3559.32795661</v>
      </c>
      <c r="AF171" s="5">
        <f>SUMIFS('Dispatchable Built'!AA:AA,'Dispatchable Built'!$A:$A,Summary_CDP,'Dispatchable Built'!$B:$B,IF($B$162="NEM","*",$B$162),'Dispatchable Built'!$C:$C,$H171)</f>
        <v>4663.6098461199999</v>
      </c>
      <c r="AG171" s="5">
        <f>SUMIFS('Dispatchable Built'!AB:AB,'Dispatchable Built'!$A:$A,Summary_CDP,'Dispatchable Built'!$B:$B,IF($B$162="NEM","*",$B$162),'Dispatchable Built'!$C:$C,$H171)</f>
        <v>5467.1000241500005</v>
      </c>
      <c r="AH171" s="5">
        <f>SUMIFS('Dispatchable Built'!AC:AC,'Dispatchable Built'!$A:$A,Summary_CDP,'Dispatchable Built'!$B:$B,IF($B$162="NEM","*",$B$162),'Dispatchable Built'!$C:$C,$H171)</f>
        <v>6008.3816121100008</v>
      </c>
      <c r="AI171" s="5">
        <f>SUMIFS('Dispatchable Built'!AD:AD,'Dispatchable Built'!$A:$A,Summary_CDP,'Dispatchable Built'!$B:$B,IF($B$162="NEM","*",$B$162),'Dispatchable Built'!$C:$C,$H171)</f>
        <v>6094.6322978500002</v>
      </c>
      <c r="AJ171" s="5">
        <f>SUMIFS('Dispatchable Built'!AE:AE,'Dispatchable Built'!$A:$A,Summary_CDP,'Dispatchable Built'!$B:$B,IF($B$162="NEM","*",$B$162),'Dispatchable Built'!$C:$C,$H171)</f>
        <v>6549.8527122800006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2250</v>
      </c>
      <c r="O172" s="5">
        <f>SUMIFS('Dispatchable Built'!J:J,'Dispatchable Built'!$A:$A,Summary_CDP,'Dispatchable Built'!$B:$B,IF($B$162="NEM","*",$B$162),'Dispatchable Built'!$C:$C,$H172)</f>
        <v>2250</v>
      </c>
      <c r="P172" s="5">
        <f>SUMIFS('Dispatchable Built'!K:K,'Dispatchable Built'!$A:$A,Summary_CDP,'Dispatchable Built'!$B:$B,IF($B$162="NEM","*",$B$162),'Dispatchable Built'!$C:$C,$H172)</f>
        <v>2250</v>
      </c>
      <c r="Q172" s="5">
        <f>SUMIFS('Dispatchable Built'!L:L,'Dispatchable Built'!$A:$A,Summary_CDP,'Dispatchable Built'!$B:$B,IF($B$162="NEM","*",$B$162),'Dispatchable Built'!$C:$C,$H172)</f>
        <v>2250</v>
      </c>
      <c r="R172" s="5">
        <f>SUMIFS('Dispatchable Built'!M:M,'Dispatchable Built'!$A:$A,Summary_CDP,'Dispatchable Built'!$B:$B,IF($B$162="NEM","*",$B$162),'Dispatchable Built'!$C:$C,$H172)</f>
        <v>2250</v>
      </c>
      <c r="S172" s="5">
        <f>SUMIFS('Dispatchable Built'!N:N,'Dispatchable Built'!$A:$A,Summary_CDP,'Dispatchable Built'!$B:$B,IF($B$162="NEM","*",$B$162),'Dispatchable Built'!$C:$C,$H172)</f>
        <v>2290.5192774100001</v>
      </c>
      <c r="T172" s="5">
        <f>SUMIFS('Dispatchable Built'!O:O,'Dispatchable Built'!$A:$A,Summary_CDP,'Dispatchable Built'!$B:$B,IF($B$162="NEM","*",$B$162),'Dispatchable Built'!$C:$C,$H172)</f>
        <v>2290.5192774100001</v>
      </c>
      <c r="U172" s="5">
        <f>SUMIFS('Dispatchable Built'!P:P,'Dispatchable Built'!$A:$A,Summary_CDP,'Dispatchable Built'!$B:$B,IF($B$162="NEM","*",$B$162),'Dispatchable Built'!$C:$C,$H172)</f>
        <v>3632.3228692600001</v>
      </c>
      <c r="V172" s="5">
        <f>SUMIFS('Dispatchable Built'!Q:Q,'Dispatchable Built'!$A:$A,Summary_CDP,'Dispatchable Built'!$B:$B,IF($B$162="NEM","*",$B$162),'Dispatchable Built'!$C:$C,$H172)</f>
        <v>3848.3078405199999</v>
      </c>
      <c r="W172" s="5">
        <f>SUMIFS('Dispatchable Built'!R:R,'Dispatchable Built'!$A:$A,Summary_CDP,'Dispatchable Built'!$B:$B,IF($B$162="NEM","*",$B$162),'Dispatchable Built'!$C:$C,$H172)</f>
        <v>4273.4508139999998</v>
      </c>
      <c r="X172" s="5">
        <f>SUMIFS('Dispatchable Built'!S:S,'Dispatchable Built'!$A:$A,Summary_CDP,'Dispatchable Built'!$B:$B,IF($B$162="NEM","*",$B$162),'Dispatchable Built'!$C:$C,$H172)</f>
        <v>4336.6137643299999</v>
      </c>
      <c r="Y172" s="5">
        <f>SUMIFS('Dispatchable Built'!T:T,'Dispatchable Built'!$A:$A,Summary_CDP,'Dispatchable Built'!$B:$B,IF($B$162="NEM","*",$B$162),'Dispatchable Built'!$C:$C,$H172)</f>
        <v>5160.5773777300001</v>
      </c>
      <c r="Z172" s="5">
        <f>SUMIFS('Dispatchable Built'!U:U,'Dispatchable Built'!$A:$A,Summary_CDP,'Dispatchable Built'!$B:$B,IF($B$162="NEM","*",$B$162),'Dispatchable Built'!$C:$C,$H172)</f>
        <v>5856.1036398999995</v>
      </c>
      <c r="AA172" s="5">
        <f>SUMIFS('Dispatchable Built'!V:V,'Dispatchable Built'!$A:$A,Summary_CDP,'Dispatchable Built'!$B:$B,IF($B$162="NEM","*",$B$162),'Dispatchable Built'!$C:$C,$H172)</f>
        <v>5856.1036398999995</v>
      </c>
      <c r="AB172" s="5">
        <f>SUMIFS('Dispatchable Built'!W:W,'Dispatchable Built'!$A:$A,Summary_CDP,'Dispatchable Built'!$B:$B,IF($B$162="NEM","*",$B$162),'Dispatchable Built'!$C:$C,$H172)</f>
        <v>5856.1036398999995</v>
      </c>
      <c r="AC172" s="5">
        <f>SUMIFS('Dispatchable Built'!X:X,'Dispatchable Built'!$A:$A,Summary_CDP,'Dispatchable Built'!$B:$B,IF($B$162="NEM","*",$B$162),'Dispatchable Built'!$C:$C,$H172)</f>
        <v>5856.1036398999995</v>
      </c>
      <c r="AD172" s="5">
        <f>SUMIFS('Dispatchable Built'!Y:Y,'Dispatchable Built'!$A:$A,Summary_CDP,'Dispatchable Built'!$B:$B,IF($B$162="NEM","*",$B$162),'Dispatchable Built'!$C:$C,$H172)</f>
        <v>5856.1036398999995</v>
      </c>
      <c r="AE172" s="5">
        <f>SUMIFS('Dispatchable Built'!Z:Z,'Dispatchable Built'!$A:$A,Summary_CDP,'Dispatchable Built'!$B:$B,IF($B$162="NEM","*",$B$162),'Dispatchable Built'!$C:$C,$H172)</f>
        <v>5856.1036398999995</v>
      </c>
      <c r="AF172" s="5">
        <f>SUMIFS('Dispatchable Built'!AA:AA,'Dispatchable Built'!$A:$A,Summary_CDP,'Dispatchable Built'!$B:$B,IF($B$162="NEM","*",$B$162),'Dispatchable Built'!$C:$C,$H172)</f>
        <v>6106.3196697799995</v>
      </c>
      <c r="AG172" s="5">
        <f>SUMIFS('Dispatchable Built'!AB:AB,'Dispatchable Built'!$A:$A,Summary_CDP,'Dispatchable Built'!$B:$B,IF($B$162="NEM","*",$B$162),'Dispatchable Built'!$C:$C,$H172)</f>
        <v>6280.7645679400002</v>
      </c>
      <c r="AH172" s="5">
        <f>SUMIFS('Dispatchable Built'!AC:AC,'Dispatchable Built'!$A:$A,Summary_CDP,'Dispatchable Built'!$B:$B,IF($B$162="NEM","*",$B$162),'Dispatchable Built'!$C:$C,$H172)</f>
        <v>8994.1693458299997</v>
      </c>
      <c r="AI172" s="5">
        <f>SUMIFS('Dispatchable Built'!AD:AD,'Dispatchable Built'!$A:$A,Summary_CDP,'Dispatchable Built'!$B:$B,IF($B$162="NEM","*",$B$162),'Dispatchable Built'!$C:$C,$H172)</f>
        <v>10670.967084870001</v>
      </c>
      <c r="AJ172" s="5">
        <f>SUMIFS('Dispatchable Built'!AE:AE,'Dispatchable Built'!$A:$A,Summary_CDP,'Dispatchable Built'!$B:$B,IF($B$162="NEM","*",$B$162),'Dispatchable Built'!$C:$C,$H172)</f>
        <v>11890.584693700001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410.80764084999998</v>
      </c>
      <c r="O173" s="5">
        <f>SUMIFS('Dispatchable Built'!J:J,'Dispatchable Built'!$A:$A,Summary_CDP,'Dispatchable Built'!$B:$B,IF($B$162="NEM","*",$B$162),'Dispatchable Built'!$C:$C,$H173)</f>
        <v>410.80764084999998</v>
      </c>
      <c r="P173" s="5">
        <f>SUMIFS('Dispatchable Built'!K:K,'Dispatchable Built'!$A:$A,Summary_CDP,'Dispatchable Built'!$B:$B,IF($B$162="NEM","*",$B$162),'Dispatchable Built'!$C:$C,$H173)</f>
        <v>878.89684926999996</v>
      </c>
      <c r="Q173" s="5">
        <f>SUMIFS('Dispatchable Built'!L:L,'Dispatchable Built'!$A:$A,Summary_CDP,'Dispatchable Built'!$B:$B,IF($B$162="NEM","*",$B$162),'Dispatchable Built'!$C:$C,$H173)</f>
        <v>1113.7876747099999</v>
      </c>
      <c r="R173" s="5">
        <f>SUMIFS('Dispatchable Built'!M:M,'Dispatchable Built'!$A:$A,Summary_CDP,'Dispatchable Built'!$B:$B,IF($B$162="NEM","*",$B$162),'Dispatchable Built'!$C:$C,$H173)</f>
        <v>1114.8876747100001</v>
      </c>
      <c r="S173" s="5">
        <f>SUMIFS('Dispatchable Built'!N:N,'Dispatchable Built'!$A:$A,Summary_CDP,'Dispatchable Built'!$B:$B,IF($B$162="NEM","*",$B$162),'Dispatchable Built'!$C:$C,$H173)</f>
        <v>1114.8876747100001</v>
      </c>
      <c r="T173" s="5">
        <f>SUMIFS('Dispatchable Built'!O:O,'Dispatchable Built'!$A:$A,Summary_CDP,'Dispatchable Built'!$B:$B,IF($B$162="NEM","*",$B$162),'Dispatchable Built'!$C:$C,$H173)</f>
        <v>1218.0088585599999</v>
      </c>
      <c r="U173" s="5">
        <f>SUMIFS('Dispatchable Built'!P:P,'Dispatchable Built'!$A:$A,Summary_CDP,'Dispatchable Built'!$B:$B,IF($B$162="NEM","*",$B$162),'Dispatchable Built'!$C:$C,$H173)</f>
        <v>1533.0614208100001</v>
      </c>
      <c r="V173" s="5">
        <f>SUMIFS('Dispatchable Built'!Q:Q,'Dispatchable Built'!$A:$A,Summary_CDP,'Dispatchable Built'!$B:$B,IF($B$162="NEM","*",$B$162),'Dispatchable Built'!$C:$C,$H173)</f>
        <v>1533.0614208100001</v>
      </c>
      <c r="W173" s="5">
        <f>SUMIFS('Dispatchable Built'!R:R,'Dispatchable Built'!$A:$A,Summary_CDP,'Dispatchable Built'!$B:$B,IF($B$162="NEM","*",$B$162),'Dispatchable Built'!$C:$C,$H173)</f>
        <v>1533.0614208100001</v>
      </c>
      <c r="X173" s="5">
        <f>SUMIFS('Dispatchable Built'!S:S,'Dispatchable Built'!$A:$A,Summary_CDP,'Dispatchable Built'!$B:$B,IF($B$162="NEM","*",$B$162),'Dispatchable Built'!$C:$C,$H173)</f>
        <v>1534.16142081</v>
      </c>
      <c r="Y173" s="5">
        <f>SUMIFS('Dispatchable Built'!T:T,'Dispatchable Built'!$A:$A,Summary_CDP,'Dispatchable Built'!$B:$B,IF($B$162="NEM","*",$B$162),'Dispatchable Built'!$C:$C,$H173)</f>
        <v>1534.16142081</v>
      </c>
      <c r="Z173" s="5">
        <f>SUMIFS('Dispatchable Built'!U:U,'Dispatchable Built'!$A:$A,Summary_CDP,'Dispatchable Built'!$B:$B,IF($B$162="NEM","*",$B$162),'Dispatchable Built'!$C:$C,$H173)</f>
        <v>1534.16142081</v>
      </c>
      <c r="AA173" s="5">
        <f>SUMIFS('Dispatchable Built'!V:V,'Dispatchable Built'!$A:$A,Summary_CDP,'Dispatchable Built'!$B:$B,IF($B$162="NEM","*",$B$162),'Dispatchable Built'!$C:$C,$H173)</f>
        <v>1534.16142081</v>
      </c>
      <c r="AB173" s="5">
        <f>SUMIFS('Dispatchable Built'!W:W,'Dispatchable Built'!$A:$A,Summary_CDP,'Dispatchable Built'!$B:$B,IF($B$162="NEM","*",$B$162),'Dispatchable Built'!$C:$C,$H173)</f>
        <v>1534.16142081</v>
      </c>
      <c r="AC173" s="5">
        <f>SUMIFS('Dispatchable Built'!X:X,'Dispatchable Built'!$A:$A,Summary_CDP,'Dispatchable Built'!$B:$B,IF($B$162="NEM","*",$B$162),'Dispatchable Built'!$C:$C,$H173)</f>
        <v>1535.2614208099999</v>
      </c>
      <c r="AD173" s="5">
        <f>SUMIFS('Dispatchable Built'!Y:Y,'Dispatchable Built'!$A:$A,Summary_CDP,'Dispatchable Built'!$B:$B,IF($B$162="NEM","*",$B$162),'Dispatchable Built'!$C:$C,$H173)</f>
        <v>1537.3614208099998</v>
      </c>
      <c r="AE173" s="5">
        <f>SUMIFS('Dispatchable Built'!Z:Z,'Dispatchable Built'!$A:$A,Summary_CDP,'Dispatchable Built'!$B:$B,IF($B$162="NEM","*",$B$162),'Dispatchable Built'!$C:$C,$H173)</f>
        <v>1538.4614208100002</v>
      </c>
      <c r="AF173" s="5">
        <f>SUMIFS('Dispatchable Built'!AA:AA,'Dispatchable Built'!$A:$A,Summary_CDP,'Dispatchable Built'!$B:$B,IF($B$162="NEM","*",$B$162),'Dispatchable Built'!$C:$C,$H173)</f>
        <v>1538.4614208100002</v>
      </c>
      <c r="AG173" s="5">
        <f>SUMIFS('Dispatchable Built'!AB:AB,'Dispatchable Built'!$A:$A,Summary_CDP,'Dispatchable Built'!$B:$B,IF($B$162="NEM","*",$B$162),'Dispatchable Built'!$C:$C,$H173)</f>
        <v>1539.5614208100001</v>
      </c>
      <c r="AH173" s="5">
        <f>SUMIFS('Dispatchable Built'!AC:AC,'Dispatchable Built'!$A:$A,Summary_CDP,'Dispatchable Built'!$B:$B,IF($B$162="NEM","*",$B$162),'Dispatchable Built'!$C:$C,$H173)</f>
        <v>1539.5614208100001</v>
      </c>
      <c r="AI173" s="5">
        <f>SUMIFS('Dispatchable Built'!AD:AD,'Dispatchable Built'!$A:$A,Summary_CDP,'Dispatchable Built'!$B:$B,IF($B$162="NEM","*",$B$162),'Dispatchable Built'!$C:$C,$H173)</f>
        <v>1539.5614208100001</v>
      </c>
      <c r="AJ173" s="5">
        <f>SUMIFS('Dispatchable Built'!AE:AE,'Dispatchable Built'!$A:$A,Summary_CDP,'Dispatchable Built'!$B:$B,IF($B$162="NEM","*",$B$162),'Dispatchable Built'!$C:$C,$H173)</f>
        <v>1539.5614208100001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30.859009479206787</v>
      </c>
      <c r="J174" s="5">
        <f>SUMIFS('Dispatchable Built'!E:E,'Dispatchable Built'!$A:$A,Summary_CDP,'Dispatchable Built'!$B:$B,IF($B$162="NEM","*",$B$162),'Dispatchable Built'!$C:$C,$H174)</f>
        <v>63.804478678098434</v>
      </c>
      <c r="K174" s="5">
        <f>SUMIFS('Dispatchable Built'!F:F,'Dispatchable Built'!$A:$A,Summary_CDP,'Dispatchable Built'!$B:$B,IF($B$162="NEM","*",$B$162),'Dispatchable Built'!$C:$C,$H174)</f>
        <v>97.950803962344196</v>
      </c>
      <c r="L174" s="5">
        <f>SUMIFS('Dispatchable Built'!G:G,'Dispatchable Built'!$A:$A,Summary_CDP,'Dispatchable Built'!$B:$B,IF($B$162="NEM","*",$B$162),'Dispatchable Built'!$C:$C,$H174)</f>
        <v>132.08640612487619</v>
      </c>
      <c r="M174" s="5">
        <f>SUMIFS('Dispatchable Built'!H:H,'Dispatchable Built'!$A:$A,Summary_CDP,'Dispatchable Built'!$B:$B,IF($B$162="NEM","*",$B$162),'Dispatchable Built'!$C:$C,$H174)</f>
        <v>170.36019575900659</v>
      </c>
      <c r="N174" s="5">
        <f>SUMIFS('Dispatchable Built'!I:I,'Dispatchable Built'!$A:$A,Summary_CDP,'Dispatchable Built'!$B:$B,IF($B$162="NEM","*",$B$162),'Dispatchable Built'!$C:$C,$H174)</f>
        <v>213.75898910861326</v>
      </c>
      <c r="O174" s="5">
        <f>SUMIFS('Dispatchable Built'!J:J,'Dispatchable Built'!$A:$A,Summary_CDP,'Dispatchable Built'!$B:$B,IF($B$162="NEM","*",$B$162),'Dispatchable Built'!$C:$C,$H174)</f>
        <v>261.54038468868987</v>
      </c>
      <c r="P174" s="5">
        <f>SUMIFS('Dispatchable Built'!K:K,'Dispatchable Built'!$A:$A,Summary_CDP,'Dispatchable Built'!$B:$B,IF($B$162="NEM","*",$B$162),'Dispatchable Built'!$C:$C,$H174)</f>
        <v>304.83217476346289</v>
      </c>
      <c r="Q174" s="5">
        <f>SUMIFS('Dispatchable Built'!L:L,'Dispatchable Built'!$A:$A,Summary_CDP,'Dispatchable Built'!$B:$B,IF($B$162="NEM","*",$B$162),'Dispatchable Built'!$C:$C,$H174)</f>
        <v>348.3730027361633</v>
      </c>
      <c r="R174" s="5">
        <f>SUMIFS('Dispatchable Built'!M:M,'Dispatchable Built'!$A:$A,Summary_CDP,'Dispatchable Built'!$B:$B,IF($B$162="NEM","*",$B$162),'Dispatchable Built'!$C:$C,$H174)</f>
        <v>575.25679334427878</v>
      </c>
      <c r="S174" s="5">
        <f>SUMIFS('Dispatchable Built'!N:N,'Dispatchable Built'!$A:$A,Summary_CDP,'Dispatchable Built'!$B:$B,IF($B$162="NEM","*",$B$162),'Dispatchable Built'!$C:$C,$H174)</f>
        <v>864.00353476232908</v>
      </c>
      <c r="T174" s="5">
        <f>SUMIFS('Dispatchable Built'!O:O,'Dispatchable Built'!$A:$A,Summary_CDP,'Dispatchable Built'!$B:$B,IF($B$162="NEM","*",$B$162),'Dispatchable Built'!$C:$C,$H174)</f>
        <v>1049.0279055092954</v>
      </c>
      <c r="U174" s="5">
        <f>SUMIFS('Dispatchable Built'!P:P,'Dispatchable Built'!$A:$A,Summary_CDP,'Dispatchable Built'!$B:$B,IF($B$162="NEM","*",$B$162),'Dispatchable Built'!$C:$C,$H174)</f>
        <v>1244.3606226602046</v>
      </c>
      <c r="V174" s="5">
        <f>SUMIFS('Dispatchable Built'!Q:Q,'Dispatchable Built'!$A:$A,Summary_CDP,'Dispatchable Built'!$B:$B,IF($B$162="NEM","*",$B$162),'Dispatchable Built'!$C:$C,$H174)</f>
        <v>1376.9186430237983</v>
      </c>
      <c r="W174" s="5">
        <f>SUMIFS('Dispatchable Built'!R:R,'Dispatchable Built'!$A:$A,Summary_CDP,'Dispatchable Built'!$B:$B,IF($B$162="NEM","*",$B$162),'Dispatchable Built'!$C:$C,$H174)</f>
        <v>1456.8607130804821</v>
      </c>
      <c r="X174" s="5">
        <f>SUMIFS('Dispatchable Built'!S:S,'Dispatchable Built'!$A:$A,Summary_CDP,'Dispatchable Built'!$B:$B,IF($B$162="NEM","*",$B$162),'Dispatchable Built'!$C:$C,$H174)</f>
        <v>1529.5713794671053</v>
      </c>
      <c r="Y174" s="5">
        <f>SUMIFS('Dispatchable Built'!T:T,'Dispatchable Built'!$A:$A,Summary_CDP,'Dispatchable Built'!$B:$B,IF($B$162="NEM","*",$B$162),'Dispatchable Built'!$C:$C,$H174)</f>
        <v>1604.1501153506567</v>
      </c>
      <c r="Z174" s="5">
        <f>SUMIFS('Dispatchable Built'!U:U,'Dispatchable Built'!$A:$A,Summary_CDP,'Dispatchable Built'!$B:$B,IF($B$162="NEM","*",$B$162),'Dispatchable Built'!$C:$C,$H174)</f>
        <v>1670.8634910997866</v>
      </c>
      <c r="AA174" s="5">
        <f>SUMIFS('Dispatchable Built'!V:V,'Dispatchable Built'!$A:$A,Summary_CDP,'Dispatchable Built'!$B:$B,IF($B$162="NEM","*",$B$162),'Dispatchable Built'!$C:$C,$H174)</f>
        <v>1745.1306274184585</v>
      </c>
      <c r="AB174" s="5">
        <f>SUMIFS('Dispatchable Built'!W:W,'Dispatchable Built'!$A:$A,Summary_CDP,'Dispatchable Built'!$B:$B,IF($B$162="NEM","*",$B$162),'Dispatchable Built'!$C:$C,$H174)</f>
        <v>1805.0743971076413</v>
      </c>
      <c r="AC174" s="5">
        <f>SUMIFS('Dispatchable Built'!X:X,'Dispatchable Built'!$A:$A,Summary_CDP,'Dispatchable Built'!$B:$B,IF($B$162="NEM","*",$B$162),'Dispatchable Built'!$C:$C,$H174)</f>
        <v>1863.5422622536698</v>
      </c>
      <c r="AD174" s="5">
        <f>SUMIFS('Dispatchable Built'!Y:Y,'Dispatchable Built'!$A:$A,Summary_CDP,'Dispatchable Built'!$B:$B,IF($B$162="NEM","*",$B$162),'Dispatchable Built'!$C:$C,$H174)</f>
        <v>1941.4887360324085</v>
      </c>
      <c r="AE174" s="5">
        <f>SUMIFS('Dispatchable Built'!Z:Z,'Dispatchable Built'!$A:$A,Summary_CDP,'Dispatchable Built'!$B:$B,IF($B$162="NEM","*",$B$162),'Dispatchable Built'!$C:$C,$H174)</f>
        <v>2020.1325528776069</v>
      </c>
      <c r="AF174" s="5">
        <f>SUMIFS('Dispatchable Built'!AA:AA,'Dispatchable Built'!$A:$A,Summary_CDP,'Dispatchable Built'!$B:$B,IF($B$162="NEM","*",$B$162),'Dispatchable Built'!$C:$C,$H174)</f>
        <v>2094.4106085924254</v>
      </c>
      <c r="AG174" s="5">
        <f>SUMIFS('Dispatchable Built'!AB:AB,'Dispatchable Built'!$A:$A,Summary_CDP,'Dispatchable Built'!$B:$B,IF($B$162="NEM","*",$B$162),'Dispatchable Built'!$C:$C,$H174)</f>
        <v>2234.5246979369686</v>
      </c>
      <c r="AH174" s="5">
        <f>SUMIFS('Dispatchable Built'!AC:AC,'Dispatchable Built'!$A:$A,Summary_CDP,'Dispatchable Built'!$B:$B,IF($B$162="NEM","*",$B$162),'Dispatchable Built'!$C:$C,$H174)</f>
        <v>2375.1205907543617</v>
      </c>
      <c r="AI174" s="5">
        <f>SUMIFS('Dispatchable Built'!AD:AD,'Dispatchable Built'!$A:$A,Summary_CDP,'Dispatchable Built'!$B:$B,IF($B$162="NEM","*",$B$162),'Dispatchable Built'!$C:$C,$H174)</f>
        <v>2546.4566247621074</v>
      </c>
      <c r="AJ174" s="5">
        <f>SUMIFS('Dispatchable Built'!AE:AE,'Dispatchable Built'!$A:$A,Summary_CDP,'Dispatchable Built'!$B:$B,IF($B$162="NEM","*",$B$162),'Dispatchable Built'!$C:$C,$H174)</f>
        <v>2743.2733427750113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88.641999999999996</v>
      </c>
      <c r="J175" s="5">
        <f>SUMIFS('Dispatchable Built'!E:E,'Dispatchable Built'!$A:$A,Summary_CDP,'Dispatchable Built'!$B:$B,IF($B$162="NEM","*",$B$162),'Dispatchable Built'!$C:$C,$H175)</f>
        <v>174.863</v>
      </c>
      <c r="K175" s="5">
        <f>SUMIFS('Dispatchable Built'!F:F,'Dispatchable Built'!$A:$A,Summary_CDP,'Dispatchable Built'!$B:$B,IF($B$162="NEM","*",$B$162),'Dispatchable Built'!$C:$C,$H175)</f>
        <v>282.32200001000001</v>
      </c>
      <c r="L175" s="5">
        <f>SUMIFS('Dispatchable Built'!G:G,'Dispatchable Built'!$A:$A,Summary_CDP,'Dispatchable Built'!$B:$B,IF($B$162="NEM","*",$B$162),'Dispatchable Built'!$C:$C,$H175)</f>
        <v>440.39100000000002</v>
      </c>
      <c r="M175" s="5">
        <f>SUMIFS('Dispatchable Built'!H:H,'Dispatchable Built'!$A:$A,Summary_CDP,'Dispatchable Built'!$B:$B,IF($B$162="NEM","*",$B$162),'Dispatchable Built'!$C:$C,$H175)</f>
        <v>635.38500001</v>
      </c>
      <c r="N175" s="5">
        <f>SUMIFS('Dispatchable Built'!I:I,'Dispatchable Built'!$A:$A,Summary_CDP,'Dispatchable Built'!$B:$B,IF($B$162="NEM","*",$B$162),'Dispatchable Built'!$C:$C,$H175)</f>
        <v>855.79200000000003</v>
      </c>
      <c r="O175" s="5">
        <f>SUMIFS('Dispatchable Built'!J:J,'Dispatchable Built'!$A:$A,Summary_CDP,'Dispatchable Built'!$B:$B,IF($B$162="NEM","*",$B$162),'Dispatchable Built'!$C:$C,$H175)</f>
        <v>1148.65500002</v>
      </c>
      <c r="P175" s="5">
        <f>SUMIFS('Dispatchable Built'!K:K,'Dispatchable Built'!$A:$A,Summary_CDP,'Dispatchable Built'!$B:$B,IF($B$162="NEM","*",$B$162),'Dispatchable Built'!$C:$C,$H175)</f>
        <v>1428.3745248700002</v>
      </c>
      <c r="Q175" s="5">
        <f>SUMIFS('Dispatchable Built'!L:L,'Dispatchable Built'!$A:$A,Summary_CDP,'Dispatchable Built'!$B:$B,IF($B$162="NEM","*",$B$162),'Dispatchable Built'!$C:$C,$H175)</f>
        <v>1858.0884637600002</v>
      </c>
      <c r="R175" s="5">
        <f>SUMIFS('Dispatchable Built'!M:M,'Dispatchable Built'!$A:$A,Summary_CDP,'Dispatchable Built'!$B:$B,IF($B$162="NEM","*",$B$162),'Dispatchable Built'!$C:$C,$H175)</f>
        <v>2358.44157821</v>
      </c>
      <c r="S175" s="5">
        <f>SUMIFS('Dispatchable Built'!N:N,'Dispatchable Built'!$A:$A,Summary_CDP,'Dispatchable Built'!$B:$B,IF($B$162="NEM","*",$B$162),'Dispatchable Built'!$C:$C,$H175)</f>
        <v>2935.1969022600001</v>
      </c>
      <c r="T175" s="5">
        <f>SUMIFS('Dispatchable Built'!O:O,'Dispatchable Built'!$A:$A,Summary_CDP,'Dispatchable Built'!$B:$B,IF($B$162="NEM","*",$B$162),'Dispatchable Built'!$C:$C,$H175)</f>
        <v>3591.4225447899994</v>
      </c>
      <c r="U175" s="5">
        <f>SUMIFS('Dispatchable Built'!P:P,'Dispatchable Built'!$A:$A,Summary_CDP,'Dispatchable Built'!$B:$B,IF($B$162="NEM","*",$B$162),'Dispatchable Built'!$C:$C,$H175)</f>
        <v>4312.26760371</v>
      </c>
      <c r="V175" s="5">
        <f>SUMIFS('Dispatchable Built'!Q:Q,'Dispatchable Built'!$A:$A,Summary_CDP,'Dispatchable Built'!$B:$B,IF($B$162="NEM","*",$B$162),'Dispatchable Built'!$C:$C,$H175)</f>
        <v>5087.4487440599996</v>
      </c>
      <c r="W175" s="5">
        <f>SUMIFS('Dispatchable Built'!R:R,'Dispatchable Built'!$A:$A,Summary_CDP,'Dispatchable Built'!$B:$B,IF($B$162="NEM","*",$B$162),'Dispatchable Built'!$C:$C,$H175)</f>
        <v>5932.2531986900003</v>
      </c>
      <c r="X175" s="5">
        <f>SUMIFS('Dispatchable Built'!S:S,'Dispatchable Built'!$A:$A,Summary_CDP,'Dispatchable Built'!$B:$B,IF($B$162="NEM","*",$B$162),'Dispatchable Built'!$C:$C,$H175)</f>
        <v>6834.6082567500007</v>
      </c>
      <c r="Y175" s="5">
        <f>SUMIFS('Dispatchable Built'!T:T,'Dispatchable Built'!$A:$A,Summary_CDP,'Dispatchable Built'!$B:$B,IF($B$162="NEM","*",$B$162),'Dispatchable Built'!$C:$C,$H175)</f>
        <v>7722.9834434700015</v>
      </c>
      <c r="Z175" s="5">
        <f>SUMIFS('Dispatchable Built'!U:U,'Dispatchable Built'!$A:$A,Summary_CDP,'Dispatchable Built'!$B:$B,IF($B$162="NEM","*",$B$162),'Dispatchable Built'!$C:$C,$H175)</f>
        <v>8614.480289500003</v>
      </c>
      <c r="AA175" s="5">
        <f>SUMIFS('Dispatchable Built'!V:V,'Dispatchable Built'!$A:$A,Summary_CDP,'Dispatchable Built'!$B:$B,IF($B$162="NEM","*",$B$162),'Dispatchable Built'!$C:$C,$H175)</f>
        <v>9543.316277670001</v>
      </c>
      <c r="AB175" s="5">
        <f>SUMIFS('Dispatchable Built'!W:W,'Dispatchable Built'!$A:$A,Summary_CDP,'Dispatchable Built'!$B:$B,IF($B$162="NEM","*",$B$162),'Dispatchable Built'!$C:$C,$H175)</f>
        <v>10496.438966750002</v>
      </c>
      <c r="AC175" s="5">
        <f>SUMIFS('Dispatchable Built'!X:X,'Dispatchable Built'!$A:$A,Summary_CDP,'Dispatchable Built'!$B:$B,IF($B$162="NEM","*",$B$162),'Dispatchable Built'!$C:$C,$H175)</f>
        <v>11454.224004180001</v>
      </c>
      <c r="AD175" s="5">
        <f>SUMIFS('Dispatchable Built'!Y:Y,'Dispatchable Built'!$A:$A,Summary_CDP,'Dispatchable Built'!$B:$B,IF($B$162="NEM","*",$B$162),'Dispatchable Built'!$C:$C,$H175)</f>
        <v>12407.359741620001</v>
      </c>
      <c r="AE175" s="5">
        <f>SUMIFS('Dispatchable Built'!Z:Z,'Dispatchable Built'!$A:$A,Summary_CDP,'Dispatchable Built'!$B:$B,IF($B$162="NEM","*",$B$162),'Dispatchable Built'!$C:$C,$H175)</f>
        <v>13374.784747560003</v>
      </c>
      <c r="AF175" s="5">
        <f>SUMIFS('Dispatchable Built'!AA:AA,'Dispatchable Built'!$A:$A,Summary_CDP,'Dispatchable Built'!$B:$B,IF($B$162="NEM","*",$B$162),'Dispatchable Built'!$C:$C,$H175)</f>
        <v>14354.358727410001</v>
      </c>
      <c r="AG175" s="5">
        <f>SUMIFS('Dispatchable Built'!AB:AB,'Dispatchable Built'!$A:$A,Summary_CDP,'Dispatchable Built'!$B:$B,IF($B$162="NEM","*",$B$162),'Dispatchable Built'!$C:$C,$H175)</f>
        <v>15368.958401010001</v>
      </c>
      <c r="AH175" s="5">
        <f>SUMIFS('Dispatchable Built'!AC:AC,'Dispatchable Built'!$A:$A,Summary_CDP,'Dispatchable Built'!$B:$B,IF($B$162="NEM","*",$B$162),'Dispatchable Built'!$C:$C,$H175)</f>
        <v>16400.613761850003</v>
      </c>
      <c r="AI175" s="5">
        <f>SUMIFS('Dispatchable Built'!AD:AD,'Dispatchable Built'!$A:$A,Summary_CDP,'Dispatchable Built'!$B:$B,IF($B$162="NEM","*",$B$162),'Dispatchable Built'!$C:$C,$H175)</f>
        <v>17475.843630270003</v>
      </c>
      <c r="AJ175" s="5">
        <f>SUMIFS('Dispatchable Built'!AE:AE,'Dispatchable Built'!$A:$A,Summary_CDP,'Dispatchable Built'!$B:$B,IF($B$162="NEM","*",$B$162),'Dispatchable Built'!$C:$C,$H175)</f>
        <v>17709.490994320004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-700</v>
      </c>
      <c r="L179" s="5">
        <f>SUMIFS('Dispatchable Retired'!G:G,'Dispatchable Retired'!$A:$A,Summary_CDP,'Dispatchable Retired'!$B:$B,IF($B$162="NEM","*",$B$162),'Dispatchable Retired'!$C:$C,$H179)</f>
        <v>-3460</v>
      </c>
      <c r="M179" s="5">
        <f>SUMIFS('Dispatchable Retired'!H:H,'Dispatchable Retired'!$A:$A,Summary_CDP,'Dispatchable Retired'!$B:$B,IF($B$162="NEM","*",$B$162),'Dispatchable Retired'!$C:$C,$H179)</f>
        <v>-4900</v>
      </c>
      <c r="N179" s="5">
        <f>SUMIFS('Dispatchable Retired'!I:I,'Dispatchable Retired'!$A:$A,Summary_CDP,'Dispatchable Retired'!$B:$B,IF($B$162="NEM","*",$B$162),'Dispatchable Retired'!$C:$C,$H179)</f>
        <v>-4900</v>
      </c>
      <c r="O179" s="5">
        <f>SUMIFS('Dispatchable Retired'!J:J,'Dispatchable Retired'!$A:$A,Summary_CDP,'Dispatchable Retired'!$B:$B,IF($B$162="NEM","*",$B$162),'Dispatchable Retired'!$C:$C,$H179)</f>
        <v>-4900</v>
      </c>
      <c r="P179" s="5">
        <f>SUMIFS('Dispatchable Retired'!K:K,'Dispatchable Retired'!$A:$A,Summary_CDP,'Dispatchable Retired'!$B:$B,IF($B$162="NEM","*",$B$162),'Dispatchable Retired'!$C:$C,$H179)</f>
        <v>-6985</v>
      </c>
      <c r="Q179" s="5">
        <f>SUMIFS('Dispatchable Retired'!L:L,'Dispatchable Retired'!$A:$A,Summary_CDP,'Dispatchable Retired'!$B:$B,IF($B$162="NEM","*",$B$162),'Dispatchable Retired'!$C:$C,$H179)</f>
        <v>-6985</v>
      </c>
      <c r="R179" s="5">
        <f>SUMIFS('Dispatchable Retired'!M:M,'Dispatchable Retired'!$A:$A,Summary_CDP,'Dispatchable Retired'!$B:$B,IF($B$162="NEM","*",$B$162),'Dispatchable Retired'!$C:$C,$H179)</f>
        <v>-6985</v>
      </c>
      <c r="S179" s="5">
        <f>SUMIFS('Dispatchable Retired'!N:N,'Dispatchable Retired'!$A:$A,Summary_CDP,'Dispatchable Retired'!$B:$B,IF($B$162="NEM","*",$B$162),'Dispatchable Retired'!$C:$C,$H179)</f>
        <v>-6985</v>
      </c>
      <c r="T179" s="5">
        <f>SUMIFS('Dispatchable Retired'!O:O,'Dispatchable Retired'!$A:$A,Summary_CDP,'Dispatchable Retired'!$B:$B,IF($B$162="NEM","*",$B$162),'Dispatchable Retired'!$C:$C,$H179)</f>
        <v>-6985</v>
      </c>
      <c r="U179" s="5">
        <f>SUMIFS('Dispatchable Retired'!P:P,'Dispatchable Retired'!$A:$A,Summary_CDP,'Dispatchable Retired'!$B:$B,IF($B$162="NEM","*",$B$162),'Dispatchable Retired'!$C:$C,$H179)</f>
        <v>-10720</v>
      </c>
      <c r="V179" s="5">
        <f>SUMIFS('Dispatchable Retired'!Q:Q,'Dispatchable Retired'!$A:$A,Summary_CDP,'Dispatchable Retired'!$B:$B,IF($B$162="NEM","*",$B$162),'Dispatchable Retired'!$C:$C,$H179)</f>
        <v>-10720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-14034</v>
      </c>
      <c r="AC179" s="5">
        <f>SUMIFS('Dispatchable Retired'!X:X,'Dispatchable Retired'!$A:$A,Summary_CDP,'Dispatchable Retired'!$B:$B,IF($B$162="NEM","*",$B$162),'Dispatchable Retired'!$C:$C,$H179)</f>
        <v>-14034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0</v>
      </c>
      <c r="L180" s="5">
        <f>SUMIFS('Dispatchable Retired'!G:G,'Dispatchable Retired'!$A:$A,Summary_CDP,'Dispatchable Retired'!$B:$B,IF($B$162="NEM","*",$B$162),'Dispatchable Retired'!$C:$C,$H180)</f>
        <v>0</v>
      </c>
      <c r="M180" s="5">
        <f>SUMIFS('Dispatchable Retired'!H:H,'Dispatchable Retired'!$A:$A,Summary_CDP,'Dispatchable Retired'!$B:$B,IF($B$162="NEM","*",$B$162),'Dispatchable Retired'!$C:$C,$H180)</f>
        <v>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-2030</v>
      </c>
      <c r="Q180" s="5">
        <f>SUMIFS('Dispatchable Retired'!L:L,'Dispatchable Retired'!$A:$A,Summary_CDP,'Dispatchable Retired'!$B:$B,IF($B$162="NEM","*",$B$162),'Dispatchable Retired'!$C:$C,$H180)</f>
        <v>-2030</v>
      </c>
      <c r="R180" s="5">
        <f>SUMIFS('Dispatchable Retired'!M:M,'Dispatchable Retired'!$A:$A,Summary_CDP,'Dispatchable Retired'!$B:$B,IF($B$162="NEM","*",$B$162),'Dispatchable Retired'!$C:$C,$H180)</f>
        <v>-2030</v>
      </c>
      <c r="S180" s="5">
        <f>SUMIFS('Dispatchable Retired'!N:N,'Dispatchable Retired'!$A:$A,Summary_CDP,'Dispatchable Retired'!$B:$B,IF($B$162="NEM","*",$B$162),'Dispatchable Retired'!$C:$C,$H180)</f>
        <v>-2030</v>
      </c>
      <c r="T180" s="5">
        <f>SUMIFS('Dispatchable Retired'!O:O,'Dispatchable Retired'!$A:$A,Summary_CDP,'Dispatchable Retired'!$B:$B,IF($B$162="NEM","*",$B$162),'Dispatchable Retired'!$C:$C,$H180)</f>
        <v>-2030</v>
      </c>
      <c r="U180" s="5">
        <f>SUMIFS('Dispatchable Retired'!P:P,'Dispatchable Retired'!$A:$A,Summary_CDP,'Dispatchable Retired'!$B:$B,IF($B$162="NEM","*",$B$162),'Dispatchable Retired'!$C:$C,$H180)</f>
        <v>-2030</v>
      </c>
      <c r="V180" s="5">
        <f>SUMIFS('Dispatchable Retired'!Q:Q,'Dispatchable Retired'!$A:$A,Summary_CDP,'Dispatchable Retired'!$B:$B,IF($B$162="NEM","*",$B$162),'Dispatchable Retired'!$C:$C,$H180)</f>
        <v>-2030</v>
      </c>
      <c r="W180" s="5">
        <f>SUMIFS('Dispatchable Retired'!R:R,'Dispatchable Retired'!$A:$A,Summary_CDP,'Dispatchable Retired'!$B:$B,IF($B$162="NEM","*",$B$162),'Dispatchable Retired'!$C:$C,$H180)</f>
        <v>-2030</v>
      </c>
      <c r="X180" s="5">
        <f>SUMIFS('Dispatchable Retired'!S:S,'Dispatchable Retired'!$A:$A,Summary_CDP,'Dispatchable Retired'!$B:$B,IF($B$162="NEM","*",$B$162),'Dispatchable Retired'!$C:$C,$H180)</f>
        <v>-2030</v>
      </c>
      <c r="Y180" s="5">
        <f>SUMIFS('Dispatchable Retired'!T:T,'Dispatchable Retired'!$A:$A,Summary_CDP,'Dispatchable Retired'!$B:$B,IF($B$162="NEM","*",$B$162),'Dispatchable Retired'!$C:$C,$H180)</f>
        <v>-2030</v>
      </c>
      <c r="Z180" s="5">
        <f>SUMIFS('Dispatchable Retired'!U:U,'Dispatchable Retired'!$A:$A,Summary_CDP,'Dispatchable Retired'!$B:$B,IF($B$162="NEM","*",$B$162),'Dispatchable Retired'!$C:$C,$H180)</f>
        <v>-2030</v>
      </c>
      <c r="AA180" s="5">
        <f>SUMIFS('Dispatchable Retired'!V:V,'Dispatchable Retired'!$A:$A,Summary_CDP,'Dispatchable Retired'!$B:$B,IF($B$162="NEM","*",$B$162),'Dispatchable Retired'!$C:$C,$H180)</f>
        <v>-2030</v>
      </c>
      <c r="AB180" s="5">
        <f>SUMIFS('Dispatchable Retired'!W:W,'Dispatchable Retired'!$A:$A,Summary_CDP,'Dispatchable Retired'!$B:$B,IF($B$162="NEM","*",$B$162),'Dispatchable Retired'!$C:$C,$H180)</f>
        <v>-2030</v>
      </c>
      <c r="AC180" s="5">
        <f>SUMIFS('Dispatchable Retired'!X:X,'Dispatchable Retired'!$A:$A,Summary_CDP,'Dispatchable Retired'!$B:$B,IF($B$162="NEM","*",$B$162),'Dispatchable Retired'!$C:$C,$H180)</f>
        <v>-3715</v>
      </c>
      <c r="AD180" s="5">
        <f>SUMIFS('Dispatchable Retired'!Y:Y,'Dispatchable Retired'!$A:$A,Summary_CDP,'Dispatchable Retired'!$B:$B,IF($B$162="NEM","*",$B$162),'Dispatchable Retired'!$C:$C,$H180)</f>
        <v>-3715</v>
      </c>
      <c r="AE180" s="5">
        <f>SUMIFS('Dispatchable Retired'!Z:Z,'Dispatchable Retired'!$A:$A,Summary_CDP,'Dispatchable Retired'!$B:$B,IF($B$162="NEM","*",$B$162),'Dispatchable Retired'!$C:$C,$H180)</f>
        <v>-3715</v>
      </c>
      <c r="AF180" s="5">
        <f>SUMIFS('Dispatchable Retired'!AA:AA,'Dispatchable Retired'!$A:$A,Summary_CDP,'Dispatchable Retired'!$B:$B,IF($B$162="NEM","*",$B$162),'Dispatchable Retired'!$C:$C,$H180)</f>
        <v>-3715</v>
      </c>
      <c r="AG180" s="5">
        <f>SUMIFS('Dispatchable Retired'!AB:AB,'Dispatchable Retired'!$A:$A,Summary_CDP,'Dispatchable Retired'!$B:$B,IF($B$162="NEM","*",$B$162),'Dispatchable Retired'!$C:$C,$H180)</f>
        <v>-3715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</v>
      </c>
      <c r="AF185" s="5">
        <f>SUMIFS('Dispatchable Retired'!AA:AA,'Dispatchable Retired'!$A:$A,Summary_CDP,'Dispatchable Retired'!$B:$B,IF($B$162="NEM","*",$B$162),'Dispatchable Retired'!$C:$C,$H185)</f>
        <v>-600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-1525</v>
      </c>
      <c r="AI185" s="5">
        <f>SUMIFS('Dispatchable Retired'!AD:AD,'Dispatchable Retired'!$A:$A,Summary_CDP,'Dispatchable Retired'!$B:$B,IF($B$162="NEM","*",$B$162),'Dispatchable Retired'!$C:$C,$H185)</f>
        <v>-1525</v>
      </c>
      <c r="AJ185" s="5">
        <f>SUMIFS('Dispatchable Retired'!AE:AE,'Dispatchable Retired'!$A:$A,Summary_CDP,'Dispatchable Retired'!$B:$B,IF($B$162="NEM","*",$B$162),'Dispatchable Retired'!$C:$C,$H185)</f>
        <v>-1525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-5.4999999999999893</v>
      </c>
      <c r="AD186" s="5">
        <f>SUMIFS('Dispatchable Retired'!Y:Y,'Dispatchable Retired'!$A:$A,Summary_CDP,'Dispatchable Retired'!$B:$B,IF($B$162="NEM","*",$B$162),'Dispatchable Retired'!$C:$C,$H186)</f>
        <v>-6.5999999999999872</v>
      </c>
      <c r="AE186" s="5">
        <f>SUMIFS('Dispatchable Retired'!Z:Z,'Dispatchable Retired'!$A:$A,Summary_CDP,'Dispatchable Retired'!$B:$B,IF($B$162="NEM","*",$B$162),'Dispatchable Retired'!$C:$C,$H186)</f>
        <v>-8.6999999999999869</v>
      </c>
      <c r="AF186" s="5">
        <f>SUMIFS('Dispatchable Retired'!AA:AA,'Dispatchable Retired'!$A:$A,Summary_CDP,'Dispatchable Retired'!$B:$B,IF($B$162="NEM","*",$B$162),'Dispatchable Retired'!$C:$C,$H186)</f>
        <v>-9.7999999999999847</v>
      </c>
      <c r="AG186" s="5">
        <f>SUMIFS('Dispatchable Retired'!AB:AB,'Dispatchable Retired'!$A:$A,Summary_CDP,'Dispatchable Retired'!$B:$B,IF($B$162="NEM","*",$B$162),'Dispatchable Retired'!$C:$C,$H186)</f>
        <v>-9.7999999999999847</v>
      </c>
      <c r="AH186" s="5">
        <f>SUMIFS('Dispatchable Retired'!AC:AC,'Dispatchable Retired'!$A:$A,Summary_CDP,'Dispatchable Retired'!$B:$B,IF($B$162="NEM","*",$B$162),'Dispatchable Retired'!$C:$C,$H186)</f>
        <v>-151.50764085</v>
      </c>
      <c r="AI186" s="5">
        <f>SUMIFS('Dispatchable Retired'!AD:AD,'Dispatchable Retired'!$A:$A,Summary_CDP,'Dispatchable Retired'!$B:$B,IF($B$162="NEM","*",$B$162),'Dispatchable Retired'!$C:$C,$H186)</f>
        <v>-151.50764085</v>
      </c>
      <c r="AJ186" s="5">
        <f>SUMIFS('Dispatchable Retired'!AE:AE,'Dispatchable Retired'!$A:$A,Summary_CDP,'Dispatchable Retired'!$B:$B,IF($B$162="NEM","*",$B$162),'Dispatchable Retired'!$C:$C,$H186)</f>
        <v>-369.59684927000001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1588.7387565933434</v>
      </c>
      <c r="J195" s="5">
        <f>SUMIFS(Emissions!D:D,Emissions!$A:$A,Summary_CDP)</f>
        <v>110.02441489274153</v>
      </c>
      <c r="K195" s="5">
        <f>SUMIFS(Emissions!E:E,Emissions!$A:$A,Summary_CDP)</f>
        <v>101.06627466648706</v>
      </c>
      <c r="L195" s="5">
        <f>SUMIFS(Emissions!F:F,Emissions!$A:$A,Summary_CDP)</f>
        <v>101.36713936979717</v>
      </c>
      <c r="M195" s="5">
        <f>SUMIFS(Emissions!G:G,Emissions!$A:$A,Summary_CDP)</f>
        <v>96.72512614805774</v>
      </c>
      <c r="N195" s="5">
        <f>SUMIFS(Emissions!H:H,Emissions!$A:$A,Summary_CDP)</f>
        <v>91.29483104811996</v>
      </c>
      <c r="O195" s="5">
        <f>SUMIFS(Emissions!I:I,Emissions!$A:$A,Summary_CDP)</f>
        <v>78.927815711087632</v>
      </c>
      <c r="P195" s="5">
        <f>SUMIFS(Emissions!J:J,Emissions!$A:$A,Summary_CDP)</f>
        <v>77.761062473685882</v>
      </c>
      <c r="Q195" s="5">
        <f>SUMIFS(Emissions!K:K,Emissions!$A:$A,Summary_CDP)</f>
        <v>70.974852839730787</v>
      </c>
      <c r="R195" s="5">
        <f>SUMIFS(Emissions!L:L,Emissions!$A:$A,Summary_CDP)</f>
        <v>73.096866778144289</v>
      </c>
      <c r="S195" s="5">
        <f>SUMIFS(Emissions!M:M,Emissions!$A:$A,Summary_CDP)</f>
        <v>72.738036348297257</v>
      </c>
      <c r="T195" s="5">
        <f>SUMIFS(Emissions!N:N,Emissions!$A:$A,Summary_CDP)</f>
        <v>73.425792632173923</v>
      </c>
      <c r="U195" s="5">
        <f>SUMIFS(Emissions!O:O,Emissions!$A:$A,Summary_CDP)</f>
        <v>73.927238315907871</v>
      </c>
      <c r="V195" s="5">
        <f>SUMIFS(Emissions!P:P,Emissions!$A:$A,Summary_CDP)</f>
        <v>55.339285348190224</v>
      </c>
      <c r="W195" s="5">
        <f>SUMIFS(Emissions!Q:Q,Emissions!$A:$A,Summary_CDP)</f>
        <v>57.968494196355898</v>
      </c>
      <c r="X195" s="5">
        <f>SUMIFS(Emissions!R:R,Emissions!$A:$A,Summary_CDP)</f>
        <v>53.066334512938582</v>
      </c>
      <c r="Y195" s="5">
        <f>SUMIFS(Emissions!S:S,Emissions!$A:$A,Summary_CDP)</f>
        <v>52.068404265372777</v>
      </c>
      <c r="Z195" s="5">
        <f>SUMIFS(Emissions!T:T,Emissions!$A:$A,Summary_CDP)</f>
        <v>48.116128036945717</v>
      </c>
      <c r="AA195" s="5">
        <f>SUMIFS(Emissions!U:U,Emissions!$A:$A,Summary_CDP)</f>
        <v>42.374612186379274</v>
      </c>
      <c r="AB195" s="5">
        <f>SUMIFS(Emissions!V:V,Emissions!$A:$A,Summary_CDP)</f>
        <v>44.505778781394966</v>
      </c>
      <c r="AC195" s="5">
        <f>SUMIFS(Emissions!W:W,Emissions!$A:$A,Summary_CDP)</f>
        <v>37.90376489821837</v>
      </c>
      <c r="AD195" s="5">
        <f>SUMIFS(Emissions!X:X,Emissions!$A:$A,Summary_CDP)</f>
        <v>27.15529198935042</v>
      </c>
      <c r="AE195" s="5">
        <f>SUMIFS(Emissions!Y:Y,Emissions!$A:$A,Summary_CDP)</f>
        <v>23.407225573244048</v>
      </c>
      <c r="AF195" s="5">
        <f>SUMIFS(Emissions!Z:Z,Emissions!$A:$A,Summary_CDP)</f>
        <v>22.770080820829623</v>
      </c>
      <c r="AG195" s="5">
        <f>SUMIFS(Emissions!AA:AA,Emissions!$A:$A,Summary_CDP)</f>
        <v>21.724617472453573</v>
      </c>
      <c r="AH195" s="5">
        <f>SUMIFS(Emissions!AB:AB,Emissions!$A:$A,Summary_CDP)</f>
        <v>21.248194842404754</v>
      </c>
      <c r="AI195" s="5">
        <f>SUMIFS(Emissions!AC:AC,Emissions!$A:$A,Summary_CDP)</f>
        <v>17.114140795090186</v>
      </c>
      <c r="AJ195" s="5">
        <f>SUMIFS(Emissions!AD:AD,Emissions!$A:$A,Summary_CDP)</f>
        <v>23.988736574403319</v>
      </c>
      <c r="AK195" s="5">
        <f>SUMIFS(Emissions!AE:AE,Emissions!$A:$A,Summary_CDP)</f>
        <v>18.658215075540642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10562.412160229105</v>
      </c>
      <c r="J213" s="5">
        <f>SUMIFS('Imports and Exports'!E:E,'Imports and Exports'!$A:$A,Summary_CDP,'Imports and Exports'!$B:$B,$B$210,'Imports and Exports'!$C:$C,$H213)</f>
        <v>11439.988847050647</v>
      </c>
      <c r="K213" s="5">
        <f>SUMIFS('Imports and Exports'!F:F,'Imports and Exports'!$A:$A,Summary_CDP,'Imports and Exports'!$B:$B,$B$210,'Imports and Exports'!$C:$C,$H213)</f>
        <v>12654.705848462463</v>
      </c>
      <c r="L213" s="5">
        <f>SUMIFS('Imports and Exports'!G:G,'Imports and Exports'!$A:$A,Summary_CDP,'Imports and Exports'!$B:$B,$B$210,'Imports and Exports'!$C:$C,$H213)</f>
        <v>14244.794447261829</v>
      </c>
      <c r="M213" s="5">
        <f>SUMIFS('Imports and Exports'!H:H,'Imports and Exports'!$A:$A,Summary_CDP,'Imports and Exports'!$B:$B,$B$210,'Imports and Exports'!$C:$C,$H213)</f>
        <v>14677.673669038712</v>
      </c>
      <c r="N213" s="5">
        <f>SUMIFS('Imports and Exports'!I:I,'Imports and Exports'!$A:$A,Summary_CDP,'Imports and Exports'!$B:$B,$B$210,'Imports and Exports'!$C:$C,$H213)</f>
        <v>11685.595727165892</v>
      </c>
      <c r="O213" s="5">
        <f>SUMIFS('Imports and Exports'!J:J,'Imports and Exports'!$A:$A,Summary_CDP,'Imports and Exports'!$B:$B,$B$210,'Imports and Exports'!$C:$C,$H213)</f>
        <v>11265.477916593456</v>
      </c>
      <c r="P213" s="5">
        <f>SUMIFS('Imports and Exports'!K:K,'Imports and Exports'!$A:$A,Summary_CDP,'Imports and Exports'!$B:$B,$B$210,'Imports and Exports'!$C:$C,$H213)</f>
        <v>9184.6896416724303</v>
      </c>
      <c r="Q213" s="5">
        <f>SUMIFS('Imports and Exports'!L:L,'Imports and Exports'!$A:$A,Summary_CDP,'Imports and Exports'!$B:$B,$B$210,'Imports and Exports'!$C:$C,$H213)</f>
        <v>9330.6856226920136</v>
      </c>
      <c r="R213" s="5">
        <f>SUMIFS('Imports and Exports'!M:M,'Imports and Exports'!$A:$A,Summary_CDP,'Imports and Exports'!$B:$B,$B$210,'Imports and Exports'!$C:$C,$H213)</f>
        <v>8640.1055169409246</v>
      </c>
      <c r="S213" s="5">
        <f>SUMIFS('Imports and Exports'!N:N,'Imports and Exports'!$A:$A,Summary_CDP,'Imports and Exports'!$B:$B,$B$210,'Imports and Exports'!$C:$C,$H213)</f>
        <v>9365.3919825940102</v>
      </c>
      <c r="T213" s="5">
        <f>SUMIFS('Imports and Exports'!O:O,'Imports and Exports'!$A:$A,Summary_CDP,'Imports and Exports'!$B:$B,$B$210,'Imports and Exports'!$C:$C,$H213)</f>
        <v>8436.9921350534605</v>
      </c>
      <c r="U213" s="5">
        <f>SUMIFS('Imports and Exports'!P:P,'Imports and Exports'!$A:$A,Summary_CDP,'Imports and Exports'!$B:$B,$B$210,'Imports and Exports'!$C:$C,$H213)</f>
        <v>13707.762921029593</v>
      </c>
      <c r="V213" s="5">
        <f>SUMIFS('Imports and Exports'!Q:Q,'Imports and Exports'!$A:$A,Summary_CDP,'Imports and Exports'!$B:$B,$B$210,'Imports and Exports'!$C:$C,$H213)</f>
        <v>12749.627657183202</v>
      </c>
      <c r="W213" s="5">
        <f>SUMIFS('Imports and Exports'!R:R,'Imports and Exports'!$A:$A,Summary_CDP,'Imports and Exports'!$B:$B,$B$210,'Imports and Exports'!$C:$C,$H213)</f>
        <v>12972.669906752701</v>
      </c>
      <c r="X213" s="5">
        <f>SUMIFS('Imports and Exports'!S:S,'Imports and Exports'!$A:$A,Summary_CDP,'Imports and Exports'!$B:$B,$B$210,'Imports and Exports'!$C:$C,$H213)</f>
        <v>13886.974220551649</v>
      </c>
      <c r="Y213" s="5">
        <f>SUMIFS('Imports and Exports'!T:T,'Imports and Exports'!$A:$A,Summary_CDP,'Imports and Exports'!$B:$B,$B$210,'Imports and Exports'!$C:$C,$H213)</f>
        <v>12373.524678028243</v>
      </c>
      <c r="Z213" s="5">
        <f>SUMIFS('Imports and Exports'!U:U,'Imports and Exports'!$A:$A,Summary_CDP,'Imports and Exports'!$B:$B,$B$210,'Imports and Exports'!$C:$C,$H213)</f>
        <v>15241.251364172265</v>
      </c>
      <c r="AA213" s="5">
        <f>SUMIFS('Imports and Exports'!V:V,'Imports and Exports'!$A:$A,Summary_CDP,'Imports and Exports'!$B:$B,$B$210,'Imports and Exports'!$C:$C,$H213)</f>
        <v>16392.936268308378</v>
      </c>
      <c r="AB213" s="5">
        <f>SUMIFS('Imports and Exports'!W:W,'Imports and Exports'!$A:$A,Summary_CDP,'Imports and Exports'!$B:$B,$B$210,'Imports and Exports'!$C:$C,$H213)</f>
        <v>16194.680783611646</v>
      </c>
      <c r="AC213" s="5">
        <f>SUMIFS('Imports and Exports'!X:X,'Imports and Exports'!$A:$A,Summary_CDP,'Imports and Exports'!$B:$B,$B$210,'Imports and Exports'!$C:$C,$H213)</f>
        <v>15992.504841689257</v>
      </c>
      <c r="AD213" s="5">
        <f>SUMIFS('Imports and Exports'!Y:Y,'Imports and Exports'!$A:$A,Summary_CDP,'Imports and Exports'!$B:$B,$B$210,'Imports and Exports'!$C:$C,$H213)</f>
        <v>16234.902628581407</v>
      </c>
      <c r="AE213" s="5">
        <f>SUMIFS('Imports and Exports'!Z:Z,'Imports and Exports'!$A:$A,Summary_CDP,'Imports and Exports'!$B:$B,$B$210,'Imports and Exports'!$C:$C,$H213)</f>
        <v>13961.402338972963</v>
      </c>
      <c r="AF213" s="5">
        <f>SUMIFS('Imports and Exports'!AA:AA,'Imports and Exports'!$A:$A,Summary_CDP,'Imports and Exports'!$B:$B,$B$210,'Imports and Exports'!$C:$C,$H213)</f>
        <v>16523.637024713258</v>
      </c>
      <c r="AG213" s="5">
        <f>SUMIFS('Imports and Exports'!AB:AB,'Imports and Exports'!$A:$A,Summary_CDP,'Imports and Exports'!$B:$B,$B$210,'Imports and Exports'!$C:$C,$H213)</f>
        <v>16935.952886602816</v>
      </c>
      <c r="AH213" s="5">
        <f>SUMIFS('Imports and Exports'!AC:AC,'Imports and Exports'!$A:$A,Summary_CDP,'Imports and Exports'!$B:$B,$B$210,'Imports and Exports'!$C:$C,$H213)</f>
        <v>14030.743557113579</v>
      </c>
      <c r="AI213" s="5">
        <f>SUMIFS('Imports and Exports'!AD:AD,'Imports and Exports'!$A:$A,Summary_CDP,'Imports and Exports'!$B:$B,$B$210,'Imports and Exports'!$C:$C,$H213)</f>
        <v>13292.207390805881</v>
      </c>
      <c r="AJ213" s="5">
        <f>SUMIFS('Imports and Exports'!AE:AE,'Imports and Exports'!$A:$A,Summary_CDP,'Imports and Exports'!$B:$B,$B$210,'Imports and Exports'!$C:$C,$H213)</f>
        <v>13929.737058501705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-800.05799572905516</v>
      </c>
      <c r="J214" s="5">
        <f>SUMIFS('Imports and Exports'!E:E,'Imports and Exports'!$A:$A,Summary_CDP,'Imports and Exports'!$B:$B,$B$210,'Imports and Exports'!$C:$C,$H214)</f>
        <v>-1199.8254932186946</v>
      </c>
      <c r="K214" s="5">
        <f>SUMIFS('Imports and Exports'!F:F,'Imports and Exports'!$A:$A,Summary_CDP,'Imports and Exports'!$B:$B,$B$210,'Imports and Exports'!$C:$C,$H214)</f>
        <v>-3462.669420486593</v>
      </c>
      <c r="L214" s="5">
        <f>SUMIFS('Imports and Exports'!G:G,'Imports and Exports'!$A:$A,Summary_CDP,'Imports and Exports'!$B:$B,$B$210,'Imports and Exports'!$C:$C,$H214)</f>
        <v>-2098.321047305034</v>
      </c>
      <c r="M214" s="5">
        <f>SUMIFS('Imports and Exports'!H:H,'Imports and Exports'!$A:$A,Summary_CDP,'Imports and Exports'!$B:$B,$B$210,'Imports and Exports'!$C:$C,$H214)</f>
        <v>-2858.9517664504492</v>
      </c>
      <c r="N214" s="5">
        <f>SUMIFS('Imports and Exports'!I:I,'Imports and Exports'!$A:$A,Summary_CDP,'Imports and Exports'!$B:$B,$B$210,'Imports and Exports'!$C:$C,$H214)</f>
        <v>-3469.1050017384491</v>
      </c>
      <c r="O214" s="5">
        <f>SUMIFS('Imports and Exports'!J:J,'Imports and Exports'!$A:$A,Summary_CDP,'Imports and Exports'!$B:$B,$B$210,'Imports and Exports'!$C:$C,$H214)</f>
        <v>-4121.202656109841</v>
      </c>
      <c r="P214" s="5">
        <f>SUMIFS('Imports and Exports'!K:K,'Imports and Exports'!$A:$A,Summary_CDP,'Imports and Exports'!$B:$B,$B$210,'Imports and Exports'!$C:$C,$H214)</f>
        <v>-4746.5639823860702</v>
      </c>
      <c r="Q214" s="5">
        <f>SUMIFS('Imports and Exports'!L:L,'Imports and Exports'!$A:$A,Summary_CDP,'Imports and Exports'!$B:$B,$B$210,'Imports and Exports'!$C:$C,$H214)</f>
        <v>-4525.9098239405657</v>
      </c>
      <c r="R214" s="5">
        <f>SUMIFS('Imports and Exports'!M:M,'Imports and Exports'!$A:$A,Summary_CDP,'Imports and Exports'!$B:$B,$B$210,'Imports and Exports'!$C:$C,$H214)</f>
        <v>-4680.1583501523983</v>
      </c>
      <c r="S214" s="5">
        <f>SUMIFS('Imports and Exports'!N:N,'Imports and Exports'!$A:$A,Summary_CDP,'Imports and Exports'!$B:$B,$B$210,'Imports and Exports'!$C:$C,$H214)</f>
        <v>-4388.4263554856161</v>
      </c>
      <c r="T214" s="5">
        <f>SUMIFS('Imports and Exports'!O:O,'Imports and Exports'!$A:$A,Summary_CDP,'Imports and Exports'!$B:$B,$B$210,'Imports and Exports'!$C:$C,$H214)</f>
        <v>-6139.2311300425463</v>
      </c>
      <c r="U214" s="5">
        <f>SUMIFS('Imports and Exports'!P:P,'Imports and Exports'!$A:$A,Summary_CDP,'Imports and Exports'!$B:$B,$B$210,'Imports and Exports'!$C:$C,$H214)</f>
        <v>-3364.6767742993279</v>
      </c>
      <c r="V214" s="5">
        <f>SUMIFS('Imports and Exports'!Q:Q,'Imports and Exports'!$A:$A,Summary_CDP,'Imports and Exports'!$B:$B,$B$210,'Imports and Exports'!$C:$C,$H214)</f>
        <v>-5799.2791392057397</v>
      </c>
      <c r="W214" s="5">
        <f>SUMIFS('Imports and Exports'!R:R,'Imports and Exports'!$A:$A,Summary_CDP,'Imports and Exports'!$B:$B,$B$210,'Imports and Exports'!$C:$C,$H214)</f>
        <v>-5158.077346010944</v>
      </c>
      <c r="X214" s="5">
        <f>SUMIFS('Imports and Exports'!S:S,'Imports and Exports'!$A:$A,Summary_CDP,'Imports and Exports'!$B:$B,$B$210,'Imports and Exports'!$C:$C,$H214)</f>
        <v>-11081.058060237279</v>
      </c>
      <c r="Y214" s="5">
        <f>SUMIFS('Imports and Exports'!T:T,'Imports and Exports'!$A:$A,Summary_CDP,'Imports and Exports'!$B:$B,$B$210,'Imports and Exports'!$C:$C,$H214)</f>
        <v>-12145.12260986699</v>
      </c>
      <c r="Z214" s="5">
        <f>SUMIFS('Imports and Exports'!U:U,'Imports and Exports'!$A:$A,Summary_CDP,'Imports and Exports'!$B:$B,$B$210,'Imports and Exports'!$C:$C,$H214)</f>
        <v>-9446.8266519351237</v>
      </c>
      <c r="AA214" s="5">
        <f>SUMIFS('Imports and Exports'!V:V,'Imports and Exports'!$A:$A,Summary_CDP,'Imports and Exports'!$B:$B,$B$210,'Imports and Exports'!$C:$C,$H214)</f>
        <v>-9144.7251521191392</v>
      </c>
      <c r="AB214" s="5">
        <f>SUMIFS('Imports and Exports'!W:W,'Imports and Exports'!$A:$A,Summary_CDP,'Imports and Exports'!$B:$B,$B$210,'Imports and Exports'!$C:$C,$H214)</f>
        <v>-10706.831064783199</v>
      </c>
      <c r="AC214" s="5">
        <f>SUMIFS('Imports and Exports'!X:X,'Imports and Exports'!$A:$A,Summary_CDP,'Imports and Exports'!$B:$B,$B$210,'Imports and Exports'!$C:$C,$H214)</f>
        <v>-12268.881261418917</v>
      </c>
      <c r="AD214" s="5">
        <f>SUMIFS('Imports and Exports'!Y:Y,'Imports and Exports'!$A:$A,Summary_CDP,'Imports and Exports'!$B:$B,$B$210,'Imports and Exports'!$C:$C,$H214)</f>
        <v>-11885.97418652249</v>
      </c>
      <c r="AE214" s="5">
        <f>SUMIFS('Imports and Exports'!Z:Z,'Imports and Exports'!$A:$A,Summary_CDP,'Imports and Exports'!$B:$B,$B$210,'Imports and Exports'!$C:$C,$H214)</f>
        <v>-14417.137058059598</v>
      </c>
      <c r="AF214" s="5">
        <f>SUMIFS('Imports and Exports'!AA:AA,'Imports and Exports'!$A:$A,Summary_CDP,'Imports and Exports'!$B:$B,$B$210,'Imports and Exports'!$C:$C,$H214)</f>
        <v>-12709.727953306336</v>
      </c>
      <c r="AG214" s="5">
        <f>SUMIFS('Imports and Exports'!AB:AB,'Imports and Exports'!$A:$A,Summary_CDP,'Imports and Exports'!$B:$B,$B$210,'Imports and Exports'!$C:$C,$H214)</f>
        <v>-14000.215476129153</v>
      </c>
      <c r="AH214" s="5">
        <f>SUMIFS('Imports and Exports'!AC:AC,'Imports and Exports'!$A:$A,Summary_CDP,'Imports and Exports'!$B:$B,$B$210,'Imports and Exports'!$C:$C,$H214)</f>
        <v>-17328.383006923257</v>
      </c>
      <c r="AI214" s="5">
        <f>SUMIFS('Imports and Exports'!AD:AD,'Imports and Exports'!$A:$A,Summary_CDP,'Imports and Exports'!$B:$B,$B$210,'Imports and Exports'!$C:$C,$H214)</f>
        <v>-18317.351746920351</v>
      </c>
      <c r="AJ214" s="5">
        <f>SUMIFS('Imports and Exports'!AE:AE,'Imports and Exports'!$A:$A,Summary_CDP,'Imports and Exports'!$B:$B,$B$210,'Imports and Exports'!$C:$C,$H214)</f>
        <v>-18546.85406736788</v>
      </c>
    </row>
    <row r="215" spans="1:36" ht="15" customHeight="1">
      <c r="H215" s="25" t="s">
        <v>284</v>
      </c>
      <c r="I215" s="5">
        <f>I213+I214</f>
        <v>9762.3541645000496</v>
      </c>
      <c r="J215" s="5">
        <f t="shared" ref="J215:AJ215" si="4">J213+J214</f>
        <v>10240.163353831951</v>
      </c>
      <c r="K215" s="5">
        <f t="shared" si="4"/>
        <v>9192.0364279758705</v>
      </c>
      <c r="L215" s="5">
        <f t="shared" si="4"/>
        <v>12146.473399956794</v>
      </c>
      <c r="M215" s="5">
        <f t="shared" si="4"/>
        <v>11818.721902588262</v>
      </c>
      <c r="N215" s="5">
        <f t="shared" si="4"/>
        <v>8216.4907254274422</v>
      </c>
      <c r="O215" s="5">
        <f t="shared" si="4"/>
        <v>7144.2752604836151</v>
      </c>
      <c r="P215" s="5">
        <f t="shared" si="4"/>
        <v>4438.1256592863601</v>
      </c>
      <c r="Q215" s="5">
        <f t="shared" si="4"/>
        <v>4804.7757987514478</v>
      </c>
      <c r="R215" s="5">
        <f t="shared" si="4"/>
        <v>3959.9471667885264</v>
      </c>
      <c r="S215" s="5">
        <f t="shared" si="4"/>
        <v>4976.9656271083941</v>
      </c>
      <c r="T215" s="5">
        <f t="shared" si="4"/>
        <v>2297.7610050109142</v>
      </c>
      <c r="U215" s="5">
        <f t="shared" si="4"/>
        <v>10343.086146730264</v>
      </c>
      <c r="V215" s="5">
        <f t="shared" si="4"/>
        <v>6950.3485179774625</v>
      </c>
      <c r="W215" s="5">
        <f t="shared" si="4"/>
        <v>7814.5925607417566</v>
      </c>
      <c r="X215" s="5">
        <f t="shared" si="4"/>
        <v>2805.9161603143693</v>
      </c>
      <c r="Y215" s="5">
        <f t="shared" si="4"/>
        <v>228.40206816125283</v>
      </c>
      <c r="Z215" s="5">
        <f t="shared" si="4"/>
        <v>5794.4247122371416</v>
      </c>
      <c r="AA215" s="5">
        <f t="shared" si="4"/>
        <v>7248.211116189239</v>
      </c>
      <c r="AB215" s="5">
        <f t="shared" si="4"/>
        <v>5487.8497188284473</v>
      </c>
      <c r="AC215" s="5">
        <f t="shared" si="4"/>
        <v>3723.6235802703395</v>
      </c>
      <c r="AD215" s="5">
        <f t="shared" si="4"/>
        <v>4348.9284420589174</v>
      </c>
      <c r="AE215" s="5">
        <f t="shared" si="4"/>
        <v>-455.73471908663487</v>
      </c>
      <c r="AF215" s="5">
        <f t="shared" si="4"/>
        <v>3813.9090714069225</v>
      </c>
      <c r="AG215" s="5">
        <f t="shared" si="4"/>
        <v>2935.7374104736627</v>
      </c>
      <c r="AH215" s="5">
        <f t="shared" si="4"/>
        <v>-3297.6394498096779</v>
      </c>
      <c r="AI215" s="5">
        <f t="shared" si="4"/>
        <v>-5025.1443561144697</v>
      </c>
      <c r="AJ215" s="5">
        <f t="shared" si="4"/>
        <v>-4617.1170088661747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-700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-3460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-4900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-4900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-4900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-6985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-6985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-6985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-6985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-6985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-10720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-10720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-14034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-14034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15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15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-2015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-2015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-2015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-2015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-2015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-2015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-2015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-2015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-2015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-2015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-2015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-2015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-2015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-3700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-3700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-3700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-3700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-3700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-253.38643500000035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-253.38643500000035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-530.24643504000051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-992.24643505000131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-1109.2464350500013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-971.36525435000112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-971.36525435000112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-971.36525435000112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-971.36525435000112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-1205.7199172500013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-895.77486750000116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-895.77486750000116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-87.059185950001847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4301.0089651499984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2982.5099651499986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2982.5099651499986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2279.5099651499986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3840.446560549999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4062.4064273099975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5487.4831940399981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6906.867337239999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4698.6076408499994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4698.6076408499994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5166.6968492699998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5401.587674710001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5413.4071803400002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5491.7597566900004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6012.6760409099988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7668.4321950100002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7985.0758715599986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8836.0617086799994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8900.3246590099989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10258.052029279999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11217.87499407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11217.87499407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11421.608243709999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11759.275115169999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11817.175871229998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12385.193017320002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13738.590936710001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13792.626012900002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16905.604737899997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18668.653162679995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20125.401977519996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88.641999990000016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174.86299998999999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282.322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440.39099998999995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635.38499999999999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855.79199999000002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1148.6550000099999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1428.3745248600003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1858.0884637499996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2358.4415782000001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2935.1969022499998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3591.4225447800004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4312.2676037000001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5087.4487440499988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5932.2531986799995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6834.6082567399999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7722.9834434600007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8614.4802894900004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9543.316277660002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10496.438966740001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11454.224004170001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12407.35974161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13374.78474755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14354.3587274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15368.958401000004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16400.613761839999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17475.843630259998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17709.490994309999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320.00049999999999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617.35700000000008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926.20799999999997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1336.7950000000001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1757.4839999999999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2119.3044999999997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2576.9644999999996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3012.0974999999994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3690.6524999999997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4413.5520000000006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5158.5195000000003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5923.5485000000008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6640.7759999999998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7346.6210000000001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8034.7509999999993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8683.9460000000017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9159.5054999999975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9569.5664999999972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9930.9879999999976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10233.406999999999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10416.258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10555.317999999999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10634.528499999999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10661.210999999999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10624.295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10590.258499999998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10538.65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10538.65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16.808063220000001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45.149801170000003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815.97946497999874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2858.4477947299983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4112.1465132999983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5710.3505554299973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7599.7124790199978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9119.141455019997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9448.3895728499974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10585.452370739999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11792.822489609998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13196.292203589996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15670.27933082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17988.1158287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24100.667736590003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25817.909276979997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28942.685512830001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31189.309097800004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31661.507379559996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33723.786590759999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33705.139861830001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38020.568353710005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40344.516658510001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41213.748252600002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42980.352796309999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47844.900076590005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53646.26880019001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60836.477244809998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63930.544329199998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63249.508343230002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154.12960360999932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482.7088957699998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480.30489576999935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1267.7421093899993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3323.9031132599994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3321.3511132599979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3315.2231132599991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3315.2231132599991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3315.2231132599991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3315.2231132599991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4704.8414876200004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6246.0357192499996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8747.5304664200012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8597.5004664200023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9553.7687619899989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10291.811355240003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12737.306556950003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15303.838495559998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19740.86277218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19544.899150239999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22258.462136220001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27841.119364629998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33134.816961710007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47435.971131569997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56195.011377200004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55522.2073772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4458.3680635337805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6295.6786569437754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8187.3001066037796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10052.420190203775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11884.97213410378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13436.733726803777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14716.754544903779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16082.269309303774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17740.098076803777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19429.122317503781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21100.635595603781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22754.527978503778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24272.267046103785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25724.288803503776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27139.68248740377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28511.593767203776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29842.756766503779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31052.489578803776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32248.843973903779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33479.87498200377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34715.40380400377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36198.904525403777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37797.943916503777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39434.447885203779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41036.549979603777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42618.002230003774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44166.83400360377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44166.83400360377</v>
      </c>
    </row>
    <row r="246" spans="1:36" ht="15" customHeight="1">
      <c r="H246" s="25" t="s">
        <v>95</v>
      </c>
      <c r="I246" s="5">
        <f>SUM(I231:I239,I241,I248)</f>
        <v>736.44647866809839</v>
      </c>
      <c r="J246" s="5">
        <f t="shared" ref="J246:AJ246" si="5">SUM(J231:J239,J241,J248)</f>
        <v>855.71380395234405</v>
      </c>
      <c r="K246" s="5">
        <f t="shared" si="5"/>
        <v>1842.3084061248765</v>
      </c>
      <c r="L246" s="5">
        <f t="shared" si="5"/>
        <v>638.65119574900655</v>
      </c>
      <c r="M246" s="5">
        <f t="shared" si="5"/>
        <v>363.14398910861269</v>
      </c>
      <c r="N246" s="5">
        <f t="shared" si="5"/>
        <v>-203.05997447131085</v>
      </c>
      <c r="O246" s="5">
        <f t="shared" si="5"/>
        <v>133.09481562346207</v>
      </c>
      <c r="P246" s="5">
        <f t="shared" si="5"/>
        <v>-2311.9420581338372</v>
      </c>
      <c r="Q246" s="5">
        <f t="shared" si="5"/>
        <v>-1420.4535031957212</v>
      </c>
      <c r="R246" s="5">
        <f t="shared" si="5"/>
        <v>-896.39414173767125</v>
      </c>
      <c r="S246" s="5">
        <f t="shared" si="5"/>
        <v>-518.26187060070606</v>
      </c>
      <c r="T246" s="5">
        <f t="shared" si="5"/>
        <v>737.21277330020212</v>
      </c>
      <c r="U246" s="5">
        <f t="shared" si="5"/>
        <v>-1150.7468126162025</v>
      </c>
      <c r="V246" s="5">
        <f t="shared" si="5"/>
        <v>-363.979925659522</v>
      </c>
      <c r="W246" s="5">
        <f t="shared" si="5"/>
        <v>339.12103248710355</v>
      </c>
      <c r="X246" s="5">
        <f t="shared" si="5"/>
        <v>1380.3177767606553</v>
      </c>
      <c r="Y246" s="5">
        <f t="shared" si="5"/>
        <v>3314.3790466097867</v>
      </c>
      <c r="Z246" s="5">
        <f t="shared" si="5"/>
        <v>4159.9110434984614</v>
      </c>
      <c r="AA246" s="5">
        <f t="shared" si="5"/>
        <v>5148.6908013576449</v>
      </c>
      <c r="AB246" s="5">
        <f t="shared" si="5"/>
        <v>5632.7302867736707</v>
      </c>
      <c r="AC246" s="5">
        <f t="shared" si="5"/>
        <v>9269.1968205424073</v>
      </c>
      <c r="AD246" s="5">
        <f t="shared" si="5"/>
        <v>9040.3781308876023</v>
      </c>
      <c r="AE246" s="5">
        <f t="shared" si="5"/>
        <v>9460.5983386324242</v>
      </c>
      <c r="AF246" s="5">
        <f t="shared" si="5"/>
        <v>10621.684327216968</v>
      </c>
      <c r="AG246" s="5">
        <f t="shared" si="5"/>
        <v>13391.851565224366</v>
      </c>
      <c r="AH246" s="5">
        <f t="shared" si="5"/>
        <v>16809.781551832104</v>
      </c>
      <c r="AI246" s="5">
        <f t="shared" si="5"/>
        <v>21269.953329774999</v>
      </c>
      <c r="AJ246" s="5">
        <f t="shared" si="5"/>
        <v>24379.733651865008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63.804478678098349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97.950803962344025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132.08640612487613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170.3601957590065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213.75898910861315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261.54038468868976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304.83217476346283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348.37300273616313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575.25679334427866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864.00353476232897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1049.0279055092951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1244.3606226602042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1376.9186430237983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1456.8607130804817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1529.5713794671046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1604.1501153506565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1670.8634910997866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1745.1306274184585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1805.0743971076408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1863.5422622536698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1941.4887360324083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2020.1325528776069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2094.4106085924254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2234.5246979369686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2375.1205907543617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2546.4566247621069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2743.2733427750104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2743.2733427750104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-4296.4814964110265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-8255.4072204923432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-13671.379828273377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-18086.085713053129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-18982.259074613721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-20150.842557151904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-23862.576098971076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-21902.193878685903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-22435.35737672192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-21535.911166273756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-21717.259421182847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-42252.020456655984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-40824.312441759161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-44978.599039229317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-46003.101140127575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-47922.208549235562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-55327.926686929131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-54720.950426173695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-63496.46105781004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-63163.965302216093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-65656.685225223322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-66988.932321685847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-68602.583000859886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-68758.787535867436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-68727.187933957903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-68651.857410796831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-69235.772425541611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-4310.6474851456587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-693.65635528447456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-627.56041425880539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-1958.2059733352289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-10961.653810367006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-11077.733227692006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-14609.905761848589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-14335.273267097662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-14347.894978115812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-14478.906858884657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-14435.862395712593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-15070.536640928818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-14677.362524711163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-15793.601163803371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-16169.194353854047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-17062.368989309758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-17143.471455097413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-16872.811906314008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-16696.827381158706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-27334.929321970849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-28203.805911915217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-28095.512620013134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-28243.967038881397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-28290.493036169017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-34661.764191715636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-34661.764191715636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-34661.764191715636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-90.217731665020665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-474.80046287528535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-446.71492788710043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-396.99727801295512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-286.99745954831019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-310.59529576544514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477.23890688630445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611.71763844431007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752.68117449679448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1129.7246947745448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2253.4914698696448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3875.4026046487907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4214.0940187084861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4038.3459962770494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3883.6620499517521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2428.0666787400778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2395.291818314608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3216.3604080352925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3400.8575685281885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2452.0009561869592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2475.2013202758226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-884.52450625186259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-1496.3352840400185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-1496.3352840400185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-1496.3352840400185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-1496.3352840400185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-1496.3352840400185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-11.794768575089975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-55.384142754759978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-22.68864022850498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-25.807006590414979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17.90228698056503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12.293321506050027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105.50763999705507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147.08377197493505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233.16283529864003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80.016899369705044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336.41149567195504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497.17540982227001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1764.6366470266953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1902.5980771911447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2502.4902187862249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1368.8602913826551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2455.2404160569949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4031.3024458843497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5047.0514552785598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7345.9034507335655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6322.3392663086315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9528.3207631902806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11017.083640891226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10499.867314112344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15862.065580572245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27791.329814272034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19526.749284182923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-597.61142167860271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-2774.9085009090977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-2171.0921425023716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-1973.3816549792209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-1617.5556223810254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-2471.7383721872411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-468.12595047406103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-3181.7855076442229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-754.48128625160098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-1844.1683564791383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-1720.0161699846194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1111.914924936018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-642.97388310605857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-664.4415625551519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-180.31281622601273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-2305.6364933443656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-1993.6249028052298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-1635.9384063919933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-4067.2780386718423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-1336.7308477313527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-1135.687995925573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-1738.5040861645921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-1589.4997753730804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-1920.0779026569962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-1734.4395467225513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-1429.770494307224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-4213.42815385217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452.43712757307458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2911.3253731914515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3690.088926752615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4921.067794594217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6225.2276120804108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6656.6250962375143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6120.1943072317972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6026.9919455648524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5165.8384149027879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5490.2057569631434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6819.8043703443964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11409.630190450698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11808.807674126117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13922.683356413727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14563.205949882868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17048.020068213456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17864.902680788502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17968.684347535564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17256.437731899219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17048.256516130212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16945.025322978148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18762.295858537309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22033.21171197404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23610.651471665933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30060.740587349224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32635.186634261932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36858.831573678108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81.839591629640012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146.5482403285508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267.73608410607392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412.33286231169973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580.29677246401513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814.65326958887078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870.87124158903919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1156.7618137102631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1440.6048567138591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1797.2575063321278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2309.7622119942989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2782.3207578673928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3392.1018967306322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4015.1448323461086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4757.0492161792872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5426.7540784556186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5954.9258879925283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6725.8910971245796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7268.8544269343993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7395.7602471433092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8011.0383229838144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9173.4312003953273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10341.204525013256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11870.966834871042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12677.938845863891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13204.895427073743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13978.814362022251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82.783179780233013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187.32415480696562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315.34792715280446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456.82018676644998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589.47030109227808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737.76906458394251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900.5094874971428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1102.5061589122356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1342.3279911373288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1605.6847010945198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1869.9805937985846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2148.9577418819945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2382.2991581705701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2632.2496403180512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2847.8207390503576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3059.9412542236696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3195.6870149706001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3343.185907523316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3456.1248950799991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3552.4704972665086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3593.8956893302147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3624.2722392451706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3659.5931611469905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3661.9794138614234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3636.6851891944116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3600.2806195936137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3674.4279314917694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39.472320083820023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116.02286207317007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8795.4295423424628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10645.502103870029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15564.915565232295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21785.862465296101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29830.896230603801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30163.297563550979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33598.824728251566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36950.499009588413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44272.370152247095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52136.271697352262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58215.334252931701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80103.724862573872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82631.494618305005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89524.416563009698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95326.610377979086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103811.06870478916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112031.4953866259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108356.06325926134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118435.38579929259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129058.94649776406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131788.59984522883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132826.2786283865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146636.11874480709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157219.20669891004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171513.8852226265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172180.79528235833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180220.42474229538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-834.44653043902144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850.01694110794415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1598.5630048772655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1601.9951935541685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3725.5477288997063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7150.8910247155545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8123.6122272657049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8019.4778351150053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5737.427448480481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7260.6543747726064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8904.6755144949639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12830.980595336343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16464.806089360798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21538.086637908527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20248.054248611108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24585.905188105913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26417.244256866543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31542.110777147973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35658.865257617203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36322.463594404449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40046.598378457973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48136.606327208639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59364.135251432119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70298.193298085462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99055.576688111425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112176.73900225654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118877.9466726098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2403.2752759000032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4722.435271300008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7118.0177689000047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9561.1501609999978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11722.895947699995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13558.538485800003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15386.3790372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17569.169080100008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19839.467814600001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22126.862135700001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24440.208930600005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26762.027528399994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28799.599657700004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30771.929715499995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32743.6058682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34787.228120299995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36494.8716308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38111.051519599998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39796.942690000003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41648.279993600001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43422.063030499987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45441.310158500004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47621.279576500012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49964.506547299992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52015.45030840001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54055.229865700014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54055.229865700014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1.05133831786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0.18830217597500001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4.4508071279999999E-2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7.9595611360000013E-2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0.245596888535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2.4881613200800001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0.88065318177500007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1.2567911767850002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3.2659265441200001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7.5332338045449996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6.2928310345650003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4.4580095247200004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3.7068387666999998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4.3697842809249998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18.375073947610002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21.491810300880005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5.0479692575749997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20.196005616545001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43.690958807845007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35.173473676040004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28.475155199340001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223.81275886871504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33.699866380004998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2035-36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2030-31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2036-37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2038-39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2035-36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2038-39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2030-31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2032-33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40625" style="6" customWidth="1"/>
    <col min="2" max="2" width="14" style="6" customWidth="1"/>
    <col min="3" max="3" width="17.140625" style="6" customWidth="1"/>
    <col min="4" max="4" width="7.640625" style="6" customWidth="1"/>
    <col min="5" max="5" width="25.5" style="6" customWidth="1"/>
    <col min="6" max="6" width="8.1406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8946.4187126435991</v>
      </c>
      <c r="J15" s="16">
        <f>(SUMIFS(Costs!C:C,Costs!$A:$A,Comparison_CDP2,Costs!$B:$B,$H15)-SUMIFS(Costs!C:C,Costs!$A:$A,Comparison_CDP1,Costs!$B:$B,$H15))/1000</f>
        <v>0</v>
      </c>
      <c r="K15" s="16">
        <f>(SUMIFS(Costs!D:D,Costs!$A:$A,Comparison_CDP2,Costs!$B:$B,$H15)-SUMIFS(Costs!D:D,Costs!$A:$A,Comparison_CDP1,Costs!$B:$B,$H15))/1000</f>
        <v>0</v>
      </c>
      <c r="L15" s="16">
        <f>(SUMIFS(Costs!E:E,Costs!$A:$A,Comparison_CDP2,Costs!$B:$B,$H15)-SUMIFS(Costs!E:E,Costs!$A:$A,Comparison_CDP1,Costs!$B:$B,$H15))/1000</f>
        <v>15.013747017152724</v>
      </c>
      <c r="M15" s="16">
        <f>(SUMIFS(Costs!F:F,Costs!$A:$A,Comparison_CDP2,Costs!$B:$B,$H15)-SUMIFS(Costs!F:F,Costs!$A:$A,Comparison_CDP1,Costs!$B:$B,$H15))/1000</f>
        <v>46.4534936511768</v>
      </c>
      <c r="N15" s="16">
        <f>(SUMIFS(Costs!G:G,Costs!$A:$A,Comparison_CDP2,Costs!$B:$B,$H15)-SUMIFS(Costs!G:G,Costs!$A:$A,Comparison_CDP1,Costs!$B:$B,$H15))/1000</f>
        <v>58.100327774479055</v>
      </c>
      <c r="O15" s="16">
        <f>(SUMIFS(Costs!H:H,Costs!$A:$A,Comparison_CDP2,Costs!$B:$B,$H15)-SUMIFS(Costs!H:H,Costs!$A:$A,Comparison_CDP1,Costs!$B:$B,$H15))/1000</f>
        <v>100.20589752070256</v>
      </c>
      <c r="P15" s="16">
        <f>(SUMIFS(Costs!I:I,Costs!$A:$A,Comparison_CDP2,Costs!$B:$B,$H15)-SUMIFS(Costs!I:I,Costs!$A:$A,Comparison_CDP1,Costs!$B:$B,$H15))/1000</f>
        <v>123.57150460438197</v>
      </c>
      <c r="Q15" s="16">
        <f>(SUMIFS(Costs!J:J,Costs!$A:$A,Comparison_CDP2,Costs!$B:$B,$H15)-SUMIFS(Costs!J:J,Costs!$A:$A,Comparison_CDP1,Costs!$B:$B,$H15))/1000</f>
        <v>1042.9514080665042</v>
      </c>
      <c r="R15" s="16">
        <f>(SUMIFS(Costs!K:K,Costs!$A:$A,Comparison_CDP2,Costs!$B:$B,$H15)-SUMIFS(Costs!K:K,Costs!$A:$A,Comparison_CDP1,Costs!$B:$B,$H15))/1000</f>
        <v>1125.1232135150758</v>
      </c>
      <c r="S15" s="16">
        <f>(SUMIFS(Costs!L:L,Costs!$A:$A,Comparison_CDP2,Costs!$B:$B,$H15)-SUMIFS(Costs!L:L,Costs!$A:$A,Comparison_CDP1,Costs!$B:$B,$H15))/1000</f>
        <v>1219.2619812216344</v>
      </c>
      <c r="T15" s="16">
        <f>(SUMIFS(Costs!M:M,Costs!$A:$A,Comparison_CDP2,Costs!$B:$B,$H15)-SUMIFS(Costs!M:M,Costs!$A:$A,Comparison_CDP1,Costs!$B:$B,$H15))/1000</f>
        <v>1392.7204882830003</v>
      </c>
      <c r="U15" s="16">
        <f>(SUMIFS(Costs!N:N,Costs!$A:$A,Comparison_CDP2,Costs!$B:$B,$H15)-SUMIFS(Costs!N:N,Costs!$A:$A,Comparison_CDP1,Costs!$B:$B,$H15))/1000</f>
        <v>1307.9866905546407</v>
      </c>
      <c r="V15" s="16">
        <f>(SUMIFS(Costs!O:O,Costs!$A:$A,Comparison_CDP2,Costs!$B:$B,$H15)-SUMIFS(Costs!O:O,Costs!$A:$A,Comparison_CDP1,Costs!$B:$B,$H15))/1000</f>
        <v>1457.0662690234528</v>
      </c>
      <c r="W15" s="16">
        <f>(SUMIFS(Costs!P:P,Costs!$A:$A,Comparison_CDP2,Costs!$B:$B,$H15)-SUMIFS(Costs!P:P,Costs!$A:$A,Comparison_CDP1,Costs!$B:$B,$H15))/1000</f>
        <v>1724.6427895399611</v>
      </c>
      <c r="X15" s="16">
        <f>(SUMIFS(Costs!Q:Q,Costs!$A:$A,Comparison_CDP2,Costs!$B:$B,$H15)-SUMIFS(Costs!Q:Q,Costs!$A:$A,Comparison_CDP1,Costs!$B:$B,$H15))/1000</f>
        <v>1304.060787489037</v>
      </c>
      <c r="Y15" s="16">
        <f>(SUMIFS(Costs!R:R,Costs!$A:$A,Comparison_CDP2,Costs!$B:$B,$H15)-SUMIFS(Costs!R:R,Costs!$A:$A,Comparison_CDP1,Costs!$B:$B,$H15))/1000</f>
        <v>1223.6344944015686</v>
      </c>
      <c r="Z15" s="16">
        <f>(SUMIFS(Costs!S:S,Costs!$A:$A,Comparison_CDP2,Costs!$B:$B,$H15)-SUMIFS(Costs!S:S,Costs!$A:$A,Comparison_CDP1,Costs!$B:$B,$H15))/1000</f>
        <v>1480.5256239446587</v>
      </c>
      <c r="AA15" s="16">
        <f>(SUMIFS(Costs!T:T,Costs!$A:$A,Comparison_CDP2,Costs!$B:$B,$H15)-SUMIFS(Costs!T:T,Costs!$A:$A,Comparison_CDP1,Costs!$B:$B,$H15))/1000</f>
        <v>1472.1438679700559</v>
      </c>
      <c r="AB15" s="16">
        <f>(SUMIFS(Costs!U:U,Costs!$A:$A,Comparison_CDP2,Costs!$B:$B,$H15)-SUMIFS(Costs!U:U,Costs!$A:$A,Comparison_CDP1,Costs!$B:$B,$H15))/1000</f>
        <v>1579.7446785676004</v>
      </c>
      <c r="AC15" s="16">
        <f>(SUMIFS(Costs!V:V,Costs!$A:$A,Comparison_CDP2,Costs!$B:$B,$H15)-SUMIFS(Costs!V:V,Costs!$A:$A,Comparison_CDP1,Costs!$B:$B,$H15))/1000</f>
        <v>1163.4801299682613</v>
      </c>
      <c r="AD15" s="16">
        <f>(SUMIFS(Costs!W:W,Costs!$A:$A,Comparison_CDP2,Costs!$B:$B,$H15)-SUMIFS(Costs!W:W,Costs!$A:$A,Comparison_CDP1,Costs!$B:$B,$H15))/1000</f>
        <v>1122.4068251545616</v>
      </c>
      <c r="AE15" s="16">
        <f>(SUMIFS(Costs!X:X,Costs!$A:$A,Comparison_CDP2,Costs!$B:$B,$H15)-SUMIFS(Costs!X:X,Costs!$A:$A,Comparison_CDP1,Costs!$B:$B,$H15))/1000</f>
        <v>996.96428382010947</v>
      </c>
      <c r="AF15" s="16">
        <f>(SUMIFS(Costs!Y:Y,Costs!$A:$A,Comparison_CDP2,Costs!$B:$B,$H15)-SUMIFS(Costs!Y:Y,Costs!$A:$A,Comparison_CDP1,Costs!$B:$B,$H15))/1000</f>
        <v>1262.0769007139299</v>
      </c>
      <c r="AG15" s="16">
        <f>(SUMIFS(Costs!Z:Z,Costs!$A:$A,Comparison_CDP2,Costs!$B:$B,$H15)-SUMIFS(Costs!Z:Z,Costs!$A:$A,Comparison_CDP1,Costs!$B:$B,$H15))/1000</f>
        <v>376.92386477911288</v>
      </c>
      <c r="AH15" s="16">
        <f>(SUMIFS(Costs!AA:AA,Costs!$A:$A,Comparison_CDP2,Costs!$B:$B,$H15)-SUMIFS(Costs!AA:AA,Costs!$A:$A,Comparison_CDP1,Costs!$B:$B,$H15))/1000</f>
        <v>101.33835291186534</v>
      </c>
      <c r="AI15" s="16">
        <f>(SUMIFS(Costs!AB:AB,Costs!$A:$A,Comparison_CDP2,Costs!$B:$B,$H15)-SUMIFS(Costs!AB:AB,Costs!$A:$A,Comparison_CDP1,Costs!$B:$B,$H15))/1000</f>
        <v>-50.649191837487741</v>
      </c>
      <c r="AJ15" s="16">
        <f>(SUMIFS(Costs!AC:AC,Costs!$A:$A,Comparison_CDP2,Costs!$B:$B,$H15)-SUMIFS(Costs!AC:AC,Costs!$A:$A,Comparison_CDP1,Costs!$B:$B,$H15))/1000</f>
        <v>674.23889789183443</v>
      </c>
      <c r="AK15" s="16">
        <f>(SUMIFS(Costs!AD:AD,Costs!$A:$A,Comparison_CDP2,Costs!$B:$B,$H15)-SUMIFS(Costs!AD:AD,Costs!$A:$A,Comparison_CDP1,Costs!$B:$B,$H15))/1000</f>
        <v>297.98962561521677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956.05275950747421</v>
      </c>
      <c r="J16" s="16">
        <f>(SUMIFS(Costs!C:C,Costs!$A:$A,Comparison_CDP2,Costs!$B:$B,$H16)-SUMIFS(Costs!C:C,Costs!$A:$A,Comparison_CDP1,Costs!$B:$B,$H16))/1000</f>
        <v>0</v>
      </c>
      <c r="K16" s="16">
        <f>(SUMIFS(Costs!D:D,Costs!$A:$A,Comparison_CDP2,Costs!$B:$B,$H16)-SUMIFS(Costs!D:D,Costs!$A:$A,Comparison_CDP1,Costs!$B:$B,$H16))/1000</f>
        <v>0</v>
      </c>
      <c r="L16" s="16">
        <f>(SUMIFS(Costs!E:E,Costs!$A:$A,Comparison_CDP2,Costs!$B:$B,$H16)-SUMIFS(Costs!E:E,Costs!$A:$A,Comparison_CDP1,Costs!$B:$B,$H16))/1000</f>
        <v>2.5868840155950745</v>
      </c>
      <c r="M16" s="16">
        <f>(SUMIFS(Costs!F:F,Costs!$A:$A,Comparison_CDP2,Costs!$B:$B,$H16)-SUMIFS(Costs!F:F,Costs!$A:$A,Comparison_CDP1,Costs!$B:$B,$H16))/1000</f>
        <v>8.4971763548441235</v>
      </c>
      <c r="N16" s="16">
        <f>(SUMIFS(Costs!G:G,Costs!$A:$A,Comparison_CDP2,Costs!$B:$B,$H16)-SUMIFS(Costs!G:G,Costs!$A:$A,Comparison_CDP1,Costs!$B:$B,$H16))/1000</f>
        <v>15.122351687900256</v>
      </c>
      <c r="O16" s="16">
        <f>(SUMIFS(Costs!H:H,Costs!$A:$A,Comparison_CDP2,Costs!$B:$B,$H16)-SUMIFS(Costs!H:H,Costs!$A:$A,Comparison_CDP1,Costs!$B:$B,$H16))/1000</f>
        <v>20.152472173942254</v>
      </c>
      <c r="P16" s="16">
        <f>(SUMIFS(Costs!I:I,Costs!$A:$A,Comparison_CDP2,Costs!$B:$B,$H16)-SUMIFS(Costs!I:I,Costs!$A:$A,Comparison_CDP1,Costs!$B:$B,$H16))/1000</f>
        <v>21.500529207103884</v>
      </c>
      <c r="Q16" s="16">
        <f>(SUMIFS(Costs!J:J,Costs!$A:$A,Comparison_CDP2,Costs!$B:$B,$H16)-SUMIFS(Costs!J:J,Costs!$A:$A,Comparison_CDP1,Costs!$B:$B,$H16))/1000</f>
        <v>211.44697539180518</v>
      </c>
      <c r="R16" s="16">
        <f>(SUMIFS(Costs!K:K,Costs!$A:$A,Comparison_CDP2,Costs!$B:$B,$H16)-SUMIFS(Costs!K:K,Costs!$A:$A,Comparison_CDP1,Costs!$B:$B,$H16))/1000</f>
        <v>49.461237484779673</v>
      </c>
      <c r="S16" s="16">
        <f>(SUMIFS(Costs!L:L,Costs!$A:$A,Comparison_CDP2,Costs!$B:$B,$H16)-SUMIFS(Costs!L:L,Costs!$A:$A,Comparison_CDP1,Costs!$B:$B,$H16))/1000</f>
        <v>62.914729019796013</v>
      </c>
      <c r="T16" s="16">
        <f>(SUMIFS(Costs!M:M,Costs!$A:$A,Comparison_CDP2,Costs!$B:$B,$H16)-SUMIFS(Costs!M:M,Costs!$A:$A,Comparison_CDP1,Costs!$B:$B,$H16))/1000</f>
        <v>129.94667128164369</v>
      </c>
      <c r="U16" s="16">
        <f>(SUMIFS(Costs!N:N,Costs!$A:$A,Comparison_CDP2,Costs!$B:$B,$H16)-SUMIFS(Costs!N:N,Costs!$A:$A,Comparison_CDP1,Costs!$B:$B,$H16))/1000</f>
        <v>56.24933637087792</v>
      </c>
      <c r="V16" s="16">
        <f>(SUMIFS(Costs!O:O,Costs!$A:$A,Comparison_CDP2,Costs!$B:$B,$H16)-SUMIFS(Costs!O:O,Costs!$A:$A,Comparison_CDP1,Costs!$B:$B,$H16))/1000</f>
        <v>135.27812479557983</v>
      </c>
      <c r="W16" s="16">
        <f>(SUMIFS(Costs!P:P,Costs!$A:$A,Comparison_CDP2,Costs!$B:$B,$H16)-SUMIFS(Costs!P:P,Costs!$A:$A,Comparison_CDP1,Costs!$B:$B,$H16))/1000</f>
        <v>78.464157360080165</v>
      </c>
      <c r="X16" s="16">
        <f>(SUMIFS(Costs!Q:Q,Costs!$A:$A,Comparison_CDP2,Costs!$B:$B,$H16)-SUMIFS(Costs!Q:Q,Costs!$A:$A,Comparison_CDP1,Costs!$B:$B,$H16))/1000</f>
        <v>-61.324515511248258</v>
      </c>
      <c r="Y16" s="16">
        <f>(SUMIFS(Costs!R:R,Costs!$A:$A,Comparison_CDP2,Costs!$B:$B,$H16)-SUMIFS(Costs!R:R,Costs!$A:$A,Comparison_CDP1,Costs!$B:$B,$H16))/1000</f>
        <v>-2.696134774316568</v>
      </c>
      <c r="Z16" s="16">
        <f>(SUMIFS(Costs!S:S,Costs!$A:$A,Comparison_CDP2,Costs!$B:$B,$H16)-SUMIFS(Costs!S:S,Costs!$A:$A,Comparison_CDP1,Costs!$B:$B,$H16))/1000</f>
        <v>36.84036910611065</v>
      </c>
      <c r="AA16" s="16">
        <f>(SUMIFS(Costs!T:T,Costs!$A:$A,Comparison_CDP2,Costs!$B:$B,$H16)-SUMIFS(Costs!T:T,Costs!$A:$A,Comparison_CDP1,Costs!$B:$B,$H16))/1000</f>
        <v>124.67517085871705</v>
      </c>
      <c r="AB16" s="16">
        <f>(SUMIFS(Costs!U:U,Costs!$A:$A,Comparison_CDP2,Costs!$B:$B,$H16)-SUMIFS(Costs!U:U,Costs!$A:$A,Comparison_CDP1,Costs!$B:$B,$H16))/1000</f>
        <v>-39.891975102862808</v>
      </c>
      <c r="AC16" s="16">
        <f>(SUMIFS(Costs!V:V,Costs!$A:$A,Comparison_CDP2,Costs!$B:$B,$H16)-SUMIFS(Costs!V:V,Costs!$A:$A,Comparison_CDP1,Costs!$B:$B,$H16))/1000</f>
        <v>-186.62306438809958</v>
      </c>
      <c r="AD16" s="16">
        <f>(SUMIFS(Costs!W:W,Costs!$A:$A,Comparison_CDP2,Costs!$B:$B,$H16)-SUMIFS(Costs!W:W,Costs!$A:$A,Comparison_CDP1,Costs!$B:$B,$H16))/1000</f>
        <v>50.732073275946547</v>
      </c>
      <c r="AE16" s="16">
        <f>(SUMIFS(Costs!X:X,Costs!$A:$A,Comparison_CDP2,Costs!$B:$B,$H16)-SUMIFS(Costs!X:X,Costs!$A:$A,Comparison_CDP1,Costs!$B:$B,$H16))/1000</f>
        <v>299.86682058912425</v>
      </c>
      <c r="AF16" s="16">
        <f>(SUMIFS(Costs!Y:Y,Costs!$A:$A,Comparison_CDP2,Costs!$B:$B,$H16)-SUMIFS(Costs!Y:Y,Costs!$A:$A,Comparison_CDP1,Costs!$B:$B,$H16))/1000</f>
        <v>355.04252567208607</v>
      </c>
      <c r="AG16" s="16">
        <f>(SUMIFS(Costs!Z:Z,Costs!$A:$A,Comparison_CDP2,Costs!$B:$B,$H16)-SUMIFS(Costs!Z:Z,Costs!$A:$A,Comparison_CDP1,Costs!$B:$B,$H16))/1000</f>
        <v>-87.629890884788239</v>
      </c>
      <c r="AH16" s="16">
        <f>(SUMIFS(Costs!AA:AA,Costs!$A:$A,Comparison_CDP2,Costs!$B:$B,$H16)-SUMIFS(Costs!AA:AA,Costs!$A:$A,Comparison_CDP1,Costs!$B:$B,$H16))/1000</f>
        <v>110.54227202763362</v>
      </c>
      <c r="AI16" s="16">
        <f>(SUMIFS(Costs!AB:AB,Costs!$A:$A,Comparison_CDP2,Costs!$B:$B,$H16)-SUMIFS(Costs!AB:AB,Costs!$A:$A,Comparison_CDP1,Costs!$B:$B,$H16))/1000</f>
        <v>346.16860549145377</v>
      </c>
      <c r="AJ16" s="16">
        <f>(SUMIFS(Costs!AC:AC,Costs!$A:$A,Comparison_CDP2,Costs!$B:$B,$H16)-SUMIFS(Costs!AC:AC,Costs!$A:$A,Comparison_CDP1,Costs!$B:$B,$H16))/1000</f>
        <v>813.32711730997823</v>
      </c>
      <c r="AK16" s="16">
        <f>(SUMIFS(Costs!AD:AD,Costs!$A:$A,Comparison_CDP2,Costs!$B:$B,$H16)-SUMIFS(Costs!AD:AD,Costs!$A:$A,Comparison_CDP1,Costs!$B:$B,$H16))/1000</f>
        <v>682.69098558671863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11026.555202472829</v>
      </c>
      <c r="J17" s="16">
        <f>(SUMIFS(Costs!C:C,Costs!$A:$A,Comparison_CDP2,Costs!$B:$B,$H17)-SUMIFS(Costs!C:C,Costs!$A:$A,Comparison_CDP1,Costs!$B:$B,$H17))/1000</f>
        <v>0.81228053312189874</v>
      </c>
      <c r="K17" s="16">
        <f>(SUMIFS(Costs!D:D,Costs!$A:$A,Comparison_CDP2,Costs!$B:$B,$H17)-SUMIFS(Costs!D:D,Costs!$A:$A,Comparison_CDP1,Costs!$B:$B,$H17))/1000</f>
        <v>0.14926936781336553</v>
      </c>
      <c r="L17" s="16">
        <f>(SUMIFS(Costs!E:E,Costs!$A:$A,Comparison_CDP2,Costs!$B:$B,$H17)-SUMIFS(Costs!E:E,Costs!$A:$A,Comparison_CDP1,Costs!$B:$B,$H17))/1000</f>
        <v>-5.4249952615827786</v>
      </c>
      <c r="M17" s="16">
        <f>(SUMIFS(Costs!F:F,Costs!$A:$A,Comparison_CDP2,Costs!$B:$B,$H17)-SUMIFS(Costs!F:F,Costs!$A:$A,Comparison_CDP1,Costs!$B:$B,$H17))/1000</f>
        <v>-10.232534411554923</v>
      </c>
      <c r="N17" s="16">
        <f>(SUMIFS(Costs!G:G,Costs!$A:$A,Comparison_CDP2,Costs!$B:$B,$H17)-SUMIFS(Costs!G:G,Costs!$A:$A,Comparison_CDP1,Costs!$B:$B,$H17))/1000</f>
        <v>60.429277143483979</v>
      </c>
      <c r="O17" s="16">
        <f>(SUMIFS(Costs!H:H,Costs!$A:$A,Comparison_CDP2,Costs!$B:$B,$H17)-SUMIFS(Costs!H:H,Costs!$A:$A,Comparison_CDP1,Costs!$B:$B,$H17))/1000</f>
        <v>72.003758756716735</v>
      </c>
      <c r="P17" s="16">
        <f>(SUMIFS(Costs!I:I,Costs!$A:$A,Comparison_CDP2,Costs!$B:$B,$H17)-SUMIFS(Costs!I:I,Costs!$A:$A,Comparison_CDP1,Costs!$B:$B,$H17))/1000</f>
        <v>62.219903338946402</v>
      </c>
      <c r="Q17" s="16">
        <f>(SUMIFS(Costs!J:J,Costs!$A:$A,Comparison_CDP2,Costs!$B:$B,$H17)-SUMIFS(Costs!J:J,Costs!$A:$A,Comparison_CDP1,Costs!$B:$B,$H17))/1000</f>
        <v>-28.46251619097567</v>
      </c>
      <c r="R17" s="16">
        <f>(SUMIFS(Costs!K:K,Costs!$A:$A,Comparison_CDP2,Costs!$B:$B,$H17)-SUMIFS(Costs!K:K,Costs!$A:$A,Comparison_CDP1,Costs!$B:$B,$H17))/1000</f>
        <v>-62.298167055906028</v>
      </c>
      <c r="S17" s="16">
        <f>(SUMIFS(Costs!L:L,Costs!$A:$A,Comparison_CDP2,Costs!$B:$B,$H17)-SUMIFS(Costs!L:L,Costs!$A:$A,Comparison_CDP1,Costs!$B:$B,$H17))/1000</f>
        <v>94.167040237358066</v>
      </c>
      <c r="T17" s="16">
        <f>(SUMIFS(Costs!M:M,Costs!$A:$A,Comparison_CDP2,Costs!$B:$B,$H17)-SUMIFS(Costs!M:M,Costs!$A:$A,Comparison_CDP1,Costs!$B:$B,$H17))/1000</f>
        <v>43.100218498200178</v>
      </c>
      <c r="U17" s="16">
        <f>(SUMIFS(Costs!N:N,Costs!$A:$A,Comparison_CDP2,Costs!$B:$B,$H17)-SUMIFS(Costs!N:N,Costs!$A:$A,Comparison_CDP1,Costs!$B:$B,$H17))/1000</f>
        <v>87.457645063218195</v>
      </c>
      <c r="V17" s="16">
        <f>(SUMIFS(Costs!O:O,Costs!$A:$A,Comparison_CDP2,Costs!$B:$B,$H17)-SUMIFS(Costs!O:O,Costs!$A:$A,Comparison_CDP1,Costs!$B:$B,$H17))/1000</f>
        <v>585.08336682162803</v>
      </c>
      <c r="W17" s="16">
        <f>(SUMIFS(Costs!P:P,Costs!$A:$A,Comparison_CDP2,Costs!$B:$B,$H17)-SUMIFS(Costs!P:P,Costs!$A:$A,Comparison_CDP1,Costs!$B:$B,$H17))/1000</f>
        <v>587.14315829463681</v>
      </c>
      <c r="X17" s="16">
        <f>(SUMIFS(Costs!Q:Q,Costs!$A:$A,Comparison_CDP2,Costs!$B:$B,$H17)-SUMIFS(Costs!Q:Q,Costs!$A:$A,Comparison_CDP1,Costs!$B:$B,$H17))/1000</f>
        <v>942.97703889052127</v>
      </c>
      <c r="Y17" s="16">
        <f>(SUMIFS(Costs!R:R,Costs!$A:$A,Comparison_CDP2,Costs!$B:$B,$H17)-SUMIFS(Costs!R:R,Costs!$A:$A,Comparison_CDP1,Costs!$B:$B,$H17))/1000</f>
        <v>1360.8033798664421</v>
      </c>
      <c r="Z17" s="16">
        <f>(SUMIFS(Costs!S:S,Costs!$A:$A,Comparison_CDP2,Costs!$B:$B,$H17)-SUMIFS(Costs!S:S,Costs!$A:$A,Comparison_CDP1,Costs!$B:$B,$H17))/1000</f>
        <v>1325.6180490873817</v>
      </c>
      <c r="AA17" s="16">
        <f>(SUMIFS(Costs!T:T,Costs!$A:$A,Comparison_CDP2,Costs!$B:$B,$H17)-SUMIFS(Costs!T:T,Costs!$A:$A,Comparison_CDP1,Costs!$B:$B,$H17))/1000</f>
        <v>1726.8699610924268</v>
      </c>
      <c r="AB17" s="16">
        <f>(SUMIFS(Costs!U:U,Costs!$A:$A,Comparison_CDP2,Costs!$B:$B,$H17)-SUMIFS(Costs!U:U,Costs!$A:$A,Comparison_CDP1,Costs!$B:$B,$H17))/1000</f>
        <v>1797.7036240991949</v>
      </c>
      <c r="AC17" s="16">
        <f>(SUMIFS(Costs!V:V,Costs!$A:$A,Comparison_CDP2,Costs!$B:$B,$H17)-SUMIFS(Costs!V:V,Costs!$A:$A,Comparison_CDP1,Costs!$B:$B,$H17))/1000</f>
        <v>2201.0226483259107</v>
      </c>
      <c r="AD17" s="16">
        <f>(SUMIFS(Costs!W:W,Costs!$A:$A,Comparison_CDP2,Costs!$B:$B,$H17)-SUMIFS(Costs!W:W,Costs!$A:$A,Comparison_CDP1,Costs!$B:$B,$H17))/1000</f>
        <v>1896.9022775192982</v>
      </c>
      <c r="AE17" s="16">
        <f>(SUMIFS(Costs!X:X,Costs!$A:$A,Comparison_CDP2,Costs!$B:$B,$H17)-SUMIFS(Costs!X:X,Costs!$A:$A,Comparison_CDP1,Costs!$B:$B,$H17))/1000</f>
        <v>1779.5281117104757</v>
      </c>
      <c r="AF17" s="16">
        <f>(SUMIFS(Costs!Y:Y,Costs!$A:$A,Comparison_CDP2,Costs!$B:$B,$H17)-SUMIFS(Costs!Y:Y,Costs!$A:$A,Comparison_CDP1,Costs!$B:$B,$H17))/1000</f>
        <v>2359.1126215605254</v>
      </c>
      <c r="AG17" s="16">
        <f>(SUMIFS(Costs!Z:Z,Costs!$A:$A,Comparison_CDP2,Costs!$B:$B,$H17)-SUMIFS(Costs!Z:Z,Costs!$A:$A,Comparison_CDP1,Costs!$B:$B,$H17))/1000</f>
        <v>3486.4001234774737</v>
      </c>
      <c r="AH17" s="16">
        <f>(SUMIFS(Costs!AA:AA,Costs!$A:$A,Comparison_CDP2,Costs!$B:$B,$H17)-SUMIFS(Costs!AA:AA,Costs!$A:$A,Comparison_CDP1,Costs!$B:$B,$H17))/1000</f>
        <v>4504.7753017906562</v>
      </c>
      <c r="AI17" s="16">
        <f>(SUMIFS(Costs!AB:AB,Costs!$A:$A,Comparison_CDP2,Costs!$B:$B,$H17)-SUMIFS(Costs!AB:AB,Costs!$A:$A,Comparison_CDP1,Costs!$B:$B,$H17))/1000</f>
        <v>5200.3581370152369</v>
      </c>
      <c r="AJ17" s="16">
        <f>(SUMIFS(Costs!AC:AC,Costs!$A:$A,Comparison_CDP2,Costs!$B:$B,$H17)-SUMIFS(Costs!AC:AC,Costs!$A:$A,Comparison_CDP1,Costs!$B:$B,$H17))/1000</f>
        <v>5228.9922623860402</v>
      </c>
      <c r="AK17" s="16">
        <f>(SUMIFS(Costs!AD:AD,Costs!$A:$A,Comparison_CDP2,Costs!$B:$B,$H17)-SUMIFS(Costs!AD:AD,Costs!$A:$A,Comparison_CDP1,Costs!$B:$B,$H17))/1000</f>
        <v>6208.2924174001009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330.24783858725164</v>
      </c>
      <c r="J18" s="16">
        <f>(SUMIFS(Costs!C:C,Costs!$A:$A,Comparison_CDP2,Costs!$B:$B,$H18)-SUMIFS(Costs!C:C,Costs!$A:$A,Comparison_CDP1,Costs!$B:$B,$H18))/1000</f>
        <v>-7.1085910304682323E-2</v>
      </c>
      <c r="K18" s="16">
        <f>(SUMIFS(Costs!D:D,Costs!$A:$A,Comparison_CDP2,Costs!$B:$B,$H18)-SUMIFS(Costs!D:D,Costs!$A:$A,Comparison_CDP1,Costs!$B:$B,$H18))/1000</f>
        <v>-1.5410191833041608E-2</v>
      </c>
      <c r="L18" s="16">
        <f>(SUMIFS(Costs!E:E,Costs!$A:$A,Comparison_CDP2,Costs!$B:$B,$H18)-SUMIFS(Costs!E:E,Costs!$A:$A,Comparison_CDP1,Costs!$B:$B,$H18))/1000</f>
        <v>-1.8726836659582331</v>
      </c>
      <c r="M18" s="16">
        <f>(SUMIFS(Costs!F:F,Costs!$A:$A,Comparison_CDP2,Costs!$B:$B,$H18)-SUMIFS(Costs!F:F,Costs!$A:$A,Comparison_CDP1,Costs!$B:$B,$H18))/1000</f>
        <v>-4.4173582192575562</v>
      </c>
      <c r="N18" s="16">
        <f>(SUMIFS(Costs!G:G,Costs!$A:$A,Comparison_CDP2,Costs!$B:$B,$H18)-SUMIFS(Costs!G:G,Costs!$A:$A,Comparison_CDP1,Costs!$B:$B,$H18))/1000</f>
        <v>11.939446493769124</v>
      </c>
      <c r="O18" s="16">
        <f>(SUMIFS(Costs!H:H,Costs!$A:$A,Comparison_CDP2,Costs!$B:$B,$H18)-SUMIFS(Costs!H:H,Costs!$A:$A,Comparison_CDP1,Costs!$B:$B,$H18))/1000</f>
        <v>11.921572060634091</v>
      </c>
      <c r="P18" s="16">
        <f>(SUMIFS(Costs!I:I,Costs!$A:$A,Comparison_CDP2,Costs!$B:$B,$H18)-SUMIFS(Costs!I:I,Costs!$A:$A,Comparison_CDP1,Costs!$B:$B,$H18))/1000</f>
        <v>6.8116737905766351</v>
      </c>
      <c r="Q18" s="16">
        <f>(SUMIFS(Costs!J:J,Costs!$A:$A,Comparison_CDP2,Costs!$B:$B,$H18)-SUMIFS(Costs!J:J,Costs!$A:$A,Comparison_CDP1,Costs!$B:$B,$H18))/1000</f>
        <v>-62.496434783976291</v>
      </c>
      <c r="R18" s="16">
        <f>(SUMIFS(Costs!K:K,Costs!$A:$A,Comparison_CDP2,Costs!$B:$B,$H18)-SUMIFS(Costs!K:K,Costs!$A:$A,Comparison_CDP1,Costs!$B:$B,$H18))/1000</f>
        <v>-55.890423064643748</v>
      </c>
      <c r="S18" s="16">
        <f>(SUMIFS(Costs!L:L,Costs!$A:$A,Comparison_CDP2,Costs!$B:$B,$H18)-SUMIFS(Costs!L:L,Costs!$A:$A,Comparison_CDP1,Costs!$B:$B,$H18))/1000</f>
        <v>-54.914945998536076</v>
      </c>
      <c r="T18" s="16">
        <f>(SUMIFS(Costs!M:M,Costs!$A:$A,Comparison_CDP2,Costs!$B:$B,$H18)-SUMIFS(Costs!M:M,Costs!$A:$A,Comparison_CDP1,Costs!$B:$B,$H18))/1000</f>
        <v>-58.979971301426531</v>
      </c>
      <c r="U18" s="16">
        <f>(SUMIFS(Costs!N:N,Costs!$A:$A,Comparison_CDP2,Costs!$B:$B,$H18)-SUMIFS(Costs!N:N,Costs!$A:$A,Comparison_CDP1,Costs!$B:$B,$H18))/1000</f>
        <v>-48.485426693154906</v>
      </c>
      <c r="V18" s="16">
        <f>(SUMIFS(Costs!O:O,Costs!$A:$A,Comparison_CDP2,Costs!$B:$B,$H18)-SUMIFS(Costs!O:O,Costs!$A:$A,Comparison_CDP1,Costs!$B:$B,$H18))/1000</f>
        <v>-34.745233494494983</v>
      </c>
      <c r="W18" s="16">
        <f>(SUMIFS(Costs!P:P,Costs!$A:$A,Comparison_CDP2,Costs!$B:$B,$H18)-SUMIFS(Costs!P:P,Costs!$A:$A,Comparison_CDP1,Costs!$B:$B,$H18))/1000</f>
        <v>-23.723091867699519</v>
      </c>
      <c r="X18" s="16">
        <f>(SUMIFS(Costs!Q:Q,Costs!$A:$A,Comparison_CDP2,Costs!$B:$B,$H18)-SUMIFS(Costs!Q:Q,Costs!$A:$A,Comparison_CDP1,Costs!$B:$B,$H18))/1000</f>
        <v>1.2309115602768144</v>
      </c>
      <c r="Y18" s="16">
        <f>(SUMIFS(Costs!R:R,Costs!$A:$A,Comparison_CDP2,Costs!$B:$B,$H18)-SUMIFS(Costs!R:R,Costs!$A:$A,Comparison_CDP1,Costs!$B:$B,$H18))/1000</f>
        <v>37.915485113595324</v>
      </c>
      <c r="Z18" s="16">
        <f>(SUMIFS(Costs!S:S,Costs!$A:$A,Comparison_CDP2,Costs!$B:$B,$H18)-SUMIFS(Costs!S:S,Costs!$A:$A,Comparison_CDP1,Costs!$B:$B,$H18))/1000</f>
        <v>34.46311499608413</v>
      </c>
      <c r="AA18" s="16">
        <f>(SUMIFS(Costs!T:T,Costs!$A:$A,Comparison_CDP2,Costs!$B:$B,$H18)-SUMIFS(Costs!T:T,Costs!$A:$A,Comparison_CDP1,Costs!$B:$B,$H18))/1000</f>
        <v>36.295012406343069</v>
      </c>
      <c r="AB18" s="16">
        <f>(SUMIFS(Costs!U:U,Costs!$A:$A,Comparison_CDP2,Costs!$B:$B,$H18)-SUMIFS(Costs!U:U,Costs!$A:$A,Comparison_CDP1,Costs!$B:$B,$H18))/1000</f>
        <v>26.339286785092089</v>
      </c>
      <c r="AC18" s="16">
        <f>(SUMIFS(Costs!V:V,Costs!$A:$A,Comparison_CDP2,Costs!$B:$B,$H18)-SUMIFS(Costs!V:V,Costs!$A:$A,Comparison_CDP1,Costs!$B:$B,$H18))/1000</f>
        <v>76.362973507526917</v>
      </c>
      <c r="AD18" s="16">
        <f>(SUMIFS(Costs!W:W,Costs!$A:$A,Comparison_CDP2,Costs!$B:$B,$H18)-SUMIFS(Costs!W:W,Costs!$A:$A,Comparison_CDP1,Costs!$B:$B,$H18))/1000</f>
        <v>87.370315784005044</v>
      </c>
      <c r="AE18" s="16">
        <f>(SUMIFS(Costs!X:X,Costs!$A:$A,Comparison_CDP2,Costs!$B:$B,$H18)-SUMIFS(Costs!X:X,Costs!$A:$A,Comparison_CDP1,Costs!$B:$B,$H18))/1000</f>
        <v>103.9865909258434</v>
      </c>
      <c r="AF18" s="16">
        <f>(SUMIFS(Costs!Y:Y,Costs!$A:$A,Comparison_CDP2,Costs!$B:$B,$H18)-SUMIFS(Costs!Y:Y,Costs!$A:$A,Comparison_CDP1,Costs!$B:$B,$H18))/1000</f>
        <v>101.10300376565839</v>
      </c>
      <c r="AG18" s="16">
        <f>(SUMIFS(Costs!Z:Z,Costs!$A:$A,Comparison_CDP2,Costs!$B:$B,$H18)-SUMIFS(Costs!Z:Z,Costs!$A:$A,Comparison_CDP1,Costs!$B:$B,$H18))/1000</f>
        <v>176.38270075320963</v>
      </c>
      <c r="AH18" s="16">
        <f>(SUMIFS(Costs!AA:AA,Costs!$A:$A,Comparison_CDP2,Costs!$B:$B,$H18)-SUMIFS(Costs!AA:AA,Costs!$A:$A,Comparison_CDP1,Costs!$B:$B,$H18))/1000</f>
        <v>219.30021063207838</v>
      </c>
      <c r="AI18" s="16">
        <f>(SUMIFS(Costs!AB:AB,Costs!$A:$A,Comparison_CDP2,Costs!$B:$B,$H18)-SUMIFS(Costs!AB:AB,Costs!$A:$A,Comparison_CDP1,Costs!$B:$B,$H18))/1000</f>
        <v>306.3052849094629</v>
      </c>
      <c r="AJ18" s="16">
        <f>(SUMIFS(Costs!AC:AC,Costs!$A:$A,Comparison_CDP2,Costs!$B:$B,$H18)-SUMIFS(Costs!AC:AC,Costs!$A:$A,Comparison_CDP1,Costs!$B:$B,$H18))/1000</f>
        <v>413.53949619835964</v>
      </c>
      <c r="AK18" s="16">
        <f>(SUMIFS(Costs!AD:AD,Costs!$A:$A,Comparison_CDP2,Costs!$B:$B,$H18)-SUMIFS(Costs!AD:AD,Costs!$A:$A,Comparison_CDP1,Costs!$B:$B,$H18))/1000</f>
        <v>423.88022415265198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27.05248856314395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-11.21177558089984</v>
      </c>
      <c r="N19" s="16">
        <f>(SUMIFS(Costs!G:G,Costs!$A:$A,Comparison_CDP2,Costs!$B:$B,$H19)-SUMIFS(Costs!G:G,Costs!$A:$A,Comparison_CDP1,Costs!$B:$B,$H19))/1000</f>
        <v>13.388411393138181</v>
      </c>
      <c r="O19" s="16">
        <f>(SUMIFS(Costs!H:H,Costs!$A:$A,Comparison_CDP2,Costs!$B:$B,$H19)-SUMIFS(Costs!H:H,Costs!$A:$A,Comparison_CDP1,Costs!$B:$B,$H19))/1000</f>
        <v>6.0352031231025958</v>
      </c>
      <c r="P19" s="16">
        <f>(SUMIFS(Costs!I:I,Costs!$A:$A,Comparison_CDP2,Costs!$B:$B,$H19)-SUMIFS(Costs!I:I,Costs!$A:$A,Comparison_CDP1,Costs!$B:$B,$H19))/1000</f>
        <v>3.2821491597241099</v>
      </c>
      <c r="Q19" s="16">
        <f>(SUMIFS(Costs!J:J,Costs!$A:$A,Comparison_CDP2,Costs!$B:$B,$H19)-SUMIFS(Costs!J:J,Costs!$A:$A,Comparison_CDP1,Costs!$B:$B,$H19))/1000</f>
        <v>27.653274224340056</v>
      </c>
      <c r="R19" s="16">
        <f>(SUMIFS(Costs!K:K,Costs!$A:$A,Comparison_CDP2,Costs!$B:$B,$H19)-SUMIFS(Costs!K:K,Costs!$A:$A,Comparison_CDP1,Costs!$B:$B,$H19))/1000</f>
        <v>6.4838036369349803</v>
      </c>
      <c r="S19" s="16">
        <f>(SUMIFS(Costs!L:L,Costs!$A:$A,Comparison_CDP2,Costs!$B:$B,$H19)-SUMIFS(Costs!L:L,Costs!$A:$A,Comparison_CDP1,Costs!$B:$B,$H19))/1000</f>
        <v>14.073228744970345</v>
      </c>
      <c r="T19" s="16">
        <f>(SUMIFS(Costs!M:M,Costs!$A:$A,Comparison_CDP2,Costs!$B:$B,$H19)-SUMIFS(Costs!M:M,Costs!$A:$A,Comparison_CDP1,Costs!$B:$B,$H19))/1000</f>
        <v>21.261060675736289</v>
      </c>
      <c r="U19" s="16">
        <f>(SUMIFS(Costs!N:N,Costs!$A:$A,Comparison_CDP2,Costs!$B:$B,$H19)-SUMIFS(Costs!N:N,Costs!$A:$A,Comparison_CDP1,Costs!$B:$B,$H19))/1000</f>
        <v>4.4647561543624397</v>
      </c>
      <c r="V19" s="16">
        <f>(SUMIFS(Costs!O:O,Costs!$A:$A,Comparison_CDP2,Costs!$B:$B,$H19)-SUMIFS(Costs!O:O,Costs!$A:$A,Comparison_CDP1,Costs!$B:$B,$H19))/1000</f>
        <v>-17.43524466126679</v>
      </c>
      <c r="W19" s="16">
        <f>(SUMIFS(Costs!P:P,Costs!$A:$A,Comparison_CDP2,Costs!$B:$B,$H19)-SUMIFS(Costs!P:P,Costs!$A:$A,Comparison_CDP1,Costs!$B:$B,$H19))/1000</f>
        <v>19.543230086027478</v>
      </c>
      <c r="X19" s="16">
        <f>(SUMIFS(Costs!Q:Q,Costs!$A:$A,Comparison_CDP2,Costs!$B:$B,$H19)-SUMIFS(Costs!Q:Q,Costs!$A:$A,Comparison_CDP1,Costs!$B:$B,$H19))/1000</f>
        <v>-34.53862609601056</v>
      </c>
      <c r="Y19" s="16">
        <f>(SUMIFS(Costs!R:R,Costs!$A:$A,Comparison_CDP2,Costs!$B:$B,$H19)-SUMIFS(Costs!R:R,Costs!$A:$A,Comparison_CDP1,Costs!$B:$B,$H19))/1000</f>
        <v>2.609569833873945</v>
      </c>
      <c r="Z19" s="16">
        <f>(SUMIFS(Costs!S:S,Costs!$A:$A,Comparison_CDP2,Costs!$B:$B,$H19)-SUMIFS(Costs!S:S,Costs!$A:$A,Comparison_CDP1,Costs!$B:$B,$H19))/1000</f>
        <v>1.6573437717267501</v>
      </c>
      <c r="AA19" s="16">
        <f>(SUMIFS(Costs!T:T,Costs!$A:$A,Comparison_CDP2,Costs!$B:$B,$H19)-SUMIFS(Costs!T:T,Costs!$A:$A,Comparison_CDP1,Costs!$B:$B,$H19))/1000</f>
        <v>1.3450464473256001</v>
      </c>
      <c r="AB19" s="16">
        <f>(SUMIFS(Costs!U:U,Costs!$A:$A,Comparison_CDP2,Costs!$B:$B,$H19)-SUMIFS(Costs!U:U,Costs!$A:$A,Comparison_CDP1,Costs!$B:$B,$H19))/1000</f>
        <v>28.618165961823962</v>
      </c>
      <c r="AC19" s="16">
        <f>(SUMIFS(Costs!V:V,Costs!$A:$A,Comparison_CDP2,Costs!$B:$B,$H19)-SUMIFS(Costs!V:V,Costs!$A:$A,Comparison_CDP1,Costs!$B:$B,$H19))/1000</f>
        <v>-4.6887226849065451</v>
      </c>
      <c r="AD19" s="16">
        <f>(SUMIFS(Costs!W:W,Costs!$A:$A,Comparison_CDP2,Costs!$B:$B,$H19)-SUMIFS(Costs!W:W,Costs!$A:$A,Comparison_CDP1,Costs!$B:$B,$H19))/1000</f>
        <v>1.410069409101935</v>
      </c>
      <c r="AE19" s="16">
        <f>(SUMIFS(Costs!X:X,Costs!$A:$A,Comparison_CDP2,Costs!$B:$B,$H19)-SUMIFS(Costs!X:X,Costs!$A:$A,Comparison_CDP1,Costs!$B:$B,$H19))/1000</f>
        <v>-28.152527784496719</v>
      </c>
      <c r="AF19" s="16">
        <f>(SUMIFS(Costs!Y:Y,Costs!$A:$A,Comparison_CDP2,Costs!$B:$B,$H19)-SUMIFS(Costs!Y:Y,Costs!$A:$A,Comparison_CDP1,Costs!$B:$B,$H19))/1000</f>
        <v>3.064660434133629</v>
      </c>
      <c r="AG19" s="16">
        <f>(SUMIFS(Costs!Z:Z,Costs!$A:$A,Comparison_CDP2,Costs!$B:$B,$H19)-SUMIFS(Costs!Z:Z,Costs!$A:$A,Comparison_CDP1,Costs!$B:$B,$H19))/1000</f>
        <v>-13.107287642352459</v>
      </c>
      <c r="AH19" s="16">
        <f>(SUMIFS(Costs!AA:AA,Costs!$A:$A,Comparison_CDP2,Costs!$B:$B,$H19)-SUMIFS(Costs!AA:AA,Costs!$A:$A,Comparison_CDP1,Costs!$B:$B,$H19))/1000</f>
        <v>-25.174429339352013</v>
      </c>
      <c r="AI19" s="16">
        <f>(SUMIFS(Costs!AB:AB,Costs!$A:$A,Comparison_CDP2,Costs!$B:$B,$H19)-SUMIFS(Costs!AB:AB,Costs!$A:$A,Comparison_CDP1,Costs!$B:$B,$H19))/1000</f>
        <v>-7.8370654470091798</v>
      </c>
      <c r="AJ19" s="16">
        <f>(SUMIFS(Costs!AC:AC,Costs!$A:$A,Comparison_CDP2,Costs!$B:$B,$H19)-SUMIFS(Costs!AC:AC,Costs!$A:$A,Comparison_CDP1,Costs!$B:$B,$H19))/1000</f>
        <v>9.6493505817969414</v>
      </c>
      <c r="AK19" s="16">
        <f>(SUMIFS(Costs!AD:AD,Costs!$A:$A,Comparison_CDP2,Costs!$B:$B,$H19)-SUMIFS(Costs!AD:AD,Costs!$A:$A,Comparison_CDP1,Costs!$B:$B,$H19))/1000</f>
        <v>-4.5119579001767116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-1621.0776835149616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-0.50918345866147041</v>
      </c>
      <c r="M20" s="16">
        <f>(SUMIFS(Costs!F:F,Costs!$A:$A,Comparison_CDP2,Costs!$B:$B,$H20)-SUMIFS(Costs!F:F,Costs!$A:$A,Comparison_CDP1,Costs!$B:$B,$H20))/1000</f>
        <v>-36.487322009632265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0</v>
      </c>
      <c r="P20" s="16">
        <f>(SUMIFS(Costs!I:I,Costs!$A:$A,Comparison_CDP2,Costs!$B:$B,$H20)-SUMIFS(Costs!I:I,Costs!$A:$A,Comparison_CDP1,Costs!$B:$B,$H20))/1000</f>
        <v>0</v>
      </c>
      <c r="Q20" s="16">
        <f>(SUMIFS(Costs!J:J,Costs!$A:$A,Comparison_CDP2,Costs!$B:$B,$H20)-SUMIFS(Costs!J:J,Costs!$A:$A,Comparison_CDP1,Costs!$B:$B,$H20))/1000</f>
        <v>-1.9560556514444916</v>
      </c>
      <c r="R20" s="16">
        <f>(SUMIFS(Costs!K:K,Costs!$A:$A,Comparison_CDP2,Costs!$B:$B,$H20)-SUMIFS(Costs!K:K,Costs!$A:$A,Comparison_CDP1,Costs!$B:$B,$H20))/1000</f>
        <v>-1.9614147080237916</v>
      </c>
      <c r="S20" s="16">
        <f>(SUMIFS(Costs!L:L,Costs!$A:$A,Comparison_CDP2,Costs!$B:$B,$H20)-SUMIFS(Costs!L:L,Costs!$A:$A,Comparison_CDP1,Costs!$B:$B,$H20))/1000</f>
        <v>-2.0654078634956421</v>
      </c>
      <c r="T20" s="16">
        <f>(SUMIFS(Costs!M:M,Costs!$A:$A,Comparison_CDP2,Costs!$B:$B,$H20)-SUMIFS(Costs!M:M,Costs!$A:$A,Comparison_CDP1,Costs!$B:$B,$H20))/1000</f>
        <v>-2.0833855601275162</v>
      </c>
      <c r="U20" s="16">
        <f>(SUMIFS(Costs!N:N,Costs!$A:$A,Comparison_CDP2,Costs!$B:$B,$H20)-SUMIFS(Costs!N:N,Costs!$A:$A,Comparison_CDP1,Costs!$B:$B,$H20))/1000</f>
        <v>-3.9503856422869341</v>
      </c>
      <c r="V20" s="16">
        <f>(SUMIFS(Costs!O:O,Costs!$A:$A,Comparison_CDP2,Costs!$B:$B,$H20)-SUMIFS(Costs!O:O,Costs!$A:$A,Comparison_CDP1,Costs!$B:$B,$H20))/1000</f>
        <v>-23.146234405036754</v>
      </c>
      <c r="W20" s="16">
        <f>(SUMIFS(Costs!P:P,Costs!$A:$A,Comparison_CDP2,Costs!$B:$B,$H20)-SUMIFS(Costs!P:P,Costs!$A:$A,Comparison_CDP1,Costs!$B:$B,$H20))/1000</f>
        <v>-42.335887914128357</v>
      </c>
      <c r="X20" s="16">
        <f>(SUMIFS(Costs!Q:Q,Costs!$A:$A,Comparison_CDP2,Costs!$B:$B,$H20)-SUMIFS(Costs!Q:Q,Costs!$A:$A,Comparison_CDP1,Costs!$B:$B,$H20))/1000</f>
        <v>-89.932730322627222</v>
      </c>
      <c r="Y20" s="16">
        <f>(SUMIFS(Costs!R:R,Costs!$A:$A,Comparison_CDP2,Costs!$B:$B,$H20)-SUMIFS(Costs!R:R,Costs!$A:$A,Comparison_CDP1,Costs!$B:$B,$H20))/1000</f>
        <v>-100.64687150716034</v>
      </c>
      <c r="Z20" s="16">
        <f>(SUMIFS(Costs!S:S,Costs!$A:$A,Comparison_CDP2,Costs!$B:$B,$H20)-SUMIFS(Costs!S:S,Costs!$A:$A,Comparison_CDP1,Costs!$B:$B,$H20))/1000</f>
        <v>-110.56754676318023</v>
      </c>
      <c r="AA20" s="16">
        <f>(SUMIFS(Costs!T:T,Costs!$A:$A,Comparison_CDP2,Costs!$B:$B,$H20)-SUMIFS(Costs!T:T,Costs!$A:$A,Comparison_CDP1,Costs!$B:$B,$H20))/1000</f>
        <v>-113.0759318397662</v>
      </c>
      <c r="AB20" s="16">
        <f>(SUMIFS(Costs!U:U,Costs!$A:$A,Comparison_CDP2,Costs!$B:$B,$H20)-SUMIFS(Costs!U:U,Costs!$A:$A,Comparison_CDP1,Costs!$B:$B,$H20))/1000</f>
        <v>-113.0759318397662</v>
      </c>
      <c r="AC20" s="16">
        <f>(SUMIFS(Costs!V:V,Costs!$A:$A,Comparison_CDP2,Costs!$B:$B,$H20)-SUMIFS(Costs!V:V,Costs!$A:$A,Comparison_CDP1,Costs!$B:$B,$H20))/1000</f>
        <v>-156.57251597047548</v>
      </c>
      <c r="AD20" s="16">
        <f>(SUMIFS(Costs!W:W,Costs!$A:$A,Comparison_CDP2,Costs!$B:$B,$H20)-SUMIFS(Costs!W:W,Costs!$A:$A,Comparison_CDP1,Costs!$B:$B,$H20))/1000</f>
        <v>-243.36500914453754</v>
      </c>
      <c r="AE20" s="16">
        <f>(SUMIFS(Costs!X:X,Costs!$A:$A,Comparison_CDP2,Costs!$B:$B,$H20)-SUMIFS(Costs!X:X,Costs!$A:$A,Comparison_CDP1,Costs!$B:$B,$H20))/1000</f>
        <v>-329.02401098695384</v>
      </c>
      <c r="AF20" s="16">
        <f>(SUMIFS(Costs!Y:Y,Costs!$A:$A,Comparison_CDP2,Costs!$B:$B,$H20)-SUMIFS(Costs!Y:Y,Costs!$A:$A,Comparison_CDP1,Costs!$B:$B,$H20))/1000</f>
        <v>-357.27667715314516</v>
      </c>
      <c r="AG20" s="16">
        <f>(SUMIFS(Costs!Z:Z,Costs!$A:$A,Comparison_CDP2,Costs!$B:$B,$H20)-SUMIFS(Costs!Z:Z,Costs!$A:$A,Comparison_CDP1,Costs!$B:$B,$H20))/1000</f>
        <v>-525.8006113408336</v>
      </c>
      <c r="AH20" s="16">
        <f>(SUMIFS(Costs!AA:AA,Costs!$A:$A,Comparison_CDP2,Costs!$B:$B,$H20)-SUMIFS(Costs!AA:AA,Costs!$A:$A,Comparison_CDP1,Costs!$B:$B,$H20))/1000</f>
        <v>-741.1637093553112</v>
      </c>
      <c r="AI20" s="16">
        <f>(SUMIFS(Costs!AB:AB,Costs!$A:$A,Comparison_CDP2,Costs!$B:$B,$H20)-SUMIFS(Costs!AB:AB,Costs!$A:$A,Comparison_CDP1,Costs!$B:$B,$H20))/1000</f>
        <v>-1001.2263847384563</v>
      </c>
      <c r="AJ20" s="16">
        <f>(SUMIFS(Costs!AC:AC,Costs!$A:$A,Comparison_CDP2,Costs!$B:$B,$H20)-SUMIFS(Costs!AC:AC,Costs!$A:$A,Comparison_CDP1,Costs!$B:$B,$H20))/1000</f>
        <v>-1274.8580787455933</v>
      </c>
      <c r="AK20" s="16">
        <f>(SUMIFS(Costs!AD:AD,Costs!$A:$A,Comparison_CDP2,Costs!$B:$B,$H20)-SUMIFS(Costs!AD:AD,Costs!$A:$A,Comparison_CDP1,Costs!$B:$B,$H20))/1000</f>
        <v>-1330.0660399441908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-6331.0275389562012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-192.3361385926041</v>
      </c>
      <c r="O21" s="16">
        <f>(SUMIFS(Costs!H:H,Costs!$A:$A,Comparison_CDP2,Costs!$B:$B,$H21)-SUMIFS(Costs!H:H,Costs!$A:$A,Comparison_CDP1,Costs!$B:$B,$H21))/1000</f>
        <v>-192.3361385926041</v>
      </c>
      <c r="P21" s="16">
        <f>(SUMIFS(Costs!I:I,Costs!$A:$A,Comparison_CDP2,Costs!$B:$B,$H21)-SUMIFS(Costs!I:I,Costs!$A:$A,Comparison_CDP1,Costs!$B:$B,$H21))/1000</f>
        <v>-192.3361385926041</v>
      </c>
      <c r="Q21" s="16">
        <f>(SUMIFS(Costs!J:J,Costs!$A:$A,Comparison_CDP2,Costs!$B:$B,$H21)-SUMIFS(Costs!J:J,Costs!$A:$A,Comparison_CDP1,Costs!$B:$B,$H21))/1000</f>
        <v>-339.85139605536978</v>
      </c>
      <c r="R21" s="16">
        <f>(SUMIFS(Costs!K:K,Costs!$A:$A,Comparison_CDP2,Costs!$B:$B,$H21)-SUMIFS(Costs!K:K,Costs!$A:$A,Comparison_CDP1,Costs!$B:$B,$H21))/1000</f>
        <v>-339.85139605536978</v>
      </c>
      <c r="S21" s="16">
        <f>(SUMIFS(Costs!L:L,Costs!$A:$A,Comparison_CDP2,Costs!$B:$B,$H21)-SUMIFS(Costs!L:L,Costs!$A:$A,Comparison_CDP1,Costs!$B:$B,$H21))/1000</f>
        <v>-423.41575070422107</v>
      </c>
      <c r="T21" s="16">
        <f>(SUMIFS(Costs!M:M,Costs!$A:$A,Comparison_CDP2,Costs!$B:$B,$H21)-SUMIFS(Costs!M:M,Costs!$A:$A,Comparison_CDP1,Costs!$B:$B,$H21))/1000</f>
        <v>-423.41575070422107</v>
      </c>
      <c r="U21" s="16">
        <f>(SUMIFS(Costs!N:N,Costs!$A:$A,Comparison_CDP2,Costs!$B:$B,$H21)-SUMIFS(Costs!N:N,Costs!$A:$A,Comparison_CDP1,Costs!$B:$B,$H21))/1000</f>
        <v>-423.41575070422107</v>
      </c>
      <c r="V21" s="16">
        <f>(SUMIFS(Costs!O:O,Costs!$A:$A,Comparison_CDP2,Costs!$B:$B,$H21)-SUMIFS(Costs!O:O,Costs!$A:$A,Comparison_CDP1,Costs!$B:$B,$H21))/1000</f>
        <v>-680.53152951221568</v>
      </c>
      <c r="W21" s="16">
        <f>(SUMIFS(Costs!P:P,Costs!$A:$A,Comparison_CDP2,Costs!$B:$B,$H21)-SUMIFS(Costs!P:P,Costs!$A:$A,Comparison_CDP1,Costs!$B:$B,$H21))/1000</f>
        <v>-767.06552651635673</v>
      </c>
      <c r="X21" s="16">
        <f>(SUMIFS(Costs!Q:Q,Costs!$A:$A,Comparison_CDP2,Costs!$B:$B,$H21)-SUMIFS(Costs!Q:Q,Costs!$A:$A,Comparison_CDP1,Costs!$B:$B,$H21))/1000</f>
        <v>-767.06552651635673</v>
      </c>
      <c r="Y21" s="16">
        <f>(SUMIFS(Costs!R:R,Costs!$A:$A,Comparison_CDP2,Costs!$B:$B,$H21)-SUMIFS(Costs!R:R,Costs!$A:$A,Comparison_CDP1,Costs!$B:$B,$H21))/1000</f>
        <v>-1088.5465768390036</v>
      </c>
      <c r="Z21" s="16">
        <f>(SUMIFS(Costs!S:S,Costs!$A:$A,Comparison_CDP2,Costs!$B:$B,$H21)-SUMIFS(Costs!S:S,Costs!$A:$A,Comparison_CDP1,Costs!$B:$B,$H21))/1000</f>
        <v>-1088.5465768390036</v>
      </c>
      <c r="AA21" s="16">
        <f>(SUMIFS(Costs!T:T,Costs!$A:$A,Comparison_CDP2,Costs!$B:$B,$H21)-SUMIFS(Costs!T:T,Costs!$A:$A,Comparison_CDP1,Costs!$B:$B,$H21))/1000</f>
        <v>-1088.5465768390036</v>
      </c>
      <c r="AB21" s="16">
        <f>(SUMIFS(Costs!U:U,Costs!$A:$A,Comparison_CDP2,Costs!$B:$B,$H21)-SUMIFS(Costs!U:U,Costs!$A:$A,Comparison_CDP1,Costs!$B:$B,$H21))/1000</f>
        <v>-1088.5465768390036</v>
      </c>
      <c r="AC21" s="16">
        <f>(SUMIFS(Costs!V:V,Costs!$A:$A,Comparison_CDP2,Costs!$B:$B,$H21)-SUMIFS(Costs!V:V,Costs!$A:$A,Comparison_CDP1,Costs!$B:$B,$H21))/1000</f>
        <v>-1088.5465768390036</v>
      </c>
      <c r="AD21" s="16">
        <f>(SUMIFS(Costs!W:W,Costs!$A:$A,Comparison_CDP2,Costs!$B:$B,$H21)-SUMIFS(Costs!W:W,Costs!$A:$A,Comparison_CDP1,Costs!$B:$B,$H21))/1000</f>
        <v>-1088.5465768390036</v>
      </c>
      <c r="AE21" s="16">
        <f>(SUMIFS(Costs!X:X,Costs!$A:$A,Comparison_CDP2,Costs!$B:$B,$H21)-SUMIFS(Costs!X:X,Costs!$A:$A,Comparison_CDP1,Costs!$B:$B,$H21))/1000</f>
        <v>-1088.5465768390036</v>
      </c>
      <c r="AF21" s="16">
        <f>(SUMIFS(Costs!Y:Y,Costs!$A:$A,Comparison_CDP2,Costs!$B:$B,$H21)-SUMIFS(Costs!Y:Y,Costs!$A:$A,Comparison_CDP1,Costs!$B:$B,$H21))/1000</f>
        <v>-1088.5465768390036</v>
      </c>
      <c r="AG21" s="16">
        <f>(SUMIFS(Costs!Z:Z,Costs!$A:$A,Comparison_CDP2,Costs!$B:$B,$H21)-SUMIFS(Costs!Z:Z,Costs!$A:$A,Comparison_CDP1,Costs!$B:$B,$H21))/1000</f>
        <v>-1088.5465768390036</v>
      </c>
      <c r="AH21" s="16">
        <f>(SUMIFS(Costs!AA:AA,Costs!$A:$A,Comparison_CDP2,Costs!$B:$B,$H21)-SUMIFS(Costs!AA:AA,Costs!$A:$A,Comparison_CDP1,Costs!$B:$B,$H21))/1000</f>
        <v>-1088.5465768390036</v>
      </c>
      <c r="AI21" s="16">
        <f>(SUMIFS(Costs!AB:AB,Costs!$A:$A,Comparison_CDP2,Costs!$B:$B,$H21)-SUMIFS(Costs!AB:AB,Costs!$A:$A,Comparison_CDP1,Costs!$B:$B,$H21))/1000</f>
        <v>-1088.5465768390036</v>
      </c>
      <c r="AJ21" s="16">
        <f>(SUMIFS(Costs!AC:AC,Costs!$A:$A,Comparison_CDP2,Costs!$B:$B,$H21)-SUMIFS(Costs!AC:AC,Costs!$A:$A,Comparison_CDP1,Costs!$B:$B,$H21))/1000</f>
        <v>-1088.5465768390036</v>
      </c>
      <c r="AK21" s="16">
        <f>(SUMIFS(Costs!AD:AD,Costs!$A:$A,Comparison_CDP2,Costs!$B:$B,$H21)-SUMIFS(Costs!AD:AD,Costs!$A:$A,Comparison_CDP1,Costs!$B:$B,$H21))/1000</f>
        <v>-1088.5465768390036</v>
      </c>
    </row>
    <row r="22" spans="1:37" ht="15" customHeight="1">
      <c r="G22" s="39"/>
      <c r="H22" s="17" t="s">
        <v>261</v>
      </c>
      <c r="I22" s="18">
        <f t="shared" ref="I22:AK22" si="1">SUM(I15:I21)</f>
        <v>13334.221779303138</v>
      </c>
      <c r="J22" s="18">
        <f t="shared" si="1"/>
        <v>0.74119462281721638</v>
      </c>
      <c r="K22" s="18">
        <f t="shared" si="1"/>
        <v>0.13385917598032393</v>
      </c>
      <c r="L22" s="18">
        <f t="shared" si="1"/>
        <v>9.7937686465453169</v>
      </c>
      <c r="M22" s="18">
        <f t="shared" si="1"/>
        <v>-7.3983202153236647</v>
      </c>
      <c r="N22" s="18">
        <f t="shared" si="1"/>
        <v>-33.356324099833529</v>
      </c>
      <c r="O22" s="18">
        <f t="shared" si="1"/>
        <v>17.982765042494179</v>
      </c>
      <c r="P22" s="18">
        <f t="shared" si="1"/>
        <v>25.049621508128894</v>
      </c>
      <c r="Q22" s="18">
        <f t="shared" si="1"/>
        <v>849.2852550008829</v>
      </c>
      <c r="R22" s="18">
        <f t="shared" si="1"/>
        <v>721.06685375284701</v>
      </c>
      <c r="S22" s="18">
        <f t="shared" si="1"/>
        <v>910.02087465750594</v>
      </c>
      <c r="T22" s="18">
        <f t="shared" si="1"/>
        <v>1102.5493311728051</v>
      </c>
      <c r="U22" s="18">
        <f t="shared" si="1"/>
        <v>980.30686510343651</v>
      </c>
      <c r="V22" s="18">
        <f t="shared" si="1"/>
        <v>1421.5695185676457</v>
      </c>
      <c r="W22" s="18">
        <f t="shared" si="1"/>
        <v>1576.6688289825211</v>
      </c>
      <c r="X22" s="18">
        <f t="shared" si="1"/>
        <v>1295.4073394935926</v>
      </c>
      <c r="Y22" s="18">
        <f t="shared" si="1"/>
        <v>1433.0733460949996</v>
      </c>
      <c r="Z22" s="18">
        <f t="shared" si="1"/>
        <v>1679.9903773037781</v>
      </c>
      <c r="AA22" s="18">
        <f t="shared" si="1"/>
        <v>2159.7065500960989</v>
      </c>
      <c r="AB22" s="18">
        <f t="shared" si="1"/>
        <v>2190.8912716320788</v>
      </c>
      <c r="AC22" s="18">
        <f t="shared" si="1"/>
        <v>2004.4348719192135</v>
      </c>
      <c r="AD22" s="18">
        <f t="shared" si="1"/>
        <v>1826.9099751593726</v>
      </c>
      <c r="AE22" s="18">
        <f t="shared" si="1"/>
        <v>1734.6226914350987</v>
      </c>
      <c r="AF22" s="18">
        <f t="shared" si="1"/>
        <v>2634.5764581541848</v>
      </c>
      <c r="AG22" s="18">
        <f t="shared" si="1"/>
        <v>2324.6223223028182</v>
      </c>
      <c r="AH22" s="18">
        <f t="shared" si="1"/>
        <v>3081.0714218285671</v>
      </c>
      <c r="AI22" s="18">
        <f t="shared" si="1"/>
        <v>3704.5728085541964</v>
      </c>
      <c r="AJ22" s="18">
        <f t="shared" si="1"/>
        <v>4776.3424687834122</v>
      </c>
      <c r="AK22" s="18">
        <f t="shared" si="1"/>
        <v>5189.7286780713166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509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509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509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874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874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1559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1559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1109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1109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1109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2204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2204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1570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1570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1570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1205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840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840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1266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1692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1692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580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580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580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580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580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580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580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580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580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580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580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580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580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-1105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-1105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560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560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1120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-1227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-1227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-2454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-2454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-3272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-5726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-5726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-6135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-6135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-6135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-8589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-11043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-13497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-17996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-20041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-20041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-2045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-2045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-426.77642089999972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-857.28271944999869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-857.28271944999869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-838.38905154999884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-838.38905154999884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-863.37696420000066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-1483.3204817000005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-1483.3204817000005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-1808.04577875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-1899.0799735000001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-1899.0799735000001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-1899.0799735000001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-3171.9014072500004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-2741.9563575000002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-2741.9563575000002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-1850.4207139100017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1855.1629577399999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1600.8676380399993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1178.3568875799974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1178.3568875799974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3259.3039329799994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3481.2637997399979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5425.3405664699985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6176.2340804199994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0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0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156.75983567000003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141.70764084999973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-1422.1382365199997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-1187.2474110799994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-1662.2027372900011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-1911.4770504200005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-1597.9273430400017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-2052.9966031900003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-3002.955001700002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-2151.9691645800012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-2590.5170953000015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-2004.4837914899999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-1044.6608266999992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-1396.5692620999998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-1417.9099580300008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-1474.8474493900012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-1417.9466933300027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-817.53089506999822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536.96702432000166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1514.9021005100021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4627.8808255099993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6390.9292502899971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9248.537243169998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0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0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-1602.8761543599999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-1602.8761543599999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-2014.1743025999999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-2158.8309943899999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-4233.5990894499992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-8611.0085696799997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-11550.741043460001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-11522.39930551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0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0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-95.799987159998636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-211.93944306000049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986.57212586000242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894.3020499100021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525.62655097000243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-4331.2493417499973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-4943.2669316599968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-5189.4538503000003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-5726.3880470000004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-5390.9841842300011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-3539.5524805499954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-3759.0199563900023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-1440.8230578600051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566.63578548000805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24.724399509992509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1766.4397518800033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867.12270534000709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3790.21414353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5592.9162306500075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6537.2087767699995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7026.7274840300015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11747.814476780004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16097.796789730004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21528.449449619999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22880.378489720002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22859.235779540002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14.991603610000311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-14.505259010000373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-1746.2594542799998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-1545.4171418400001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-987.14721434999956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-987.14721435000138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-987.14721435000138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-987.14721435000138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-1044.6797126800011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-1044.6797126800011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-2274.9096538100021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-3811.0776702200037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-2143.9608883299989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-3701.2790184699988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-3864.7710108200044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-4483.8423375600032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-3475.8944279899915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-3573.2861436800013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-3059.4404009099962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-3167.2476748900044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-2439.3687387499958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2322.3118168699948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6193.2545684699944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18865.507235759986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25383.695996750001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25133.944041310002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0</v>
      </c>
      <c r="L48" s="5">
        <f t="shared" si="2"/>
        <v>0</v>
      </c>
      <c r="M48" s="5">
        <f t="shared" si="2"/>
        <v>-426.77642089999972</v>
      </c>
      <c r="N48" s="5">
        <f t="shared" si="2"/>
        <v>-700.52288377999866</v>
      </c>
      <c r="O48" s="5">
        <f t="shared" si="2"/>
        <v>-715.57507859999896</v>
      </c>
      <c r="P48" s="5">
        <f t="shared" si="2"/>
        <v>-781.52728806999858</v>
      </c>
      <c r="Q48" s="5">
        <f t="shared" si="2"/>
        <v>-546.63646262999828</v>
      </c>
      <c r="R48" s="5">
        <f t="shared" si="2"/>
        <v>-1046.5797014900018</v>
      </c>
      <c r="S48" s="5">
        <f t="shared" si="2"/>
        <v>-1550.7975321200011</v>
      </c>
      <c r="T48" s="5">
        <f t="shared" si="2"/>
        <v>-1237.2478247400022</v>
      </c>
      <c r="U48" s="5">
        <f t="shared" si="2"/>
        <v>-2559.0423819400003</v>
      </c>
      <c r="V48" s="5">
        <f t="shared" si="2"/>
        <v>-3600.034975200002</v>
      </c>
      <c r="W48" s="5">
        <f t="shared" si="2"/>
        <v>-4426.0491380800013</v>
      </c>
      <c r="X48" s="5">
        <f t="shared" si="2"/>
        <v>-4864.5970688000016</v>
      </c>
      <c r="Y48" s="5">
        <f t="shared" si="2"/>
        <v>-6369.3851987400003</v>
      </c>
      <c r="Z48" s="5">
        <f t="shared" si="2"/>
        <v>-6338.6171841999994</v>
      </c>
      <c r="AA48" s="5">
        <f t="shared" si="2"/>
        <v>-6690.5256196</v>
      </c>
      <c r="AB48" s="5">
        <f t="shared" si="2"/>
        <v>-6863.3306719400025</v>
      </c>
      <c r="AC48" s="5">
        <f t="shared" si="2"/>
        <v>-4899.6844916500013</v>
      </c>
      <c r="AD48" s="5">
        <f t="shared" si="2"/>
        <v>-5097.0790552900035</v>
      </c>
      <c r="AE48" s="5">
        <f t="shared" si="2"/>
        <v>-6073.1740074900008</v>
      </c>
      <c r="AF48" s="5">
        <f t="shared" si="2"/>
        <v>-7537.6760881000009</v>
      </c>
      <c r="AG48" s="5">
        <f t="shared" si="2"/>
        <v>-6372.7939665099984</v>
      </c>
      <c r="AH48" s="5">
        <f t="shared" si="2"/>
        <v>-8230.8553747500027</v>
      </c>
      <c r="AI48" s="5">
        <f t="shared" si="2"/>
        <v>-8187.7301832400044</v>
      </c>
      <c r="AJ48" s="5">
        <f t="shared" si="2"/>
        <v>-4579.2286764100027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-32.638596664561192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-6.4248805977986194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331.24690279744391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474.99239858586225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-871.49493292284751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-1131.4483979933066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-819.16978144507448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8368.7768831376816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10579.618666217306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9134.9094863564605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12417.259640838573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11466.430070368377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10199.566013649404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12009.609383244147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8092.9221914205482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7670.708722880212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7077.1908418001913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12501.562243975484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13023.857681804253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8799.512372707748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9069.8287065394034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6949.4643473428123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5675.9155956839431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4057.6463864937605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4064.304818465429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6788.7136019908221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9217.598087027176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8633.6830722823943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-3.9406877170622465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0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-40.968987157633819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1.2295227109789266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-105.30647500912892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-88.465016750080395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-54.780958394723712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5615.9827556416039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5969.0697588727253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5804.6849001994869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5820.1905091954268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5576.831372252278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5295.5078967770114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5336.0346765114027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4370.2620894804877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3888.345590769808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3489.3827456967774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3508.4321151079948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4030.6826481208773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4215.6054399472287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-6411.8434565910065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-6736.1875996557928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3302.2148035785872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3190.6775322617764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6371.2711555466203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4.5019987737759948E-11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4.5474735088646412E-12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-2.3434158936050835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4.3662564081598703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-211.99623782389972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-215.12208688759983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-192.50415618707484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-1936.796349293435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-2056.850452982515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-3130.4588206191092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-3255.42622445589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-2964.6576906644641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-7935.318164974713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-7820.9786011552924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-12223.696960253714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-14545.889566603448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-16730.650670983367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-26959.940211913894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-28186.465075624928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-31880.694400408196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-30396.48960946111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-29832.355186560548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-39922.491109239105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-57312.846458834385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-70617.333664151622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-96208.344907855542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-99131.782793766411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-98495.159978297699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-14991.740021944446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-14991.740021944446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0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5.0164317144663073E-12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-9.5942149159999879E-2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9.6468126781449968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-181.69282606385002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-203.94083413896004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-211.56624252776999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-240.48433438275998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-412.65939469813003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-759.51639838210485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-1009.7733379985199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-1347.3603649886998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-2785.3627915763404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-3246.5430496490694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-2788.2017148280593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-4884.1217290615205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-3251.3968463001693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-1743.0777322190761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-1558.477307515353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-2033.7462272547455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789.80078754480928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1756.5242834391465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3083.4103174825414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3900.1221164476847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3187.0892549143491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11184.553387758166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22940.826454874688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14286.949661669521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33.165087192681312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5.8138978726638015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43.766027062709327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293.72650205633363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-511.80159584534886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-312.98663071662486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27.158983982701102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2631.3797494657701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447.22577353501583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2597.7592623257733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1503.9647916105114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654.24045904321792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3524.0488660441006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844.91423524667152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1353.7821597227321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795.03711835844297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1261.7857186399324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2034.0379471042197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2680.3908938400873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856.17459965625676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3055.586711367765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1101.629242707013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791.30619743671195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986.66652949977833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222.6966768989696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-30.384108966803979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-3922.5014203086448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-1405.9734162417226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1.2003855620848753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-3.1804176732596261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35.318340712811732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-32.338740239290928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-144.47020632790191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124.18071510009486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338.86777388378778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-1362.6802066017144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-1181.066079963578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-1671.2470792186623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-1872.1662206342126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-988.96804563699334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719.16877980578283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-693.18176443299308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1323.3949759292027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880.7928508172954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2124.0758524924022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3256.7449475006451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2487.7885532925102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2210.4838338499503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3600.027708202937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2315.822420732602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3886.0723726324904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7405.6560861471899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10591.007098885506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18381.983463015687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21480.651481931542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25984.401207183775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8.2475252700078272E-3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-0.99208934713996655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-6.6009758304699915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-13.540062773155171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-25.750412181940305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-0.84150825925507888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3.5034908435050056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14.252798448400199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19.284526078260342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55.438927719060757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42.001323476954894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68.638491824275206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45.633502520325237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146.46276312349983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223.80136437992087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300.8805408902972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431.86268658820427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552.43989516990496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772.97380543975305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1042.9188997636729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1235.1467725133944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1163.2457905581068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1642.8307891757786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2602.5357705539955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3540.2585247672159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4743.9158137831937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5412.4018011789121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5975.9579546497671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0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0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-5849.5039945330882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-5402.2289878608062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-7296.2411013600695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-7539.2579063453231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-14429.075079975659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-30291.035529426696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-39583.99056398643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-41136.595095236546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8.6113352389947977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-31.687134298044839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-529.38804769678973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-1175.3417041414577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4065.7134747884047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4484.3997279823889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2486.97662287399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-11375.378617047201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-12041.6106045864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-11077.305213488085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-12766.139128814597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-9896.9798082688649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-2743.0771285744559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1344.1449146341329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6919.6775909601711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16240.599869519036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17652.646505869503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22667.706983216442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20288.495346480966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29370.422695842106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37202.737350358584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39517.267318674945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42848.437660035022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53793.734714826758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66144.041427630713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80334.790929991679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85176.448105750635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89974.296744230276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5.753660423839392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39.030393610119063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255.1732509093581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267.39624160459061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-2708.072441257551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-3060.300501360558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-1456.5886533228768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-2461.1609798232639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-1993.0536015792277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-1943.4075293760543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-2203.3322609151874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-2238.6836665740375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-4250.656436188674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-7285.1396390153168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-4029.9415583176014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-7419.7095172098707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-7900.9855761149156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-9423.3774552154937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-7747.4106271510245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-6978.4744241493099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-5082.1279272295724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-5915.4295373881832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-5384.6538654491815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3675.6098451810394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10995.49755387436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36200.98645709065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48344.949230595827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52436.138103202145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310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1.190172820715361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5.0015171814648056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-78.259653213506681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174.0075932922482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282.18486340583695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118.91664489234063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-325.27137059371489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1895.7841733211335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1721.83522016801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2245.6569438339156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2821.343593097803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1083.4403068101838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-602.0096618927746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912.20384595512951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-1736.8165504037424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-1211.7288150945824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-2637.8223213087731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-4191.110004623948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-3049.1836485899585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-2902.7094444263166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-4711.0201556931279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-2757.9123398993106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-5073.4144213935906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-9902.6210552035955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-13650.480431387237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-23596.037674935629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-27406.032029364971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-33154.468558011038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-9.7020120699937706E-3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1.167048606039998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7.7650865455699432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16.067238461219631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30.152282144974833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0.65950058617988816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-3.7909353435197772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-16.829777529855392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-23.04560041113541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-68.24232092460943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-55.91254245984419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-88.146351712076012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-58.071118154430224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-195.44387165554508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-294.18794555460772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-388.44468239672824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-585.80219319304979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-733.07849380984408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-1038.5489008033301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-1375.022540213402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-1646.1472603521661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-1541.2337367797991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-2190.1334653001359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-3456.0802322298605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-4724.7387251238342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-6315.1688093997236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-7216.6078313773869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-7948.8169459525052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0.74745170539000005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-1.1916044802900001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-1.0102244621099998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-0.36309292542000005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-2.7215482340250001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-1.281317750865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-0.74993335854999987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-5.203854020985001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-2.8038528579349999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1.0890315529999999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1.8145114652849994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1.7443840082950004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-8.6681785822500004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-5.5244792390950002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-4.4834881577549996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-7.3708281221200007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15.629075616350001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-4.7002313636649973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1.3015368342100002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-10.215534780434993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43.690958807845007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18.336507360925005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26.123551490020002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-32.164501939329909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15.039859667254998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-32.638596664561192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8368.7768831376816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12501.562243975484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8633.6830722823943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-3.9406877170622465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5615.9827556416039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3508.4321151079948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4.5019987737759948E-11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-1936.796349293435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-26959.940211913894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-98495.159978297699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-14991.740021944446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0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-240.48433438275998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-1743.0777322190761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14286.949661669521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33.165087192681312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2631.3797494657701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2034.0379471042197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-1405.9734162417226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1.2003855620848753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-1362.6802066017144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3256.7449475006451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25984.401207183775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8.2475252700078272E-3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14.252798448400199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552.43989516990496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5975.9579546497671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-41136.595095236546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8.6113352389947977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-11375.378617047201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22667.706983216442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89974.296744230276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5.753660423839392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-2461.1609798232639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-9423.3774552154937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52436.138103202145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310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1.190172820715361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1895.7841733211335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-4191.110004623948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-33154.468558011038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-9.7020120699937706E-3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-16.829777529855392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-733.07849380984408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-7948.8169459525052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-2.7215482340250001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-4.4834881577549996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15.039859667254998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0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0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-381.07590774999994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-381.07590774999994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-602.84499202999996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-563.91169308999997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-146.11659272000009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-523.88635033000014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-636.48668736999991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-210.64382372999989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-594.16185281000025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-122.36828489999971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141.9284177200002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-24.803400920000058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-46.144096850000096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-103.08158821000006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-46.180832150000242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554.23496611000019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1658.5168556200001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2462.0070336500007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3003.288621610001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3089.5393073500004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3544.7597217800007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0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0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15.052194820000295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0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0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0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-253.18624193000005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-541.39385399999992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-747.66043083999966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-499.55700730999979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-1336.9150687800002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-911.77209529999982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-966.80199694000112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-852.56226104000052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-157.03599887000109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-342.21261563000098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-342.21261563000098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-342.21261563000098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-342.21261563000098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-342.21261563000098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-91.996585750000122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82.448312409999744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2795.8530902999992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4472.6508293400002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5692.2684381700001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0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0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141.70764084999996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141.70764084999996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-1041.0623287699996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-806.17150332999972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-806.17150333000018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-806.17150332999972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-704.15031948000023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-1029.5532455500002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-1029.5532455500002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-1029.5532455500002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-1029.5532455500002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-1029.5532455500002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-1029.5532455500002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-1029.5532455500002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-1029.5532455500002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-1029.5532455500002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-1029.5532455499999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-1029.5532455500002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-1029.5532455500002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-1029.5532455500002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-1171.2608863999999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-1171.2608863999999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11.509083220000321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0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0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-9.1458217860000026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-9.1458217860000026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-14.511157831240002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-13.732491852440003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-5.3765898450400016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-14.443064027679998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-17.5481069378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-7.327878210439998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-16.532310908359996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6.6169713463600033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12.96009220924001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8.9585285618800086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8.4463518595600107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4.3077219216400096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5.6733400670800052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20.083319225320025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48.820362316840018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69.654106917880014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82.644865028920023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86.784897944440004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102.35414358748001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0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0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0.1204175585599998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0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0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0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-1.0127449677199998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-2.1655754159999994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-2.9906417233599996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-3.3753366850000006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-9.4326307127999982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-7.4761142770800006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-8.1690052915200013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-10.550941857919995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-7.7688368092399926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-9.2502497433199977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-9.2502497433199977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-9.2502497433199977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-9.2502497433199977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-9.2502497433200048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-7.2485215042799993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-5.8529623190000031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15.854275904119994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29.268657816439998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39.025598687079992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0.28341528169999997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0.28341528169999997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-2.0821246575400005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-1.6123430066600006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-1.6123430066600006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-1.6123430066600006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-1.4083006389600001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-2.0591064911000005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-2.0591064911000005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-2.0591064911000005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-2.0591064911000005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-2.0591064911000005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-2.0591064911000005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-2.0591064911000005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-2.0591064911000005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-2.0591064911000005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-2.0591064911000005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-2.0591064911000005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-2.0591064911000005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-2.0591064911000005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-2.3425217728000005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-2.3425217728000005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2.3018166440000876E-2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509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509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509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874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874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1559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1559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1109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1109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1109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2204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2204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1570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1570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1570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1205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840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840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1266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1692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1692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580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580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580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580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580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580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580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580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580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580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580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580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580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-1105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-1105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560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560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1120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-1227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-1227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-2454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-2454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-3272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-5726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-5726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-6135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-6135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-6135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-8589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-11043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-13497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-17996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-20041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-20041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-2045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-2045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-426.77642090000001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-857.28271944999995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-857.28271944999995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-838.38905154999998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-838.38905154999998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-863.37696419999997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-1483.3204817000001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-1483.3204817000001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-1808.0457787499997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-1899.0799734999998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-1899.0799734999998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-1899.0799734999998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-3171.9014072499999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-2741.9563575000002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-2741.9563575000002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-1850.4207139099999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1855.162957739999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1600.8676380399993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1178.3568875799992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1178.3568875799992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3259.3039329799994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3481.2637997399979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5425.3405664700003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6176.2340804200012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0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0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0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-381.07590775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-381.07590775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-602.84499203000007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-563.91169308999997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-146.11659272000003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-523.88635033000014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-636.48668736999991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-210.64382372999989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-594.16185281000003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-122.36828489999994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141.92841771999997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-24.803400920000058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-46.144096850000096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-103.08158821000006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-46.180832150000242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554.23496611000019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1658.5168556200001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2462.0070336500007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3003.288621610001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3089.5393073500004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3544.7597217800007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0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0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15.052194820000295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0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0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0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-253.18624193000005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-541.39385399999992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-747.66043083999966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-499.55700731000024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-1336.9150687799997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-911.77209529999982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-966.80199694000021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-852.56226104000052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-157.03599887000109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-342.21261563000098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-342.21261563000098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-342.21261563000098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-342.21261563000098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-342.21261563000098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-91.996585750001032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82.448312409999744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2795.8530902999992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4472.6508293400002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5692.2684381700001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0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0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141.70764084999996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141.70764084999996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-1041.06232877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-806.17150333000018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-806.17150332999995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-806.17150332999995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-704.15031948000001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-1029.5532455500002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-1029.5532455500002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-1029.5532455500002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-1029.5532455499997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-1029.5532455499997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-1029.5532455499997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-1029.5532455499997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-1029.5532455499997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-1029.5532455500002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-1029.5532455500002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-1029.5532455499997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-1029.5532455499997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-1029.5532455499997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-1171.2608863999997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-1171.2608863999997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11.509083220000321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1588.7387565933434</v>
      </c>
      <c r="J165" s="5">
        <f>SUMIFS(Emissions!D:D,Emissions!$A:$A,$H165)</f>
        <v>110.02441489274153</v>
      </c>
      <c r="K165" s="5">
        <f>SUMIFS(Emissions!E:E,Emissions!$A:$A,$H165)</f>
        <v>101.06627466648706</v>
      </c>
      <c r="L165" s="5">
        <f>SUMIFS(Emissions!F:F,Emissions!$A:$A,$H165)</f>
        <v>101.36713936979717</v>
      </c>
      <c r="M165" s="5">
        <f>SUMIFS(Emissions!G:G,Emissions!$A:$A,$H165)</f>
        <v>96.72512614805774</v>
      </c>
      <c r="N165" s="5">
        <f>SUMIFS(Emissions!H:H,Emissions!$A:$A,$H165)</f>
        <v>91.29483104811996</v>
      </c>
      <c r="O165" s="5">
        <f>SUMIFS(Emissions!I:I,Emissions!$A:$A,$H165)</f>
        <v>78.927815711087632</v>
      </c>
      <c r="P165" s="5">
        <f>SUMIFS(Emissions!J:J,Emissions!$A:$A,$H165)</f>
        <v>77.761062473685882</v>
      </c>
      <c r="Q165" s="5">
        <f>SUMIFS(Emissions!K:K,Emissions!$A:$A,$H165)</f>
        <v>70.974852839730787</v>
      </c>
      <c r="R165" s="5">
        <f>SUMIFS(Emissions!L:L,Emissions!$A:$A,$H165)</f>
        <v>73.096866778144289</v>
      </c>
      <c r="S165" s="5">
        <f>SUMIFS(Emissions!M:M,Emissions!$A:$A,$H165)</f>
        <v>72.738036348297257</v>
      </c>
      <c r="T165" s="5">
        <f>SUMIFS(Emissions!N:N,Emissions!$A:$A,$H165)</f>
        <v>73.425792632173923</v>
      </c>
      <c r="U165" s="5">
        <f>SUMIFS(Emissions!O:O,Emissions!$A:$A,$H165)</f>
        <v>73.927238315907871</v>
      </c>
      <c r="V165" s="5">
        <f>SUMIFS(Emissions!P:P,Emissions!$A:$A,$H165)</f>
        <v>55.339285348190224</v>
      </c>
      <c r="W165" s="5">
        <f>SUMIFS(Emissions!Q:Q,Emissions!$A:$A,$H165)</f>
        <v>57.968494196355898</v>
      </c>
      <c r="X165" s="5">
        <f>SUMIFS(Emissions!R:R,Emissions!$A:$A,$H165)</f>
        <v>53.066334512938582</v>
      </c>
      <c r="Y165" s="5">
        <f>SUMIFS(Emissions!S:S,Emissions!$A:$A,$H165)</f>
        <v>52.068404265372777</v>
      </c>
      <c r="Z165" s="5">
        <f>SUMIFS(Emissions!T:T,Emissions!$A:$A,$H165)</f>
        <v>48.116128036945717</v>
      </c>
      <c r="AA165" s="5">
        <f>SUMIFS(Emissions!U:U,Emissions!$A:$A,$H165)</f>
        <v>42.374612186379274</v>
      </c>
      <c r="AB165" s="5">
        <f>SUMIFS(Emissions!V:V,Emissions!$A:$A,$H165)</f>
        <v>44.505778781394966</v>
      </c>
      <c r="AC165" s="5">
        <f>SUMIFS(Emissions!W:W,Emissions!$A:$A,$H165)</f>
        <v>37.90376489821837</v>
      </c>
      <c r="AD165" s="5">
        <f>SUMIFS(Emissions!X:X,Emissions!$A:$A,$H165)</f>
        <v>27.15529198935042</v>
      </c>
      <c r="AE165" s="5">
        <f>SUMIFS(Emissions!Y:Y,Emissions!$A:$A,$H165)</f>
        <v>23.407225573244048</v>
      </c>
      <c r="AF165" s="5">
        <f>SUMIFS(Emissions!Z:Z,Emissions!$A:$A,$H165)</f>
        <v>22.770080820829623</v>
      </c>
      <c r="AG165" s="5">
        <f>SUMIFS(Emissions!AA:AA,Emissions!$A:$A,$H165)</f>
        <v>21.724617472453573</v>
      </c>
      <c r="AH165" s="5">
        <f>SUMIFS(Emissions!AB:AB,Emissions!$A:$A,$H165)</f>
        <v>21.248194842404754</v>
      </c>
      <c r="AI165" s="5">
        <f>SUMIFS(Emissions!AC:AC,Emissions!$A:$A,$H165)</f>
        <v>17.114140795090186</v>
      </c>
      <c r="AJ165" s="5">
        <f>SUMIFS(Emissions!AD:AD,Emissions!$A:$A,$H165)</f>
        <v>23.988736574403319</v>
      </c>
      <c r="AK165" s="5">
        <f>SUMIFS(Emissions!AE:AE,Emissions!$A:$A,$H165)</f>
        <v>18.658215075540642</v>
      </c>
    </row>
    <row r="166" spans="1:37" ht="15" customHeight="1">
      <c r="H166" s="10" t="str">
        <f>Comparison_CDP2</f>
        <v>Counterfactual</v>
      </c>
      <c r="I166" s="5">
        <f>SUM(J166:AK166)</f>
        <v>1591.4543882011258</v>
      </c>
      <c r="J166" s="5">
        <f>SUMIFS(Emissions!D:D,Emissions!$A:$A,$H166)</f>
        <v>110.05768831835273</v>
      </c>
      <c r="K166" s="5">
        <f>SUMIFS(Emissions!E:E,Emissions!$A:$A,$H166)</f>
        <v>101.07194146098603</v>
      </c>
      <c r="L166" s="5">
        <f>SUMIFS(Emissions!F:F,Emissions!$A:$A,$H166)</f>
        <v>101.12418319101155</v>
      </c>
      <c r="M166" s="5">
        <f>SUMIFS(Emissions!G:G,Emissions!$A:$A,$H166)</f>
        <v>96.294612015919483</v>
      </c>
      <c r="N166" s="5">
        <f>SUMIFS(Emissions!H:H,Emissions!$A:$A,$H166)</f>
        <v>92.346153186195323</v>
      </c>
      <c r="O166" s="5">
        <f>SUMIFS(Emissions!I:I,Emissions!$A:$A,$H166)</f>
        <v>80.241581621562617</v>
      </c>
      <c r="P166" s="5">
        <f>SUMIFS(Emissions!J:J,Emissions!$A:$A,$H166)</f>
        <v>78.74613612373571</v>
      </c>
      <c r="Q166" s="5">
        <f>SUMIFS(Emissions!K:K,Emissions!$A:$A,$H166)</f>
        <v>58.318790886715675</v>
      </c>
      <c r="R166" s="5">
        <f>SUMIFS(Emissions!L:L,Emissions!$A:$A,$H166)</f>
        <v>58.194597760882054</v>
      </c>
      <c r="S166" s="5">
        <f>SUMIFS(Emissions!M:M,Emissions!$A:$A,$H166)</f>
        <v>59.926055733184128</v>
      </c>
      <c r="T166" s="5">
        <f>SUMIFS(Emissions!N:N,Emissions!$A:$A,$H166)</f>
        <v>57.959590900752495</v>
      </c>
      <c r="U166" s="5">
        <f>SUMIFS(Emissions!O:O,Emissions!$A:$A,$H166)</f>
        <v>59.661299301046967</v>
      </c>
      <c r="V166" s="5">
        <f>SUMIFS(Emissions!P:P,Emissions!$A:$A,$H166)</f>
        <v>45.236425515524623</v>
      </c>
      <c r="W166" s="5">
        <f>SUMIFS(Emissions!Q:Q,Emissions!$A:$A,$H166)</f>
        <v>46.443625093665055</v>
      </c>
      <c r="X166" s="5">
        <f>SUMIFS(Emissions!R:R,Emissions!$A:$A,$H166)</f>
        <v>47.380648580842603</v>
      </c>
      <c r="Y166" s="5">
        <f>SUMIFS(Emissions!S:S,Emissions!$A:$A,$H166)</f>
        <v>49.400337656415843</v>
      </c>
      <c r="Z166" s="5">
        <f>SUMIFS(Emissions!T:T,Emissions!$A:$A,$H166)</f>
        <v>46.199822795072258</v>
      </c>
      <c r="AA166" s="5">
        <f>SUMIFS(Emissions!U:U,Emissions!$A:$A,$H166)</f>
        <v>38.663089731502261</v>
      </c>
      <c r="AB166" s="5">
        <f>SUMIFS(Emissions!V:V,Emissions!$A:$A,$H166)</f>
        <v>40.007664194085734</v>
      </c>
      <c r="AC166" s="5">
        <f>SUMIFS(Emissions!W:W,Emissions!$A:$A,$H166)</f>
        <v>38.190338759363136</v>
      </c>
      <c r="AD166" s="5">
        <f>SUMIFS(Emissions!X:X,Emissions!$A:$A,$H166)</f>
        <v>37.040479596545133</v>
      </c>
      <c r="AE166" s="5">
        <f>SUMIFS(Emissions!Y:Y,Emissions!$A:$A,$H166)</f>
        <v>34.799346490693395</v>
      </c>
      <c r="AF166" s="5">
        <f>SUMIFS(Emissions!Z:Z,Emissions!$A:$A,$H166)</f>
        <v>26.680611792000946</v>
      </c>
      <c r="AG166" s="5">
        <f>SUMIFS(Emissions!AA:AA,Emissions!$A:$A,$H166)</f>
        <v>33.1166778269654</v>
      </c>
      <c r="AH166" s="5">
        <f>SUMIFS(Emissions!AB:AB,Emissions!$A:$A,$H166)</f>
        <v>34.352689668104794</v>
      </c>
      <c r="AI166" s="5">
        <f>SUMIFS(Emissions!AC:AC,Emissions!$A:$A,$H166)</f>
        <v>39.999999999999943</v>
      </c>
      <c r="AJ166" s="5">
        <f>SUMIFS(Emissions!AD:AD,Emissions!$A:$A,$H166)</f>
        <v>39.999999999999993</v>
      </c>
      <c r="AK166" s="5">
        <f>SUMIFS(Emissions!AE:AE,Emissions!$A:$A,$H166)</f>
        <v>40.000000000000114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23.002292355537065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-9.1306566502080386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86.348462129017207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128.92615215919795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374.8445059445512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408.5337069782654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431.29630824527521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1667.5993302881561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854.09607112650701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541.17551622767587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1198.0095141785441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1116.034550350857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4370.3551192707782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4011.1401917154835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4765.3676749154511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5296.2844979350411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3649.5212254836715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7131.4170539639854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7619.927245578092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7293.7236617258422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7692.2562131836821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7904.1649921379903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7294.3095517833081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9438.9713698677133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10580.011902385899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10380.402372472185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9958.4959943602189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10908.385161274131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-16.426934157044798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-0.75736988569542518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-74.36218467368235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191.27872629669992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-392.81403782953521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-207.69401397834054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-137.60741113558652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403.37583505117345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122.39598810693133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308.77874343401072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851.20641035330937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-329.78883439965284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795.11349741136746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-723.97020567603977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11.971660655405685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-5332.999325854069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-7011.7778691647127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-4058.0487861638703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-3853.3976478527838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-5418.0315342139693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-6536.0147502756618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-6312.2812887480914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-8481.8463935618183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-7437.2279546528771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-7763.6617652246423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-9163.4609938677695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-9219.9396283198294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-9334.2593221250954</v>
      </c>
    </row>
    <row r="184" spans="1:36" ht="15" customHeight="1">
      <c r="H184" s="25" t="s">
        <v>280</v>
      </c>
      <c r="I184" s="5">
        <f>I182+I183</f>
        <v>6.5753581984922675</v>
      </c>
      <c r="J184" s="5">
        <f t="shared" ref="J184:AJ184" si="3">J182+J183</f>
        <v>-9.8880265359034638</v>
      </c>
      <c r="K184" s="5">
        <f t="shared" si="3"/>
        <v>11.986277455334857</v>
      </c>
      <c r="L184" s="5">
        <f t="shared" si="3"/>
        <v>320.20487845589787</v>
      </c>
      <c r="M184" s="5">
        <f t="shared" si="3"/>
        <v>-17.969531884984008</v>
      </c>
      <c r="N184" s="5">
        <f t="shared" si="3"/>
        <v>200.83969299992486</v>
      </c>
      <c r="O184" s="5">
        <f t="shared" si="3"/>
        <v>293.6888971096887</v>
      </c>
      <c r="P184" s="5">
        <f t="shared" si="3"/>
        <v>2070.9751653393296</v>
      </c>
      <c r="Q184" s="5">
        <f t="shared" si="3"/>
        <v>976.49205923343834</v>
      </c>
      <c r="R184" s="5">
        <f t="shared" si="3"/>
        <v>849.95425966168659</v>
      </c>
      <c r="S184" s="5">
        <f t="shared" si="3"/>
        <v>2049.2159245318535</v>
      </c>
      <c r="T184" s="5">
        <f t="shared" si="3"/>
        <v>786.24571595120415</v>
      </c>
      <c r="U184" s="5">
        <f t="shared" si="3"/>
        <v>5165.4686166821457</v>
      </c>
      <c r="V184" s="5">
        <f t="shared" si="3"/>
        <v>3287.1699860394438</v>
      </c>
      <c r="W184" s="5">
        <f t="shared" si="3"/>
        <v>4777.3393355708567</v>
      </c>
      <c r="X184" s="5">
        <f t="shared" si="3"/>
        <v>-36.714827919027812</v>
      </c>
      <c r="Y184" s="5">
        <f t="shared" si="3"/>
        <v>-3362.2566436810412</v>
      </c>
      <c r="Z184" s="5">
        <f t="shared" si="3"/>
        <v>3073.3682678001151</v>
      </c>
      <c r="AA184" s="5">
        <f t="shared" si="3"/>
        <v>3766.5295977253081</v>
      </c>
      <c r="AB184" s="5">
        <f t="shared" si="3"/>
        <v>1875.692127511873</v>
      </c>
      <c r="AC184" s="5">
        <f t="shared" si="3"/>
        <v>1156.2414629080204</v>
      </c>
      <c r="AD184" s="5">
        <f t="shared" si="3"/>
        <v>1591.883703389899</v>
      </c>
      <c r="AE184" s="5">
        <f t="shared" si="3"/>
        <v>-1187.5368417785103</v>
      </c>
      <c r="AF184" s="5">
        <f t="shared" si="3"/>
        <v>2001.7434152148362</v>
      </c>
      <c r="AG184" s="5">
        <f t="shared" si="3"/>
        <v>2816.3501371612565</v>
      </c>
      <c r="AH184" s="5">
        <f t="shared" si="3"/>
        <v>1216.9413786044151</v>
      </c>
      <c r="AI184" s="5">
        <f t="shared" si="3"/>
        <v>738.55636604038955</v>
      </c>
      <c r="AJ184" s="5">
        <f t="shared" si="3"/>
        <v>1574.1258391490355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2035-36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2030-31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2038-39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2036-37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2038-39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2035-36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2038-39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2030-31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2032-33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355468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8330</v>
      </c>
      <c r="H4" s="5">
        <v>5570</v>
      </c>
      <c r="I4" s="5">
        <v>4130</v>
      </c>
      <c r="J4" s="5">
        <v>4130</v>
      </c>
      <c r="K4" s="5">
        <v>4130</v>
      </c>
      <c r="L4" s="5">
        <v>3445</v>
      </c>
      <c r="M4" s="5">
        <v>3445</v>
      </c>
      <c r="N4" s="5">
        <v>3445</v>
      </c>
      <c r="O4" s="5">
        <v>3445</v>
      </c>
      <c r="P4" s="5">
        <v>3445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2818.1125649999999</v>
      </c>
      <c r="M7" s="5">
        <v>2818.1125649999999</v>
      </c>
      <c r="N7" s="5">
        <v>2818.1125649999999</v>
      </c>
      <c r="O7" s="5">
        <v>2818.1125649999999</v>
      </c>
      <c r="P7" s="5">
        <v>2818.1125649999999</v>
      </c>
      <c r="Q7" s="5">
        <v>2768.1125649999999</v>
      </c>
      <c r="R7" s="5">
        <v>2768.1125649999999</v>
      </c>
      <c r="S7" s="5">
        <v>2768.1125649999999</v>
      </c>
      <c r="T7" s="5">
        <v>2768.1125649999999</v>
      </c>
      <c r="U7" s="5">
        <v>2768.1125649999999</v>
      </c>
      <c r="V7" s="5">
        <v>2822.3841012499997</v>
      </c>
      <c r="W7" s="5">
        <v>2822.3841012499997</v>
      </c>
      <c r="X7" s="5">
        <v>3392.4533759000001</v>
      </c>
      <c r="Y7" s="5">
        <v>7301.7177223499993</v>
      </c>
      <c r="Z7" s="5">
        <v>6452.7187223499996</v>
      </c>
      <c r="AA7" s="5">
        <v>6452.7187223499996</v>
      </c>
      <c r="AB7" s="5">
        <v>6452.7187223499996</v>
      </c>
      <c r="AC7" s="5">
        <v>6452.7187223499996</v>
      </c>
      <c r="AD7" s="5">
        <v>6452.7187223499996</v>
      </c>
      <c r="AE7" s="5">
        <v>6452.7187223499996</v>
      </c>
      <c r="AF7" s="5">
        <v>6452.7187223499996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4330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4330</v>
      </c>
      <c r="S10" s="5">
        <v>4330</v>
      </c>
      <c r="T10" s="5">
        <v>4330</v>
      </c>
      <c r="U10" s="5">
        <v>5250.4620759600002</v>
      </c>
      <c r="V10" s="5">
        <v>5379.03144763</v>
      </c>
      <c r="W10" s="5">
        <v>5379.03144763</v>
      </c>
      <c r="X10" s="5">
        <v>5379.03144763</v>
      </c>
      <c r="Y10" s="5">
        <v>5715.5983190899997</v>
      </c>
      <c r="Z10" s="5">
        <v>5715.5983190899997</v>
      </c>
      <c r="AA10" s="5">
        <v>5115.5983190900006</v>
      </c>
      <c r="AB10" s="5">
        <v>5115.5983190900006</v>
      </c>
      <c r="AC10" s="5">
        <v>4190.5983190900006</v>
      </c>
      <c r="AD10" s="5">
        <v>4190.5983190900006</v>
      </c>
      <c r="AE10" s="5">
        <v>4256.3279506399995</v>
      </c>
      <c r="AF10" s="5">
        <v>5095.0869085899994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9.4870000000000001</v>
      </c>
      <c r="E11" s="5">
        <v>35.02999999</v>
      </c>
      <c r="F11" s="5">
        <v>66.469999989999991</v>
      </c>
      <c r="G11" s="5">
        <v>108.38499999999999</v>
      </c>
      <c r="H11" s="5">
        <v>164.93599999</v>
      </c>
      <c r="I11" s="5">
        <v>231.892</v>
      </c>
      <c r="J11" s="5">
        <v>309.83299999000002</v>
      </c>
      <c r="K11" s="5">
        <v>419.29300001000001</v>
      </c>
      <c r="L11" s="5">
        <v>525.28738249000003</v>
      </c>
      <c r="M11" s="5">
        <v>675.22522690999995</v>
      </c>
      <c r="N11" s="5">
        <v>847.1084129599999</v>
      </c>
      <c r="O11" s="5">
        <v>1045.3195499599999</v>
      </c>
      <c r="P11" s="5">
        <v>1274.0469571600001</v>
      </c>
      <c r="Q11" s="5">
        <v>1526.09067319</v>
      </c>
      <c r="R11" s="5">
        <v>1792.3273249800002</v>
      </c>
      <c r="S11" s="5">
        <v>2078.1703843300002</v>
      </c>
      <c r="T11" s="5">
        <v>2386.2274074900001</v>
      </c>
      <c r="U11" s="5">
        <v>2679.40297409</v>
      </c>
      <c r="V11" s="5">
        <v>2972.0554745599998</v>
      </c>
      <c r="W11" s="5">
        <v>3267.0208981099995</v>
      </c>
      <c r="X11" s="5">
        <v>3559.3649110099996</v>
      </c>
      <c r="Y11" s="5">
        <v>3853.4202612400004</v>
      </c>
      <c r="Z11" s="5">
        <v>4158.5588425300002</v>
      </c>
      <c r="AA11" s="5">
        <v>4478.5367078599993</v>
      </c>
      <c r="AB11" s="5">
        <v>4812.9430813600002</v>
      </c>
      <c r="AC11" s="5">
        <v>5169.6485570200011</v>
      </c>
      <c r="AD11" s="5">
        <v>5533.2993767899998</v>
      </c>
      <c r="AE11" s="5">
        <v>5911.9665535799995</v>
      </c>
      <c r="AF11" s="5">
        <v>5970.2965017799997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219.88250000000002</v>
      </c>
      <c r="E12" s="5">
        <v>342.40800000000002</v>
      </c>
      <c r="F12" s="5">
        <v>492.38850000000002</v>
      </c>
      <c r="G12" s="5">
        <v>638.09849999999994</v>
      </c>
      <c r="H12" s="5">
        <v>797.97050000000002</v>
      </c>
      <c r="I12" s="5">
        <v>941.96749999999997</v>
      </c>
      <c r="J12" s="5">
        <v>1074.9155000000001</v>
      </c>
      <c r="K12" s="5">
        <v>1258.761</v>
      </c>
      <c r="L12" s="5">
        <v>1431.83</v>
      </c>
      <c r="M12" s="5">
        <v>1668.596</v>
      </c>
      <c r="N12" s="5">
        <v>1912.4335000000001</v>
      </c>
      <c r="O12" s="5">
        <v>2164.4295000000002</v>
      </c>
      <c r="P12" s="5">
        <v>2429.6735000000003</v>
      </c>
      <c r="Q12" s="5">
        <v>2676.2474999999995</v>
      </c>
      <c r="R12" s="5">
        <v>2908.6255000000001</v>
      </c>
      <c r="S12" s="5">
        <v>3127.7740000000003</v>
      </c>
      <c r="T12" s="5">
        <v>3338.6740000000009</v>
      </c>
      <c r="U12" s="5">
        <v>3468.2249999999999</v>
      </c>
      <c r="V12" s="5">
        <v>3574.1655000000001</v>
      </c>
      <c r="W12" s="5">
        <v>3651.5284999999999</v>
      </c>
      <c r="X12" s="5">
        <v>3696.8409999999999</v>
      </c>
      <c r="Y12" s="5">
        <v>3704.3780000000006</v>
      </c>
      <c r="Z12" s="5">
        <v>3716.8415000000005</v>
      </c>
      <c r="AA12" s="5">
        <v>3724.722999999999</v>
      </c>
      <c r="AB12" s="5">
        <v>3727.1389999999997</v>
      </c>
      <c r="AC12" s="5">
        <v>3717.7939999999999</v>
      </c>
      <c r="AD12" s="5">
        <v>3708.8210000000004</v>
      </c>
      <c r="AE12" s="5">
        <v>3694.5159999999996</v>
      </c>
      <c r="AF12" s="5">
        <v>3694.5159999999996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16.808063220000001</v>
      </c>
      <c r="AF14" s="5">
        <v>45.149801170000003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2219.9820000000004</v>
      </c>
      <c r="E15" s="5">
        <v>2668.4614649800005</v>
      </c>
      <c r="F15" s="5">
        <v>3676.7886413400006</v>
      </c>
      <c r="G15" s="5">
        <v>4642.2475301899995</v>
      </c>
      <c r="H15" s="5">
        <v>5602.1294234200004</v>
      </c>
      <c r="I15" s="5">
        <v>6917.3314741599997</v>
      </c>
      <c r="J15" s="5">
        <v>8005.1671628899994</v>
      </c>
      <c r="K15" s="5">
        <v>8061.9412231999995</v>
      </c>
      <c r="L15" s="5">
        <v>8061.9412231999995</v>
      </c>
      <c r="M15" s="5">
        <v>8061.9412231999995</v>
      </c>
      <c r="N15" s="5">
        <v>8908.9841072799991</v>
      </c>
      <c r="O15" s="5">
        <v>8950.8450210999999</v>
      </c>
      <c r="P15" s="5">
        <v>9747.3639609199981</v>
      </c>
      <c r="Q15" s="5">
        <v>11032.27459838</v>
      </c>
      <c r="R15" s="5">
        <v>11473.647869889999</v>
      </c>
      <c r="S15" s="5">
        <v>11991.194556070001</v>
      </c>
      <c r="T15" s="5">
        <v>14617.140378200002</v>
      </c>
      <c r="U15" s="5">
        <v>14949.880218060001</v>
      </c>
      <c r="V15" s="5">
        <v>15585.648594029999</v>
      </c>
      <c r="W15" s="5">
        <v>15563.80103517</v>
      </c>
      <c r="X15" s="5">
        <v>16241.229014870001</v>
      </c>
      <c r="Y15" s="5">
        <v>16357.22369092</v>
      </c>
      <c r="Z15" s="5">
        <v>16357.223690929999</v>
      </c>
      <c r="AA15" s="5">
        <v>17096.272968249999</v>
      </c>
      <c r="AB15" s="5">
        <v>18158.084267850005</v>
      </c>
      <c r="AC15" s="5">
        <v>19656.060484130001</v>
      </c>
      <c r="AD15" s="5">
        <v>21737.616337390005</v>
      </c>
      <c r="AE15" s="5">
        <v>23751.063346450006</v>
      </c>
      <c r="AF15" s="5">
        <v>23507.263346450003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3548.011</v>
      </c>
      <c r="F16" s="5">
        <v>3547.4610000000002</v>
      </c>
      <c r="G16" s="5">
        <v>3561.88060361</v>
      </c>
      <c r="H16" s="5">
        <v>3892.3388957699999</v>
      </c>
      <c r="I16" s="5">
        <v>3891.8108957699997</v>
      </c>
      <c r="J16" s="5">
        <v>4681.1201093899999</v>
      </c>
      <c r="K16" s="5">
        <v>6739.1591132599997</v>
      </c>
      <c r="L16" s="5">
        <v>6737.7311132599989</v>
      </c>
      <c r="M16" s="5">
        <v>6737.7311132599989</v>
      </c>
      <c r="N16" s="5">
        <v>6737.7311132599989</v>
      </c>
      <c r="O16" s="5">
        <v>6737.7311132599989</v>
      </c>
      <c r="P16" s="5">
        <v>6737.7311132599989</v>
      </c>
      <c r="Q16" s="5">
        <v>7857.1004457999989</v>
      </c>
      <c r="R16" s="5">
        <v>9160.3231026899994</v>
      </c>
      <c r="S16" s="5">
        <v>9326.7626359300011</v>
      </c>
      <c r="T16" s="5">
        <v>9176.7326359300005</v>
      </c>
      <c r="U16" s="5">
        <v>10060.127228149999</v>
      </c>
      <c r="V16" s="5">
        <v>10391.572814340001</v>
      </c>
      <c r="W16" s="5">
        <v>10890.960152600001</v>
      </c>
      <c r="X16" s="5">
        <v>11650.83019805</v>
      </c>
      <c r="Y16" s="5">
        <v>13449.83937138</v>
      </c>
      <c r="Z16" s="5">
        <v>13449.83937138</v>
      </c>
      <c r="AA16" s="5">
        <v>14533.484845700001</v>
      </c>
      <c r="AB16" s="5">
        <v>15650.483848010001</v>
      </c>
      <c r="AC16" s="5">
        <v>16577.221071709999</v>
      </c>
      <c r="AD16" s="5">
        <v>19694.431485759997</v>
      </c>
      <c r="AE16" s="5">
        <v>22499.565122609998</v>
      </c>
      <c r="AF16" s="5">
        <v>21933.761122609998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5270.7863187990215</v>
      </c>
      <c r="E17" s="5">
        <v>6673.1730081000005</v>
      </c>
      <c r="F17" s="5">
        <v>7240.1006978999994</v>
      </c>
      <c r="G17" s="5">
        <v>7842.8836247999998</v>
      </c>
      <c r="H17" s="5">
        <v>8431.9375772000003</v>
      </c>
      <c r="I17" s="5">
        <v>9024.0538534000007</v>
      </c>
      <c r="J17" s="5">
        <v>9584.7396609999996</v>
      </c>
      <c r="K17" s="5">
        <v>10062.791882000001</v>
      </c>
      <c r="L17" s="5">
        <v>10548.860773</v>
      </c>
      <c r="M17" s="5">
        <v>11120.860829000001</v>
      </c>
      <c r="N17" s="5">
        <v>11681.902083999999</v>
      </c>
      <c r="O17" s="5">
        <v>12231.806538000001</v>
      </c>
      <c r="P17" s="5">
        <v>12766.385285</v>
      </c>
      <c r="Q17" s="5">
        <v>13264.254398000001</v>
      </c>
      <c r="R17" s="5">
        <v>13727.684428</v>
      </c>
      <c r="S17" s="5">
        <v>14182.657797</v>
      </c>
      <c r="T17" s="5">
        <v>14615.757355</v>
      </c>
      <c r="U17" s="5">
        <v>15046.450881000001</v>
      </c>
      <c r="V17" s="5">
        <v>15437.958905</v>
      </c>
      <c r="W17" s="5">
        <v>15826.424548999999</v>
      </c>
      <c r="X17" s="5">
        <v>16227.344773000001</v>
      </c>
      <c r="Y17" s="5">
        <v>16644.566040999998</v>
      </c>
      <c r="Z17" s="5">
        <v>17148.306869</v>
      </c>
      <c r="AA17" s="5">
        <v>17693.906867999998</v>
      </c>
      <c r="AB17" s="5">
        <v>18244.378171</v>
      </c>
      <c r="AC17" s="5">
        <v>18793.900231</v>
      </c>
      <c r="AD17" s="5">
        <v>19330.387993999997</v>
      </c>
      <c r="AE17" s="5">
        <v>19860.728039000001</v>
      </c>
      <c r="AF17" s="5">
        <v>19860.728039000001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326.82664240003936</v>
      </c>
      <c r="F18" s="5">
        <v>336.46401470743882</v>
      </c>
      <c r="G18" s="5">
        <v>348.44864043545715</v>
      </c>
      <c r="H18" s="5">
        <v>362.11047299312025</v>
      </c>
      <c r="I18" s="5">
        <v>376.60435194668042</v>
      </c>
      <c r="J18" s="5">
        <v>395.13364292905271</v>
      </c>
      <c r="K18" s="5">
        <v>410.47392348851713</v>
      </c>
      <c r="L18" s="5">
        <v>425.06416922733302</v>
      </c>
      <c r="M18" s="5">
        <v>619.05644269644449</v>
      </c>
      <c r="N18" s="5">
        <v>861.01916638366117</v>
      </c>
      <c r="O18" s="5">
        <v>996.66660200525996</v>
      </c>
      <c r="P18" s="5">
        <v>1141.0119937538882</v>
      </c>
      <c r="Q18" s="5">
        <v>1218.9578723155353</v>
      </c>
      <c r="R18" s="5">
        <v>1238.7598347894302</v>
      </c>
      <c r="S18" s="5">
        <v>1263.1330905496952</v>
      </c>
      <c r="T18" s="5">
        <v>1287.0014292698179</v>
      </c>
      <c r="U18" s="5">
        <v>1309.2392008895476</v>
      </c>
      <c r="V18" s="5">
        <v>1335.5433610943551</v>
      </c>
      <c r="W18" s="5">
        <v>1345.3213687221901</v>
      </c>
      <c r="X18" s="5">
        <v>1353.8770316407652</v>
      </c>
      <c r="Y18" s="5">
        <v>1378.0952795407725</v>
      </c>
      <c r="Z18" s="5">
        <v>1411.5644910743329</v>
      </c>
      <c r="AA18" s="5">
        <v>1431.3003711683252</v>
      </c>
      <c r="AB18" s="5">
        <v>1469.2570618339278</v>
      </c>
      <c r="AC18" s="5">
        <v>1510.3328881452751</v>
      </c>
      <c r="AD18" s="5">
        <v>1556.3956121929202</v>
      </c>
      <c r="AE18" s="5">
        <v>1621.8300893072253</v>
      </c>
      <c r="AF18" s="5">
        <v>1621.8300893072253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7426</v>
      </c>
      <c r="H20" s="5">
        <v>7426</v>
      </c>
      <c r="I20" s="5">
        <v>7426</v>
      </c>
      <c r="J20" s="5">
        <v>7426</v>
      </c>
      <c r="K20" s="5">
        <v>7426</v>
      </c>
      <c r="L20" s="5">
        <v>6026</v>
      </c>
      <c r="M20" s="5">
        <v>6026</v>
      </c>
      <c r="N20" s="5">
        <v>6026</v>
      </c>
      <c r="O20" s="5">
        <v>6026</v>
      </c>
      <c r="P20" s="5">
        <v>6026</v>
      </c>
      <c r="Q20" s="5">
        <v>4346</v>
      </c>
      <c r="R20" s="5">
        <v>4346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2422</v>
      </c>
      <c r="Y20" s="5">
        <v>2422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1813.3811807</v>
      </c>
      <c r="R23" s="5">
        <v>1813.3811807</v>
      </c>
      <c r="S23" s="5">
        <v>1813.3811807</v>
      </c>
      <c r="T23" s="5">
        <v>1813.3811807</v>
      </c>
      <c r="U23" s="5">
        <v>1813.3811807</v>
      </c>
      <c r="V23" s="5">
        <v>1813.3811807</v>
      </c>
      <c r="W23" s="5">
        <v>1813.3811807</v>
      </c>
      <c r="X23" s="5">
        <v>2146.0275876000001</v>
      </c>
      <c r="Y23" s="5">
        <v>2475.2155377999998</v>
      </c>
      <c r="Z23" s="5">
        <v>2343.7155377999998</v>
      </c>
      <c r="AA23" s="5">
        <v>2343.7155377999998</v>
      </c>
      <c r="AB23" s="5">
        <v>1794.7155378</v>
      </c>
      <c r="AC23" s="5">
        <v>1794.7155378</v>
      </c>
      <c r="AD23" s="5">
        <v>1794.7155378</v>
      </c>
      <c r="AE23" s="5">
        <v>2188.9046129500002</v>
      </c>
      <c r="AF23" s="5">
        <v>1842.90461295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1061.70764085</v>
      </c>
      <c r="K26" s="5">
        <v>1061.70764085</v>
      </c>
      <c r="L26" s="5">
        <v>1279.7968492699999</v>
      </c>
      <c r="M26" s="5">
        <v>1279.7968492699999</v>
      </c>
      <c r="N26" s="5">
        <v>1279.7968492699999</v>
      </c>
      <c r="O26" s="5">
        <v>1320.31612668</v>
      </c>
      <c r="P26" s="5">
        <v>1422.33731053</v>
      </c>
      <c r="Q26" s="5">
        <v>2343.1906475000001</v>
      </c>
      <c r="R26" s="5">
        <v>2343.1906475000001</v>
      </c>
      <c r="S26" s="5">
        <v>2833.0196465899999</v>
      </c>
      <c r="T26" s="5">
        <v>2896.1825969199999</v>
      </c>
      <c r="U26" s="5">
        <v>3334.54789123</v>
      </c>
      <c r="V26" s="5">
        <v>3558.5360614300002</v>
      </c>
      <c r="W26" s="5">
        <v>3558.5360614300002</v>
      </c>
      <c r="X26" s="5">
        <v>3762.2693110700002</v>
      </c>
      <c r="Y26" s="5">
        <v>3762.2693110700002</v>
      </c>
      <c r="Z26" s="5">
        <v>3819.1700671300005</v>
      </c>
      <c r="AA26" s="5">
        <v>4988.1872132200006</v>
      </c>
      <c r="AB26" s="5">
        <v>5722.5794899399998</v>
      </c>
      <c r="AC26" s="5">
        <v>6635.9320524499999</v>
      </c>
      <c r="AD26" s="5">
        <v>9166.1536931299997</v>
      </c>
      <c r="AE26" s="5">
        <v>10839.14118459</v>
      </c>
      <c r="AF26" s="5">
        <v>10621.05197617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5.4820000000000002</v>
      </c>
      <c r="E27" s="5">
        <v>18.838999999999999</v>
      </c>
      <c r="F27" s="5">
        <v>30.972000000000001</v>
      </c>
      <c r="G27" s="5">
        <v>50.94</v>
      </c>
      <c r="H27" s="5">
        <v>79.948999999999998</v>
      </c>
      <c r="I27" s="5">
        <v>118.98399999999999</v>
      </c>
      <c r="J27" s="5">
        <v>166.928</v>
      </c>
      <c r="K27" s="5">
        <v>232.95499999999998</v>
      </c>
      <c r="L27" s="5">
        <v>295.07310101000002</v>
      </c>
      <c r="M27" s="5">
        <v>409.28461462000001</v>
      </c>
      <c r="N27" s="5">
        <v>546.49439326000004</v>
      </c>
      <c r="O27" s="5">
        <v>703.16856768000002</v>
      </c>
      <c r="P27" s="5">
        <v>877.87147774000005</v>
      </c>
      <c r="Q27" s="5">
        <v>1068.75407331</v>
      </c>
      <c r="R27" s="5">
        <v>1271.4459004400001</v>
      </c>
      <c r="S27" s="5">
        <v>1490.4415349200001</v>
      </c>
      <c r="T27" s="5">
        <v>1727.0777828399998</v>
      </c>
      <c r="U27" s="5">
        <v>1969.1584449499999</v>
      </c>
      <c r="V27" s="5">
        <v>2223.9569902400003</v>
      </c>
      <c r="W27" s="5">
        <v>2496.56162567</v>
      </c>
      <c r="X27" s="5">
        <v>2785.1480421799997</v>
      </c>
      <c r="Y27" s="5">
        <v>3073.0860760400001</v>
      </c>
      <c r="Z27" s="5">
        <v>3346.2985513500003</v>
      </c>
      <c r="AA27" s="5">
        <v>3612.1516041700006</v>
      </c>
      <c r="AB27" s="5">
        <v>3869.9208983499998</v>
      </c>
      <c r="AC27" s="5">
        <v>4128.2938823900004</v>
      </c>
      <c r="AD27" s="5">
        <v>4388.5159284499996</v>
      </c>
      <c r="AE27" s="5">
        <v>4657.9511452500001</v>
      </c>
      <c r="AF27" s="5">
        <v>4738.5973468600005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116.8785</v>
      </c>
      <c r="E28" s="5">
        <v>176.69049999999999</v>
      </c>
      <c r="F28" s="5">
        <v>220.38299999999998</v>
      </c>
      <c r="G28" s="5">
        <v>291.14050000000003</v>
      </c>
      <c r="H28" s="5">
        <v>375.91799999999995</v>
      </c>
      <c r="I28" s="5">
        <v>473.93449999999996</v>
      </c>
      <c r="J28" s="5">
        <v>567.99900000000002</v>
      </c>
      <c r="K28" s="5">
        <v>689.92699999999991</v>
      </c>
      <c r="L28" s="5">
        <v>806.70550000000003</v>
      </c>
      <c r="M28" s="5">
        <v>1028.5839999999998</v>
      </c>
      <c r="N28" s="5">
        <v>1271.1665</v>
      </c>
      <c r="O28" s="5">
        <v>1515.414</v>
      </c>
      <c r="P28" s="5">
        <v>1755.8154999999999</v>
      </c>
      <c r="Q28" s="5">
        <v>1977.0934999999999</v>
      </c>
      <c r="R28" s="5">
        <v>2187.7380000000003</v>
      </c>
      <c r="S28" s="5">
        <v>2389.4565000000002</v>
      </c>
      <c r="T28" s="5">
        <v>2584.6570000000002</v>
      </c>
      <c r="U28" s="5">
        <v>2742.6190000000001</v>
      </c>
      <c r="V28" s="5">
        <v>2898.8229999999999</v>
      </c>
      <c r="W28" s="5">
        <v>3049.6634999999997</v>
      </c>
      <c r="X28" s="5">
        <v>3191.7325000000001</v>
      </c>
      <c r="Y28" s="5">
        <v>3290.6579999999994</v>
      </c>
      <c r="Z28" s="5">
        <v>3358.1235000000001</v>
      </c>
      <c r="AA28" s="5">
        <v>3395.029</v>
      </c>
      <c r="AB28" s="5">
        <v>3404.2585000000008</v>
      </c>
      <c r="AC28" s="5">
        <v>3384.9764999999993</v>
      </c>
      <c r="AD28" s="5">
        <v>3365.9845000000005</v>
      </c>
      <c r="AE28" s="5">
        <v>3342.1390000000006</v>
      </c>
      <c r="AF28" s="5">
        <v>3342.1390000000006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1251.8946733500002</v>
      </c>
      <c r="G31" s="5">
        <v>1349.5588773499999</v>
      </c>
      <c r="H31" s="5">
        <v>1859.24767647</v>
      </c>
      <c r="I31" s="5">
        <v>2338.3258881900001</v>
      </c>
      <c r="J31" s="5">
        <v>2641.3754687999999</v>
      </c>
      <c r="K31" s="5">
        <v>2875.4528488400001</v>
      </c>
      <c r="L31" s="5">
        <v>3900.6895158800003</v>
      </c>
      <c r="M31" s="5">
        <v>3900.6895158800003</v>
      </c>
      <c r="N31" s="5">
        <v>4018.4155923600006</v>
      </c>
      <c r="O31" s="5">
        <v>5357.98751765</v>
      </c>
      <c r="P31" s="5">
        <v>6276.0311466399999</v>
      </c>
      <c r="Q31" s="5">
        <v>9621.0444597799997</v>
      </c>
      <c r="R31" s="5">
        <v>9826.0147835799999</v>
      </c>
      <c r="S31" s="5">
        <v>10549.676553719999</v>
      </c>
      <c r="T31" s="5">
        <v>10749.35431656</v>
      </c>
      <c r="U31" s="5">
        <v>10930.35440837</v>
      </c>
      <c r="V31" s="5">
        <v>11353.096036009998</v>
      </c>
      <c r="W31" s="5">
        <v>11353.096036009998</v>
      </c>
      <c r="X31" s="5">
        <v>13996.1426505</v>
      </c>
      <c r="Y31" s="5">
        <v>14778.857064319998</v>
      </c>
      <c r="Z31" s="5">
        <v>15336.718826529999</v>
      </c>
      <c r="AA31" s="5">
        <v>16037.823726009998</v>
      </c>
      <c r="AB31" s="5">
        <v>18084.959334989999</v>
      </c>
      <c r="AC31" s="5">
        <v>20380.7638568</v>
      </c>
      <c r="AD31" s="5">
        <v>23692.478407489998</v>
      </c>
      <c r="AE31" s="5">
        <v>25163.711106909999</v>
      </c>
      <c r="AF31" s="5">
        <v>25272.42512095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3554.9579999999992</v>
      </c>
      <c r="M32" s="5">
        <v>3554.9579999999992</v>
      </c>
      <c r="N32" s="5">
        <v>3554.9579999999992</v>
      </c>
      <c r="O32" s="5">
        <v>3554.9579999999992</v>
      </c>
      <c r="P32" s="5">
        <v>3554.9579999999992</v>
      </c>
      <c r="Q32" s="5">
        <v>3825.2070418199996</v>
      </c>
      <c r="R32" s="5">
        <v>4063.1786165599992</v>
      </c>
      <c r="S32" s="5">
        <v>6398.2338304900013</v>
      </c>
      <c r="T32" s="5">
        <v>6398.2338304900013</v>
      </c>
      <c r="U32" s="5">
        <v>6471.1075338400015</v>
      </c>
      <c r="V32" s="5">
        <v>6841.1022286200023</v>
      </c>
      <c r="W32" s="5">
        <v>8267.3106118100004</v>
      </c>
      <c r="X32" s="5">
        <v>8634.3580995499997</v>
      </c>
      <c r="Y32" s="5">
        <v>9672.0483142699977</v>
      </c>
      <c r="Z32" s="5">
        <v>9853.60469233</v>
      </c>
      <c r="AA32" s="5">
        <v>11306.61462196</v>
      </c>
      <c r="AB32" s="5">
        <v>15772.27284806</v>
      </c>
      <c r="AC32" s="5">
        <v>17313.884577040004</v>
      </c>
      <c r="AD32" s="5">
        <v>25954.79507824</v>
      </c>
      <c r="AE32" s="5">
        <v>28298.639585520003</v>
      </c>
      <c r="AF32" s="5">
        <v>28272.639585520003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5092.1962182514835</v>
      </c>
      <c r="E33" s="5">
        <v>6262.1199634300001</v>
      </c>
      <c r="F33" s="5">
        <v>6694.1588813399994</v>
      </c>
      <c r="G33" s="5">
        <v>7133.0534971000006</v>
      </c>
      <c r="H33" s="5">
        <v>7557.7558134999999</v>
      </c>
      <c r="I33" s="5">
        <v>7964.4220092000005</v>
      </c>
      <c r="J33" s="5">
        <v>8353.1155763999996</v>
      </c>
      <c r="K33" s="5">
        <v>8690.3842523000003</v>
      </c>
      <c r="L33" s="5">
        <v>9051.5481523999988</v>
      </c>
      <c r="M33" s="5">
        <v>9545.8497528000007</v>
      </c>
      <c r="N33" s="5">
        <v>10065.6436868</v>
      </c>
      <c r="O33" s="5">
        <v>10577.5043816</v>
      </c>
      <c r="P33" s="5">
        <v>11082.064509600001</v>
      </c>
      <c r="Q33" s="5">
        <v>11540.708131700001</v>
      </c>
      <c r="R33" s="5">
        <v>11977.2582932</v>
      </c>
      <c r="S33" s="5">
        <v>12403.1160903</v>
      </c>
      <c r="T33" s="5">
        <v>12815.271317500001</v>
      </c>
      <c r="U33" s="5">
        <v>13211.048870300001</v>
      </c>
      <c r="V33" s="5">
        <v>13574.802985600001</v>
      </c>
      <c r="W33" s="5">
        <v>13926.7494759</v>
      </c>
      <c r="X33" s="5">
        <v>14276.484652499999</v>
      </c>
      <c r="Y33" s="5">
        <v>14618.3416321</v>
      </c>
      <c r="Z33" s="5">
        <v>15004.314091299999</v>
      </c>
      <c r="AA33" s="5">
        <v>15416.163653600001</v>
      </c>
      <c r="AB33" s="5">
        <v>15841.7865117</v>
      </c>
      <c r="AC33" s="5">
        <v>16259.463924</v>
      </c>
      <c r="AD33" s="5">
        <v>16667.141525200001</v>
      </c>
      <c r="AE33" s="5">
        <v>17063.1401477</v>
      </c>
      <c r="AF33" s="5">
        <v>17063.1401477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127.05113826531304</v>
      </c>
      <c r="F34" s="5">
        <v>139.16017229535495</v>
      </c>
      <c r="G34" s="5">
        <v>151.92610069959798</v>
      </c>
      <c r="H34" s="5">
        <v>165.24375535045371</v>
      </c>
      <c r="I34" s="5">
        <v>179.14086365810641</v>
      </c>
      <c r="J34" s="5">
        <v>193.19238155006269</v>
      </c>
      <c r="K34" s="5">
        <v>207.51334684648938</v>
      </c>
      <c r="L34" s="5">
        <v>221.43774228066712</v>
      </c>
      <c r="M34" s="5">
        <v>237.91499936448983</v>
      </c>
      <c r="N34" s="5">
        <v>261.61997182751105</v>
      </c>
      <c r="O34" s="5">
        <v>284.75894526234333</v>
      </c>
      <c r="P34" s="5">
        <v>307.62133031014292</v>
      </c>
      <c r="Q34" s="5">
        <v>333.30856234254702</v>
      </c>
      <c r="R34" s="5">
        <v>363.79638025287966</v>
      </c>
      <c r="S34" s="5">
        <v>386.35457475380014</v>
      </c>
      <c r="T34" s="5">
        <v>410.10014571958004</v>
      </c>
      <c r="U34" s="5">
        <v>430.81288351465128</v>
      </c>
      <c r="V34" s="5">
        <v>455.02663529790061</v>
      </c>
      <c r="W34" s="5">
        <v>477.83842553532639</v>
      </c>
      <c r="X34" s="5">
        <v>502.12115479319664</v>
      </c>
      <c r="Y34" s="5">
        <v>527.63549454191275</v>
      </c>
      <c r="Z34" s="5">
        <v>544.77436073275862</v>
      </c>
      <c r="AA34" s="5">
        <v>571.65466421219776</v>
      </c>
      <c r="AB34" s="5">
        <v>628.02365121282355</v>
      </c>
      <c r="AC34" s="5">
        <v>686.32867753493065</v>
      </c>
      <c r="AD34" s="5">
        <v>760.34516678062482</v>
      </c>
      <c r="AE34" s="5">
        <v>835.58756361596852</v>
      </c>
      <c r="AF34" s="5">
        <v>835.58756361596852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4835</v>
      </c>
      <c r="H36" s="5">
        <v>4835</v>
      </c>
      <c r="I36" s="5">
        <v>4835</v>
      </c>
      <c r="J36" s="5">
        <v>3385</v>
      </c>
      <c r="K36" s="5">
        <v>3385</v>
      </c>
      <c r="L36" s="5">
        <v>2805</v>
      </c>
      <c r="M36" s="5">
        <v>2805</v>
      </c>
      <c r="N36" s="5">
        <v>2805</v>
      </c>
      <c r="O36" s="5">
        <v>2805</v>
      </c>
      <c r="P36" s="5">
        <v>2805</v>
      </c>
      <c r="Q36" s="5">
        <v>2805</v>
      </c>
      <c r="R36" s="5">
        <v>2805</v>
      </c>
      <c r="S36" s="5">
        <v>2805</v>
      </c>
      <c r="T36" s="5">
        <v>2805</v>
      </c>
      <c r="U36" s="5">
        <v>2805</v>
      </c>
      <c r="V36" s="5">
        <v>2805</v>
      </c>
      <c r="W36" s="5">
        <v>2805</v>
      </c>
      <c r="X36" s="5">
        <v>2805</v>
      </c>
      <c r="Y36" s="5">
        <v>1120</v>
      </c>
      <c r="Z36" s="5">
        <v>1120</v>
      </c>
      <c r="AA36" s="5">
        <v>1120</v>
      </c>
      <c r="AB36" s="5">
        <v>1120</v>
      </c>
      <c r="AC36" s="5">
        <v>1120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1424.7922977000001</v>
      </c>
      <c r="W39" s="5">
        <v>1424.7922977000001</v>
      </c>
      <c r="X39" s="5">
        <v>1330.7922977000001</v>
      </c>
      <c r="Y39" s="5">
        <v>1330.7922977000001</v>
      </c>
      <c r="Z39" s="5">
        <v>1330.7922977000001</v>
      </c>
      <c r="AA39" s="5">
        <v>1330.7922977000001</v>
      </c>
      <c r="AB39" s="5">
        <v>1330.7922977000001</v>
      </c>
      <c r="AC39" s="5">
        <v>2891.7288930999998</v>
      </c>
      <c r="AD39" s="5">
        <v>2959.9865100099996</v>
      </c>
      <c r="AE39" s="5">
        <v>3705.8578028899997</v>
      </c>
      <c r="AF39" s="5">
        <v>5529.2419460900001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374.13</v>
      </c>
      <c r="M42" s="5">
        <v>609.02082543999995</v>
      </c>
      <c r="N42" s="5">
        <v>610.12082543999998</v>
      </c>
      <c r="O42" s="5">
        <v>609.02082543999995</v>
      </c>
      <c r="P42" s="5">
        <v>610.12082543999998</v>
      </c>
      <c r="Q42" s="5">
        <v>1345.02364257</v>
      </c>
      <c r="R42" s="5">
        <v>1561.0086138300001</v>
      </c>
      <c r="S42" s="5">
        <v>1561.0086138300001</v>
      </c>
      <c r="T42" s="5">
        <v>1562.10861383</v>
      </c>
      <c r="U42" s="5">
        <v>1561.0086138300001</v>
      </c>
      <c r="V42" s="5">
        <v>1612.7796016500001</v>
      </c>
      <c r="W42" s="5">
        <v>1612.7796016500001</v>
      </c>
      <c r="X42" s="5">
        <v>1612.7796016500001</v>
      </c>
      <c r="Y42" s="5">
        <v>1613.87960165</v>
      </c>
      <c r="Z42" s="5">
        <v>1612.7796016500001</v>
      </c>
      <c r="AA42" s="5">
        <v>1613.87960165</v>
      </c>
      <c r="AB42" s="5">
        <v>2139.7903383500002</v>
      </c>
      <c r="AC42" s="5">
        <v>2140.8903383500001</v>
      </c>
      <c r="AD42" s="5">
        <v>2241.6789260599999</v>
      </c>
      <c r="AE42" s="5">
        <v>2241.6789260599999</v>
      </c>
      <c r="AF42" s="5">
        <v>2696.8993404899998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4.3979999999999997</v>
      </c>
      <c r="E43" s="5">
        <v>18.14</v>
      </c>
      <c r="F43" s="5">
        <v>30.966000000000001</v>
      </c>
      <c r="G43" s="5">
        <v>48.356000000000002</v>
      </c>
      <c r="H43" s="5">
        <v>81.885999999999996</v>
      </c>
      <c r="I43" s="5">
        <v>130.08000000000001</v>
      </c>
      <c r="J43" s="5">
        <v>178.929</v>
      </c>
      <c r="K43" s="5">
        <v>243.18899999999999</v>
      </c>
      <c r="L43" s="5">
        <v>308.55135327000005</v>
      </c>
      <c r="M43" s="5">
        <v>405.21240256999999</v>
      </c>
      <c r="N43" s="5">
        <v>520.85541197999999</v>
      </c>
      <c r="O43" s="5">
        <v>658.37870593000002</v>
      </c>
      <c r="P43" s="5">
        <v>817.74173775999998</v>
      </c>
      <c r="Q43" s="5">
        <v>998.03423137000004</v>
      </c>
      <c r="R43" s="5">
        <v>1203.61717292</v>
      </c>
      <c r="S43" s="5">
        <v>1435.9331237599999</v>
      </c>
      <c r="T43" s="5">
        <v>1678.82339598</v>
      </c>
      <c r="U43" s="5">
        <v>1929.6023754400001</v>
      </c>
      <c r="V43" s="5">
        <v>2173.1667760199998</v>
      </c>
      <c r="W43" s="5">
        <v>2433.1600630399998</v>
      </c>
      <c r="X43" s="5">
        <v>2706.9205209000002</v>
      </c>
      <c r="Y43" s="5">
        <v>2986.7466388799999</v>
      </c>
      <c r="Z43" s="5">
        <v>3263.7128615300003</v>
      </c>
      <c r="AA43" s="5">
        <v>3541.9466311800002</v>
      </c>
      <c r="AB43" s="5">
        <v>3821.88939828</v>
      </c>
      <c r="AC43" s="5">
        <v>4109.4792878499993</v>
      </c>
      <c r="AD43" s="5">
        <v>4404.0250771699993</v>
      </c>
      <c r="AE43" s="5">
        <v>4711.6905148900005</v>
      </c>
      <c r="AF43" s="5">
        <v>4767.7094063300001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127.2835</v>
      </c>
      <c r="E44" s="5">
        <v>192.197</v>
      </c>
      <c r="F44" s="5">
        <v>240.64800000000002</v>
      </c>
      <c r="G44" s="5">
        <v>291.60399999999998</v>
      </c>
      <c r="H44" s="5">
        <v>401.51799999999997</v>
      </c>
      <c r="I44" s="5">
        <v>532.50300000000004</v>
      </c>
      <c r="J44" s="5">
        <v>620.04250000000002</v>
      </c>
      <c r="K44" s="5">
        <v>723.53800000000001</v>
      </c>
      <c r="L44" s="5">
        <v>824.2360000000001</v>
      </c>
      <c r="M44" s="5">
        <v>973.98399999999992</v>
      </c>
      <c r="N44" s="5">
        <v>1138.355</v>
      </c>
      <c r="O44" s="5">
        <v>1315.6435000000001</v>
      </c>
      <c r="P44" s="5">
        <v>1502.1965</v>
      </c>
      <c r="Q44" s="5">
        <v>1684.529</v>
      </c>
      <c r="R44" s="5">
        <v>1883.4224999999997</v>
      </c>
      <c r="S44" s="5">
        <v>2091.261</v>
      </c>
      <c r="T44" s="5">
        <v>2276.7615000000005</v>
      </c>
      <c r="U44" s="5">
        <v>2429.2325000000001</v>
      </c>
      <c r="V44" s="5">
        <v>2546.2619999999993</v>
      </c>
      <c r="W44" s="5">
        <v>2657.9364999999998</v>
      </c>
      <c r="X44" s="5">
        <v>2760.1385</v>
      </c>
      <c r="Y44" s="5">
        <v>2832.1140000000005</v>
      </c>
      <c r="Z44" s="5">
        <v>2886.2420000000002</v>
      </c>
      <c r="AA44" s="5">
        <v>2919.8580000000002</v>
      </c>
      <c r="AB44" s="5">
        <v>2935.6309999999999</v>
      </c>
      <c r="AC44" s="5">
        <v>2930.2645000000002</v>
      </c>
      <c r="AD44" s="5">
        <v>2926.1819999999989</v>
      </c>
      <c r="AE44" s="5">
        <v>2918.5005000000001</v>
      </c>
      <c r="AF44" s="5">
        <v>2918.5005000000001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4713.3956655799984</v>
      </c>
      <c r="I47" s="5">
        <v>4713.3956655799984</v>
      </c>
      <c r="J47" s="5">
        <v>4713.3956655799984</v>
      </c>
      <c r="K47" s="5">
        <v>4713.3956655799984</v>
      </c>
      <c r="L47" s="5">
        <v>4713.3956655799984</v>
      </c>
      <c r="M47" s="5">
        <v>4713.3956655799984</v>
      </c>
      <c r="N47" s="5">
        <v>4713.3956655799984</v>
      </c>
      <c r="O47" s="5">
        <v>5367.3409949199986</v>
      </c>
      <c r="P47" s="5">
        <v>5332.8972741899988</v>
      </c>
      <c r="Q47" s="5">
        <v>6413.0800696399992</v>
      </c>
      <c r="R47" s="5">
        <v>6455.0307279099989</v>
      </c>
      <c r="S47" s="5">
        <v>7792.6219255999995</v>
      </c>
      <c r="T47" s="5">
        <v>7372.6219255999995</v>
      </c>
      <c r="U47" s="5">
        <v>7372.6219255999995</v>
      </c>
      <c r="V47" s="5">
        <v>7863.0122496499998</v>
      </c>
      <c r="W47" s="5">
        <v>7863.0122496499998</v>
      </c>
      <c r="X47" s="5">
        <v>8263.4873654100011</v>
      </c>
      <c r="Y47" s="5">
        <v>9717.3967899899999</v>
      </c>
      <c r="Z47" s="5">
        <v>10069.42280095</v>
      </c>
      <c r="AA47" s="5">
        <v>9804.7047355199993</v>
      </c>
      <c r="AB47" s="5">
        <v>11322.923567400001</v>
      </c>
      <c r="AC47" s="5">
        <v>12049.188095460002</v>
      </c>
      <c r="AD47" s="5">
        <v>13257.251972699998</v>
      </c>
      <c r="AE47" s="5">
        <v>12519.201972700001</v>
      </c>
      <c r="AF47" s="5">
        <v>12281.0019727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953.73099999999999</v>
      </c>
      <c r="O48" s="5">
        <v>953.73099999999999</v>
      </c>
      <c r="P48" s="5">
        <v>953.73099999999999</v>
      </c>
      <c r="Q48" s="5">
        <v>953.73099999999999</v>
      </c>
      <c r="R48" s="5">
        <v>953.73099999999999</v>
      </c>
      <c r="S48" s="5">
        <v>953.73099999999999</v>
      </c>
      <c r="T48" s="5">
        <v>953.73099999999999</v>
      </c>
      <c r="U48" s="5">
        <v>953.73099999999999</v>
      </c>
      <c r="V48" s="5">
        <v>953.73099999999999</v>
      </c>
      <c r="W48" s="5">
        <v>1028.86640545</v>
      </c>
      <c r="X48" s="5">
        <v>2468.4808108699995</v>
      </c>
      <c r="Y48" s="5">
        <v>3033.4370316699997</v>
      </c>
      <c r="Z48" s="5">
        <v>2925.9170316699997</v>
      </c>
      <c r="AA48" s="5">
        <v>3095.97310268</v>
      </c>
      <c r="AB48" s="5">
        <v>3095.97310268</v>
      </c>
      <c r="AC48" s="5">
        <v>5221.5007796500004</v>
      </c>
      <c r="AD48" s="5">
        <v>6119.0564120300005</v>
      </c>
      <c r="AE48" s="5">
        <v>8595.20201017</v>
      </c>
      <c r="AF48" s="5">
        <v>8514.20201017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3862.6046533600156</v>
      </c>
      <c r="E49" s="5">
        <v>5213.2478700000001</v>
      </c>
      <c r="F49" s="5">
        <v>5850.4885960000001</v>
      </c>
      <c r="G49" s="5">
        <v>6495.2650219999996</v>
      </c>
      <c r="H49" s="5">
        <v>7151.8209399999996</v>
      </c>
      <c r="I49" s="5">
        <v>7794.8121600000004</v>
      </c>
      <c r="J49" s="5">
        <v>8214.3902080000007</v>
      </c>
      <c r="K49" s="5">
        <v>8531.0496000000003</v>
      </c>
      <c r="L49" s="5">
        <v>8897.0993980000003</v>
      </c>
      <c r="M49" s="5">
        <v>9297.0115050000004</v>
      </c>
      <c r="N49" s="5">
        <v>9714.6098010000005</v>
      </c>
      <c r="O49" s="5">
        <v>10126.449769999999</v>
      </c>
      <c r="P49" s="5">
        <v>10557.370430000001</v>
      </c>
      <c r="Q49" s="5">
        <v>10954.195890000001</v>
      </c>
      <c r="R49" s="5">
        <v>11348.78464</v>
      </c>
      <c r="S49" s="5">
        <v>11719.31926</v>
      </c>
      <c r="T49" s="5">
        <v>12095.60533</v>
      </c>
      <c r="U49" s="5">
        <v>12453.46603</v>
      </c>
      <c r="V49" s="5">
        <v>12773.66884</v>
      </c>
      <c r="W49" s="5">
        <v>13086.461799999999</v>
      </c>
      <c r="X49" s="5">
        <v>13431.31761</v>
      </c>
      <c r="Y49" s="5">
        <v>13769.05926</v>
      </c>
      <c r="Z49" s="5">
        <v>14200.08992</v>
      </c>
      <c r="AA49" s="5">
        <v>14657.627769999999</v>
      </c>
      <c r="AB49" s="5">
        <v>15141.399369999999</v>
      </c>
      <c r="AC49" s="5">
        <v>15605.32761</v>
      </c>
      <c r="AD49" s="5">
        <v>16074.51283</v>
      </c>
      <c r="AE49" s="5">
        <v>16524.696820000001</v>
      </c>
      <c r="AF49" s="5">
        <v>16524.696820000001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226.52814293723574</v>
      </c>
      <c r="F50" s="5">
        <v>234.77789894155856</v>
      </c>
      <c r="G50" s="5">
        <v>240.1553132290021</v>
      </c>
      <c r="H50" s="5">
        <v>247.55644255932168</v>
      </c>
      <c r="I50" s="5">
        <v>257.97427073791323</v>
      </c>
      <c r="J50" s="5">
        <v>268.67696564797944</v>
      </c>
      <c r="K50" s="5">
        <v>278.31288884482137</v>
      </c>
      <c r="L50" s="5">
        <v>289.10027218382203</v>
      </c>
      <c r="M50" s="5">
        <v>300.19573400724852</v>
      </c>
      <c r="N50" s="5">
        <v>316.70347934414582</v>
      </c>
      <c r="O50" s="5">
        <v>334.94680977315409</v>
      </c>
      <c r="P50" s="5">
        <v>356.77218065143541</v>
      </c>
      <c r="Q50" s="5">
        <v>377.74148982671409</v>
      </c>
      <c r="R50" s="5">
        <v>398.82850022501907</v>
      </c>
      <c r="S50" s="5">
        <v>417.36371773992732</v>
      </c>
      <c r="T50" s="5">
        <v>436.01331235750808</v>
      </c>
      <c r="U50" s="5">
        <v>452.32025112722454</v>
      </c>
      <c r="V50" s="5">
        <v>468.96539896880927</v>
      </c>
      <c r="W50" s="5">
        <v>488.28720028797397</v>
      </c>
      <c r="X50" s="5">
        <v>505.87914929752623</v>
      </c>
      <c r="Y50" s="5">
        <v>525.99544154313128</v>
      </c>
      <c r="Z50" s="5">
        <v>546.49739801256339</v>
      </c>
      <c r="AA50" s="5">
        <v>564.58468128145751</v>
      </c>
      <c r="AB50" s="5">
        <v>595.25348596966478</v>
      </c>
      <c r="AC50" s="5">
        <v>620.00266720377692</v>
      </c>
      <c r="AD50" s="5">
        <v>653.38817942873641</v>
      </c>
      <c r="AE50" s="5">
        <v>692.98836436889235</v>
      </c>
      <c r="AF50" s="5">
        <v>692.98836436889235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1050.1453371</v>
      </c>
      <c r="V54" s="5">
        <v>1291.0265529000001</v>
      </c>
      <c r="W54" s="5">
        <v>1291.0265529000001</v>
      </c>
      <c r="X54" s="5">
        <v>1291.0265529000001</v>
      </c>
      <c r="Y54" s="5">
        <v>1440.64240735</v>
      </c>
      <c r="Z54" s="5">
        <v>1102.64240735</v>
      </c>
      <c r="AA54" s="5">
        <v>1102.64240735</v>
      </c>
      <c r="AB54" s="5">
        <v>948.64240734999998</v>
      </c>
      <c r="AC54" s="5">
        <v>948.64240734999998</v>
      </c>
      <c r="AD54" s="5">
        <v>1102.3446572</v>
      </c>
      <c r="AE54" s="5">
        <v>1387.3610559000001</v>
      </c>
      <c r="AF54" s="5">
        <v>1387.3610559000001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473.33000000000004</v>
      </c>
      <c r="R57" s="5">
        <v>473.33000000000004</v>
      </c>
      <c r="S57" s="5">
        <v>834.48683803000006</v>
      </c>
      <c r="T57" s="5">
        <v>834.48683803000006</v>
      </c>
      <c r="U57" s="5">
        <v>834.48683803000006</v>
      </c>
      <c r="V57" s="5">
        <v>1389.9812731300001</v>
      </c>
      <c r="W57" s="5">
        <v>1389.9812731300001</v>
      </c>
      <c r="X57" s="5">
        <v>1389.9812731300001</v>
      </c>
      <c r="Y57" s="5">
        <v>1389.9812731300001</v>
      </c>
      <c r="Z57" s="5">
        <v>1392.08127313</v>
      </c>
      <c r="AA57" s="5">
        <v>1389.9812731300001</v>
      </c>
      <c r="AB57" s="5">
        <v>1389.9812731300001</v>
      </c>
      <c r="AC57" s="5">
        <v>1389.9812731300001</v>
      </c>
      <c r="AD57" s="5">
        <v>1871.9497697400002</v>
      </c>
      <c r="AE57" s="5">
        <v>1896.2810715100002</v>
      </c>
      <c r="AF57" s="5">
        <v>2277.1397223900003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39.017000000000003</v>
      </c>
      <c r="E58" s="5">
        <v>73.308999999999997</v>
      </c>
      <c r="F58" s="5">
        <v>101.551</v>
      </c>
      <c r="G58" s="5">
        <v>127.312</v>
      </c>
      <c r="H58" s="5">
        <v>163.02500000000001</v>
      </c>
      <c r="I58" s="5">
        <v>199.60599999999999</v>
      </c>
      <c r="J58" s="5">
        <v>240.464</v>
      </c>
      <c r="K58" s="5">
        <v>286.77499999999998</v>
      </c>
      <c r="L58" s="5">
        <v>327.14164325000002</v>
      </c>
      <c r="M58" s="5">
        <v>386.59627753999996</v>
      </c>
      <c r="N58" s="5">
        <v>451.54583057000002</v>
      </c>
      <c r="O58" s="5">
        <v>523.74430347000009</v>
      </c>
      <c r="P58" s="5">
        <v>603.50220841999999</v>
      </c>
      <c r="Q58" s="5">
        <v>685.87139996999997</v>
      </c>
      <c r="R58" s="5">
        <v>770.29098284999998</v>
      </c>
      <c r="S58" s="5">
        <v>860.29049325000005</v>
      </c>
      <c r="T58" s="5">
        <v>955.90802156999996</v>
      </c>
      <c r="U58" s="5">
        <v>1038.7049956000001</v>
      </c>
      <c r="V58" s="5">
        <v>1118.5736002599999</v>
      </c>
      <c r="W58" s="5">
        <v>1198.6207917299998</v>
      </c>
      <c r="X58" s="5">
        <v>1275.5066398600002</v>
      </c>
      <c r="Y58" s="5">
        <v>1349.49831356</v>
      </c>
      <c r="Z58" s="5">
        <v>1425.62567932</v>
      </c>
      <c r="AA58" s="5">
        <v>1507.2402882800002</v>
      </c>
      <c r="AB58" s="5">
        <v>1592.0229601999999</v>
      </c>
      <c r="AC58" s="5">
        <v>1679.8513663600002</v>
      </c>
      <c r="AD58" s="5">
        <v>1768.54372947</v>
      </c>
      <c r="AE58" s="5">
        <v>1862.5243552300001</v>
      </c>
      <c r="AF58" s="5">
        <v>1893.2939912900001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116.73750000000001</v>
      </c>
      <c r="E59" s="5">
        <v>181.58349999999999</v>
      </c>
      <c r="F59" s="5">
        <v>230.42950000000002</v>
      </c>
      <c r="G59" s="5">
        <v>263.601</v>
      </c>
      <c r="H59" s="5">
        <v>310.37200000000001</v>
      </c>
      <c r="I59" s="5">
        <v>348.61299999999994</v>
      </c>
      <c r="J59" s="5">
        <v>387.50349999999997</v>
      </c>
      <c r="K59" s="5">
        <v>424.69</v>
      </c>
      <c r="L59" s="5">
        <v>458.70399999999989</v>
      </c>
      <c r="M59" s="5">
        <v>512.68150000000003</v>
      </c>
      <c r="N59" s="5">
        <v>568.37599999999998</v>
      </c>
      <c r="O59" s="5">
        <v>623.41800000000001</v>
      </c>
      <c r="P59" s="5">
        <v>679.90600000000006</v>
      </c>
      <c r="Q59" s="5">
        <v>731.43100000000004</v>
      </c>
      <c r="R59" s="5">
        <v>780.53399999999988</v>
      </c>
      <c r="S59" s="5">
        <v>825.68650000000002</v>
      </c>
      <c r="T59" s="5">
        <v>869.44999999999993</v>
      </c>
      <c r="U59" s="5">
        <v>894.35399999999993</v>
      </c>
      <c r="V59" s="5">
        <v>914.74150000000009</v>
      </c>
      <c r="W59" s="5">
        <v>927.40250000000015</v>
      </c>
      <c r="X59" s="5">
        <v>933.21299999999974</v>
      </c>
      <c r="Y59" s="5">
        <v>933.12100000000009</v>
      </c>
      <c r="Z59" s="5">
        <v>934.87250000000017</v>
      </c>
      <c r="AA59" s="5">
        <v>933.9994999999999</v>
      </c>
      <c r="AB59" s="5">
        <v>932.10199999999986</v>
      </c>
      <c r="AC59" s="5">
        <v>929.02750000000037</v>
      </c>
      <c r="AD59" s="5">
        <v>926.92099999999982</v>
      </c>
      <c r="AE59" s="5">
        <v>921.52750000000037</v>
      </c>
      <c r="AF59" s="5">
        <v>921.52750000000037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2341.585</v>
      </c>
      <c r="G62" s="5">
        <v>2341.7850000000003</v>
      </c>
      <c r="H62" s="5">
        <v>2341.585</v>
      </c>
      <c r="I62" s="5">
        <v>2308.585</v>
      </c>
      <c r="J62" s="5">
        <v>2308.585</v>
      </c>
      <c r="K62" s="5">
        <v>2217.835</v>
      </c>
      <c r="L62" s="5">
        <v>2105.835</v>
      </c>
      <c r="M62" s="5">
        <v>3126.98409141</v>
      </c>
      <c r="N62" s="5">
        <v>3126.98409141</v>
      </c>
      <c r="O62" s="5">
        <v>3343.5293562100001</v>
      </c>
      <c r="P62" s="5">
        <v>3649.0774168600001</v>
      </c>
      <c r="Q62" s="5">
        <v>4051.5225787000004</v>
      </c>
      <c r="R62" s="5">
        <v>4302.9771064200004</v>
      </c>
      <c r="S62" s="5">
        <v>4848.9536882599996</v>
      </c>
      <c r="T62" s="5">
        <v>4689.9536882599996</v>
      </c>
      <c r="U62" s="5">
        <v>4648.4120383499994</v>
      </c>
      <c r="V62" s="5">
        <v>5161.7909218899995</v>
      </c>
      <c r="W62" s="5">
        <v>5164.99175182</v>
      </c>
      <c r="X62" s="5">
        <v>5759.47053375</v>
      </c>
      <c r="Y62" s="5">
        <v>5730.8003240999997</v>
      </c>
      <c r="Z62" s="5">
        <v>5834.144145010001</v>
      </c>
      <c r="AA62" s="5">
        <v>6425.3125773500005</v>
      </c>
      <c r="AB62" s="5">
        <v>6662.69411717</v>
      </c>
      <c r="AC62" s="5">
        <v>7944.0175746199993</v>
      </c>
      <c r="AD62" s="5">
        <v>8532.8917380500006</v>
      </c>
      <c r="AE62" s="5">
        <v>8856.0043566900003</v>
      </c>
      <c r="AF62" s="5">
        <v>8856.0043566900003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559.55780000000004</v>
      </c>
      <c r="T63" s="5">
        <v>559.55780000000004</v>
      </c>
      <c r="U63" s="5">
        <v>559.55780000000004</v>
      </c>
      <c r="V63" s="5">
        <v>596.16011228000002</v>
      </c>
      <c r="W63" s="5">
        <v>1040.92418709</v>
      </c>
      <c r="X63" s="5">
        <v>1040.92418709</v>
      </c>
      <c r="Y63" s="5">
        <v>2076.2928548600003</v>
      </c>
      <c r="Z63" s="5">
        <v>1806.2928548599998</v>
      </c>
      <c r="AA63" s="5">
        <v>1813.1443658799999</v>
      </c>
      <c r="AB63" s="5">
        <v>1813.1443658799999</v>
      </c>
      <c r="AC63" s="5">
        <v>2512.9653333099996</v>
      </c>
      <c r="AD63" s="5">
        <v>4158.4429555399993</v>
      </c>
      <c r="AE63" s="5">
        <v>5292.3594589000004</v>
      </c>
      <c r="AF63" s="5">
        <v>5292.3594589000004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2218.772668061431</v>
      </c>
      <c r="E64" s="5">
        <v>2689.9375260000002</v>
      </c>
      <c r="F64" s="5">
        <v>2860.761317</v>
      </c>
      <c r="G64" s="5">
        <v>3036.1468880000002</v>
      </c>
      <c r="H64" s="5">
        <v>3203.7841800000001</v>
      </c>
      <c r="I64" s="5">
        <v>3365.2836379999999</v>
      </c>
      <c r="J64" s="5">
        <v>3520.050111</v>
      </c>
      <c r="K64" s="5">
        <v>3643.7694040000001</v>
      </c>
      <c r="L64" s="5">
        <v>3771.8146689999999</v>
      </c>
      <c r="M64" s="5">
        <v>3931.9225369999999</v>
      </c>
      <c r="N64" s="5">
        <v>4092.3036299999999</v>
      </c>
      <c r="O64" s="5">
        <v>4259.4447909999999</v>
      </c>
      <c r="P64" s="5">
        <v>4415.3525669999999</v>
      </c>
      <c r="Q64" s="5">
        <v>4554.5402139999997</v>
      </c>
      <c r="R64" s="5">
        <v>4688.2242509999996</v>
      </c>
      <c r="S64" s="5">
        <v>4827.180249</v>
      </c>
      <c r="T64" s="5">
        <v>4954.3941420000001</v>
      </c>
      <c r="U64" s="5">
        <v>5077.6180569999997</v>
      </c>
      <c r="V64" s="5">
        <v>5190.2469090000004</v>
      </c>
      <c r="W64" s="5">
        <v>5309.3908250000004</v>
      </c>
      <c r="X64" s="5">
        <v>5421.4966379999996</v>
      </c>
      <c r="Y64" s="5">
        <v>5536.0184380000001</v>
      </c>
      <c r="Z64" s="5">
        <v>5669.0692689999996</v>
      </c>
      <c r="AA64" s="5">
        <v>5819.8739329999999</v>
      </c>
      <c r="AB64" s="5">
        <v>5964.8023199999998</v>
      </c>
      <c r="AC64" s="5">
        <v>6104.675808</v>
      </c>
      <c r="AD64" s="5">
        <v>6242.6775429999998</v>
      </c>
      <c r="AE64" s="5">
        <v>6384.23675</v>
      </c>
      <c r="AF64" s="5">
        <v>6384.23675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40.329778612496547</v>
      </c>
      <c r="F65" s="5">
        <v>44.141936064767094</v>
      </c>
      <c r="G65" s="5">
        <v>48.008281409971836</v>
      </c>
      <c r="H65" s="5">
        <v>51.696080362917741</v>
      </c>
      <c r="I65" s="5">
        <v>56.122242708694266</v>
      </c>
      <c r="J65" s="5">
        <v>60.438841551624478</v>
      </c>
      <c r="K65" s="5">
        <v>64.284740416961199</v>
      </c>
      <c r="L65" s="5">
        <v>68.338817161047672</v>
      </c>
      <c r="M65" s="5">
        <v>73.610682180519731</v>
      </c>
      <c r="N65" s="5">
        <v>79.667139004245811</v>
      </c>
      <c r="O65" s="5">
        <v>86.968468976283532</v>
      </c>
      <c r="P65" s="5">
        <v>92.863848460852552</v>
      </c>
      <c r="Q65" s="5">
        <v>100.37213201380362</v>
      </c>
      <c r="R65" s="5">
        <v>108.13911379721206</v>
      </c>
      <c r="S65" s="5">
        <v>114.99623850572124</v>
      </c>
      <c r="T65" s="5">
        <v>123.12721876095449</v>
      </c>
      <c r="U65" s="5">
        <v>130.19732168491464</v>
      </c>
      <c r="V65" s="5">
        <v>137.19984038933117</v>
      </c>
      <c r="W65" s="5">
        <v>145.14394407033024</v>
      </c>
      <c r="X65" s="5">
        <v>152.88623132780651</v>
      </c>
      <c r="Y65" s="5">
        <v>160.77167530323234</v>
      </c>
      <c r="Z65" s="5">
        <v>168.09575630339157</v>
      </c>
      <c r="AA65" s="5">
        <v>177.43475215293296</v>
      </c>
      <c r="AB65" s="5">
        <v>191.1755159143454</v>
      </c>
      <c r="AC65" s="5">
        <v>206.38843848837101</v>
      </c>
      <c r="AD65" s="5">
        <v>223.71817796793275</v>
      </c>
      <c r="AE65" s="5">
        <v>239.72177715680124</v>
      </c>
      <c r="AF65" s="5">
        <v>239.72177715680124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2176.7000000100002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10.71950563</v>
      </c>
      <c r="O72" s="5">
        <v>49.652804570000001</v>
      </c>
      <c r="P72" s="5">
        <v>467.44790494</v>
      </c>
      <c r="Q72" s="5">
        <v>467.44790494</v>
      </c>
      <c r="R72" s="5">
        <v>568.10661023</v>
      </c>
      <c r="S72" s="5">
        <v>568.10661023</v>
      </c>
      <c r="T72" s="5">
        <v>568.10661023</v>
      </c>
      <c r="U72" s="5">
        <v>568.10661023</v>
      </c>
      <c r="V72" s="5">
        <v>568.10661023</v>
      </c>
      <c r="W72" s="5">
        <v>568.10661023</v>
      </c>
      <c r="X72" s="5">
        <v>568.10661023</v>
      </c>
      <c r="Y72" s="5">
        <v>568.10661023</v>
      </c>
      <c r="Z72" s="5">
        <v>568.10661023</v>
      </c>
      <c r="AA72" s="5">
        <v>568.10661023</v>
      </c>
      <c r="AB72" s="5">
        <v>661.20151620000001</v>
      </c>
      <c r="AC72" s="5">
        <v>725.78402987999993</v>
      </c>
      <c r="AD72" s="5">
        <v>725.78402987999993</v>
      </c>
      <c r="AE72" s="5">
        <v>725.78402987999993</v>
      </c>
      <c r="AF72" s="5">
        <v>725.78402987999993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0.47900000000000004</v>
      </c>
      <c r="E73" s="5">
        <v>2.1869999999999998</v>
      </c>
      <c r="F73" s="5">
        <v>3.7669999999999999</v>
      </c>
      <c r="G73" s="5">
        <v>6.1920000000000002</v>
      </c>
      <c r="H73" s="5">
        <v>9.4580000000000002</v>
      </c>
      <c r="I73" s="5">
        <v>13.686</v>
      </c>
      <c r="J73" s="5">
        <v>18.501000000000001</v>
      </c>
      <c r="K73" s="5">
        <v>25.306000000000001</v>
      </c>
      <c r="L73" s="5">
        <v>31.184044840000002</v>
      </c>
      <c r="M73" s="5">
        <v>40.632942110000002</v>
      </c>
      <c r="N73" s="5">
        <v>51.300529429999997</v>
      </c>
      <c r="O73" s="5">
        <v>63.448775210000001</v>
      </c>
      <c r="P73" s="5">
        <v>77.123163699999992</v>
      </c>
      <c r="Q73" s="5">
        <v>92.380225859999996</v>
      </c>
      <c r="R73" s="5">
        <v>108.63036286000001</v>
      </c>
      <c r="S73" s="5">
        <v>126.28066242</v>
      </c>
      <c r="T73" s="5">
        <v>145.43464885999998</v>
      </c>
      <c r="U73" s="5">
        <v>164.97765337999999</v>
      </c>
      <c r="V73" s="5">
        <v>185.59044840999999</v>
      </c>
      <c r="W73" s="5">
        <v>206.81589911</v>
      </c>
      <c r="X73" s="5">
        <v>228.36185279</v>
      </c>
      <c r="Y73" s="5">
        <v>250.33571445000001</v>
      </c>
      <c r="Z73" s="5">
        <v>272.02680687999998</v>
      </c>
      <c r="AA73" s="5">
        <v>293.77251605999999</v>
      </c>
      <c r="AB73" s="5">
        <v>316.44538921000003</v>
      </c>
      <c r="AC73" s="5">
        <v>340.54830738000004</v>
      </c>
      <c r="AD73" s="5">
        <v>365.09264996000002</v>
      </c>
      <c r="AE73" s="5">
        <v>390.57406130999999</v>
      </c>
      <c r="AF73" s="5">
        <v>398.45674805000004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16.364000000000001</v>
      </c>
      <c r="E74" s="5">
        <v>24.267499999999998</v>
      </c>
      <c r="F74" s="5">
        <v>30.654</v>
      </c>
      <c r="G74" s="5">
        <v>38.909999999999997</v>
      </c>
      <c r="H74" s="5">
        <v>48.162500000000001</v>
      </c>
      <c r="I74" s="5">
        <v>57.612000000000002</v>
      </c>
      <c r="J74" s="5">
        <v>65.989999999999995</v>
      </c>
      <c r="K74" s="5">
        <v>77.194499999999991</v>
      </c>
      <c r="L74" s="5">
        <v>87.767999999999986</v>
      </c>
      <c r="M74" s="5">
        <v>103.953</v>
      </c>
      <c r="N74" s="5">
        <v>120.36699999999999</v>
      </c>
      <c r="O74" s="5">
        <v>136.76050000000001</v>
      </c>
      <c r="P74" s="5">
        <v>153.10300000000001</v>
      </c>
      <c r="Q74" s="5">
        <v>168.62099999999998</v>
      </c>
      <c r="R74" s="5">
        <v>183.447</v>
      </c>
      <c r="S74" s="5">
        <v>197.71899999999999</v>
      </c>
      <c r="T74" s="5">
        <v>211.54949999999997</v>
      </c>
      <c r="U74" s="5">
        <v>222.22100000000003</v>
      </c>
      <c r="V74" s="5">
        <v>232.72050000000004</v>
      </c>
      <c r="W74" s="5">
        <v>241.60300000000001</v>
      </c>
      <c r="X74" s="5">
        <v>248.62799999999996</v>
      </c>
      <c r="Y74" s="5">
        <v>253.13300000000004</v>
      </c>
      <c r="Z74" s="5">
        <v>256.3845</v>
      </c>
      <c r="AA74" s="5">
        <v>258.06499999999994</v>
      </c>
      <c r="AB74" s="5">
        <v>259.22649999999999</v>
      </c>
      <c r="AC74" s="5">
        <v>259.37849999999992</v>
      </c>
      <c r="AD74" s="5">
        <v>259.49599999999998</v>
      </c>
      <c r="AE74" s="5">
        <v>259.11299999999994</v>
      </c>
      <c r="AF74" s="5">
        <v>259.11299999999994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691.57426802999998</v>
      </c>
      <c r="G77" s="5">
        <v>819.83344018000003</v>
      </c>
      <c r="H77" s="5">
        <v>948.41678995999996</v>
      </c>
      <c r="I77" s="5">
        <v>1076.4984510899999</v>
      </c>
      <c r="J77" s="5">
        <v>1205.0421577500001</v>
      </c>
      <c r="K77" s="5">
        <v>1334.18883523</v>
      </c>
      <c r="L77" s="5">
        <v>1558.01496608</v>
      </c>
      <c r="M77" s="5">
        <v>1744.23599354</v>
      </c>
      <c r="N77" s="5">
        <v>2182.9367469600002</v>
      </c>
      <c r="O77" s="5">
        <v>2405.0004409400003</v>
      </c>
      <c r="P77" s="5">
        <v>2737.1700300899997</v>
      </c>
      <c r="Q77" s="5">
        <v>2737.1700300899997</v>
      </c>
      <c r="R77" s="5">
        <v>3514.6627891799999</v>
      </c>
      <c r="S77" s="5">
        <v>3514.6627891799999</v>
      </c>
      <c r="T77" s="5">
        <v>3514.6627891799999</v>
      </c>
      <c r="U77" s="5">
        <v>3514.6627891799999</v>
      </c>
      <c r="V77" s="5">
        <v>3514.6627891799999</v>
      </c>
      <c r="W77" s="5">
        <v>3514.6627891799999</v>
      </c>
      <c r="X77" s="5">
        <v>3514.6627891799999</v>
      </c>
      <c r="Y77" s="5">
        <v>3514.6627891799999</v>
      </c>
      <c r="Z77" s="5">
        <v>3370.6627891799999</v>
      </c>
      <c r="AA77" s="5">
        <v>3370.6627891799999</v>
      </c>
      <c r="AB77" s="5">
        <v>3370.6627891799999</v>
      </c>
      <c r="AC77" s="5">
        <v>3370.6627891799999</v>
      </c>
      <c r="AD77" s="5">
        <v>3370.6627891799999</v>
      </c>
      <c r="AE77" s="5">
        <v>3394.9875464500001</v>
      </c>
      <c r="AF77" s="5">
        <v>3087.2375464399997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232.90836262426808</v>
      </c>
      <c r="E79" s="5">
        <v>297.15791710000002</v>
      </c>
      <c r="F79" s="5">
        <v>327.43738580000002</v>
      </c>
      <c r="G79" s="5">
        <v>357.2192958</v>
      </c>
      <c r="H79" s="5">
        <v>384.38990059999998</v>
      </c>
      <c r="I79" s="5">
        <v>413.66869459999998</v>
      </c>
      <c r="J79" s="5">
        <v>441.7063915</v>
      </c>
      <c r="K79" s="5">
        <v>466.02762769999998</v>
      </c>
      <c r="L79" s="5">
        <v>490.214538</v>
      </c>
      <c r="M79" s="5">
        <v>521.72167409999997</v>
      </c>
      <c r="N79" s="5">
        <v>551.93133680000005</v>
      </c>
      <c r="O79" s="5">
        <v>582.69833610000001</v>
      </c>
      <c r="P79" s="5">
        <v>610.62340800000004</v>
      </c>
      <c r="Q79" s="5">
        <v>635.83663349999995</v>
      </c>
      <c r="R79" s="5">
        <v>659.60541239999998</v>
      </c>
      <c r="S79" s="5">
        <v>684.67731219999996</v>
      </c>
      <c r="T79" s="5">
        <v>707.83384379999995</v>
      </c>
      <c r="U79" s="5">
        <v>731.44114930000001</v>
      </c>
      <c r="V79" s="5">
        <v>753.08016029999999</v>
      </c>
      <c r="W79" s="5">
        <v>777.08554509999999</v>
      </c>
      <c r="X79" s="5">
        <v>800.49952959999996</v>
      </c>
      <c r="Y79" s="5">
        <v>824.68665399999998</v>
      </c>
      <c r="Z79" s="5">
        <v>854.39259719999995</v>
      </c>
      <c r="AA79" s="5">
        <v>887.63991299999998</v>
      </c>
      <c r="AB79" s="5">
        <v>919.34973360000004</v>
      </c>
      <c r="AC79" s="5">
        <v>950.45062770000004</v>
      </c>
      <c r="AD79" s="5">
        <v>980.55055890000006</v>
      </c>
      <c r="AE79" s="5">
        <v>1011.300468</v>
      </c>
      <c r="AF79" s="5">
        <v>1011.300468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27.05462035556317</v>
      </c>
      <c r="F80" s="5">
        <v>27.39262584577418</v>
      </c>
      <c r="G80" s="5">
        <v>27.533914243396538</v>
      </c>
      <c r="H80" s="5">
        <v>27.739288385742629</v>
      </c>
      <c r="I80" s="5">
        <v>27.903103949768351</v>
      </c>
      <c r="J80" s="5">
        <v>28.084396902519941</v>
      </c>
      <c r="K80" s="5">
        <v>28.233119059223174</v>
      </c>
      <c r="L80" s="5">
        <v>28.417845775842878</v>
      </c>
      <c r="M80" s="5">
        <v>28.464778988125595</v>
      </c>
      <c r="N80" s="5">
        <v>28.979622095314596</v>
      </c>
      <c r="O80" s="5">
        <v>29.672923384803948</v>
      </c>
      <c r="P80" s="5">
        <v>30.077113376434703</v>
      </c>
      <c r="Q80" s="5">
        <v>30.524430417747475</v>
      </c>
      <c r="R80" s="5">
        <v>31.322727908490418</v>
      </c>
      <c r="S80" s="5">
        <v>31.709601810510549</v>
      </c>
      <c r="T80" s="5">
        <v>31.893853135345474</v>
      </c>
      <c r="U80" s="5">
        <v>32.279677775997968</v>
      </c>
      <c r="V80" s="5">
        <v>32.381235560611934</v>
      </c>
      <c r="W80" s="5">
        <v>32.469302384369868</v>
      </c>
      <c r="X80" s="5">
        <v>32.764539086924586</v>
      </c>
      <c r="Y80" s="5">
        <v>32.976688995908724</v>
      </c>
      <c r="Z80" s="5">
        <v>33.186390647110038</v>
      </c>
      <c r="AA80" s="5">
        <v>33.421983670061422</v>
      </c>
      <c r="AB80" s="5">
        <v>34.800826898756313</v>
      </c>
      <c r="AC80" s="5">
        <v>36.053763274557163</v>
      </c>
      <c r="AD80" s="5">
        <v>36.595332284442115</v>
      </c>
      <c r="AE80" s="5">
        <v>37.131392218672879</v>
      </c>
      <c r="AF80" s="5">
        <v>37.131392218672879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8330</v>
      </c>
      <c r="H82" s="5">
        <v>5570</v>
      </c>
      <c r="I82" s="5">
        <v>4130</v>
      </c>
      <c r="J82" s="5">
        <v>4130</v>
      </c>
      <c r="K82" s="5">
        <v>4130</v>
      </c>
      <c r="L82" s="5">
        <v>3445</v>
      </c>
      <c r="M82" s="5">
        <v>3445</v>
      </c>
      <c r="N82" s="5">
        <v>3445</v>
      </c>
      <c r="O82" s="5">
        <v>3445</v>
      </c>
      <c r="P82" s="5">
        <v>3445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2888.4231997500001</v>
      </c>
      <c r="M85" s="5">
        <v>2888.4231997500001</v>
      </c>
      <c r="N85" s="5">
        <v>2888.4231997500001</v>
      </c>
      <c r="O85" s="5">
        <v>2888.4231997500001</v>
      </c>
      <c r="P85" s="5">
        <v>2888.4231997500001</v>
      </c>
      <c r="Q85" s="5">
        <v>2838.4231997500001</v>
      </c>
      <c r="R85" s="5">
        <v>2838.4231997500001</v>
      </c>
      <c r="S85" s="5">
        <v>2838.4231997500001</v>
      </c>
      <c r="T85" s="5">
        <v>2838.4231997500001</v>
      </c>
      <c r="U85" s="5">
        <v>2838.4231997500001</v>
      </c>
      <c r="V85" s="5">
        <v>2838.4231997500001</v>
      </c>
      <c r="W85" s="5">
        <v>2838.4231997500001</v>
      </c>
      <c r="X85" s="5">
        <v>3334.0911962999999</v>
      </c>
      <c r="Y85" s="5">
        <v>7221.0201369999995</v>
      </c>
      <c r="Z85" s="5">
        <v>6372.0211369999997</v>
      </c>
      <c r="AA85" s="5">
        <v>6372.0211369999997</v>
      </c>
      <c r="AB85" s="5">
        <v>6372.0211369999997</v>
      </c>
      <c r="AC85" s="5">
        <v>6372.0211369999997</v>
      </c>
      <c r="AD85" s="5">
        <v>6372.0211369999997</v>
      </c>
      <c r="AE85" s="5">
        <v>6372.0211369999997</v>
      </c>
      <c r="AF85" s="5">
        <v>6372.0211369999997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4330</v>
      </c>
      <c r="K88" s="5">
        <v>4330</v>
      </c>
      <c r="L88" s="5">
        <v>4330</v>
      </c>
      <c r="M88" s="5">
        <v>4330</v>
      </c>
      <c r="N88" s="5">
        <v>4330</v>
      </c>
      <c r="O88" s="5">
        <v>4330</v>
      </c>
      <c r="P88" s="5">
        <v>4330</v>
      </c>
      <c r="Q88" s="5">
        <v>4648.5507648700004</v>
      </c>
      <c r="R88" s="5">
        <v>4648.5507648700004</v>
      </c>
      <c r="S88" s="5">
        <v>4822.3444470100003</v>
      </c>
      <c r="T88" s="5">
        <v>4822.3444470100003</v>
      </c>
      <c r="U88" s="5">
        <v>5505.8730905399998</v>
      </c>
      <c r="V88" s="5">
        <v>5505.8730905399998</v>
      </c>
      <c r="W88" s="5">
        <v>5505.8730905399998</v>
      </c>
      <c r="X88" s="5">
        <v>5505.8730905399998</v>
      </c>
      <c r="Y88" s="5">
        <v>5822.3444470100003</v>
      </c>
      <c r="Z88" s="5">
        <v>5822.3444470100003</v>
      </c>
      <c r="AA88" s="5">
        <v>5222.3444470100003</v>
      </c>
      <c r="AB88" s="5">
        <v>5222.3444470100003</v>
      </c>
      <c r="AC88" s="5">
        <v>4297.3444470100003</v>
      </c>
      <c r="AD88" s="5">
        <v>4297.3444470100003</v>
      </c>
      <c r="AE88" s="5">
        <v>4308.3780338699999</v>
      </c>
      <c r="AF88" s="5">
        <v>5155.1709932900003</v>
      </c>
    </row>
    <row r="89" spans="1:32">
      <c r="A89" s="58" t="s">
        <v>128</v>
      </c>
      <c r="B89" s="58" t="s">
        <v>123</v>
      </c>
      <c r="C89" s="57" t="s">
        <v>88</v>
      </c>
      <c r="D89" s="5">
        <v>9.4870000000000001</v>
      </c>
      <c r="E89" s="5">
        <v>35.02999999</v>
      </c>
      <c r="F89" s="5">
        <v>66.469999989999991</v>
      </c>
      <c r="G89" s="5">
        <v>108.38499999999999</v>
      </c>
      <c r="H89" s="5">
        <v>164.93599999</v>
      </c>
      <c r="I89" s="5">
        <v>231.892</v>
      </c>
      <c r="J89" s="5">
        <v>309.83299999000002</v>
      </c>
      <c r="K89" s="5">
        <v>419.29300001000001</v>
      </c>
      <c r="L89" s="5">
        <v>525.28738249000003</v>
      </c>
      <c r="M89" s="5">
        <v>675.22522690999995</v>
      </c>
      <c r="N89" s="5">
        <v>847.1084129599999</v>
      </c>
      <c r="O89" s="5">
        <v>1045.3195499599999</v>
      </c>
      <c r="P89" s="5">
        <v>1274.0469571600001</v>
      </c>
      <c r="Q89" s="5">
        <v>1526.09067319</v>
      </c>
      <c r="R89" s="5">
        <v>1792.3273249800002</v>
      </c>
      <c r="S89" s="5">
        <v>2078.1703843300002</v>
      </c>
      <c r="T89" s="5">
        <v>2386.2274074900001</v>
      </c>
      <c r="U89" s="5">
        <v>2679.40297409</v>
      </c>
      <c r="V89" s="5">
        <v>2972.0554745599998</v>
      </c>
      <c r="W89" s="5">
        <v>3267.0208981099995</v>
      </c>
      <c r="X89" s="5">
        <v>3559.3649110099996</v>
      </c>
      <c r="Y89" s="5">
        <v>3853.4202612400004</v>
      </c>
      <c r="Z89" s="5">
        <v>4158.5588425300002</v>
      </c>
      <c r="AA89" s="5">
        <v>4478.5367078599993</v>
      </c>
      <c r="AB89" s="5">
        <v>4812.9430813600002</v>
      </c>
      <c r="AC89" s="5">
        <v>5169.6485570200011</v>
      </c>
      <c r="AD89" s="5">
        <v>5533.2993767899998</v>
      </c>
      <c r="AE89" s="5">
        <v>5911.9665535799995</v>
      </c>
      <c r="AF89" s="5">
        <v>5970.2965017799997</v>
      </c>
    </row>
    <row r="90" spans="1:32">
      <c r="A90" s="58" t="s">
        <v>128</v>
      </c>
      <c r="B90" s="58" t="s">
        <v>123</v>
      </c>
      <c r="C90" s="57" t="s">
        <v>89</v>
      </c>
      <c r="D90" s="5">
        <v>219.88250000000002</v>
      </c>
      <c r="E90" s="5">
        <v>342.40800000000002</v>
      </c>
      <c r="F90" s="5">
        <v>492.38850000000002</v>
      </c>
      <c r="G90" s="5">
        <v>638.09849999999994</v>
      </c>
      <c r="H90" s="5">
        <v>797.97050000000002</v>
      </c>
      <c r="I90" s="5">
        <v>941.96749999999997</v>
      </c>
      <c r="J90" s="5">
        <v>1074.9155000000001</v>
      </c>
      <c r="K90" s="5">
        <v>1258.761</v>
      </c>
      <c r="L90" s="5">
        <v>1431.83</v>
      </c>
      <c r="M90" s="5">
        <v>1668.596</v>
      </c>
      <c r="N90" s="5">
        <v>1912.4335000000001</v>
      </c>
      <c r="O90" s="5">
        <v>2164.4295000000002</v>
      </c>
      <c r="P90" s="5">
        <v>2429.6735000000003</v>
      </c>
      <c r="Q90" s="5">
        <v>2676.2474999999995</v>
      </c>
      <c r="R90" s="5">
        <v>2908.6255000000001</v>
      </c>
      <c r="S90" s="5">
        <v>3127.7740000000003</v>
      </c>
      <c r="T90" s="5">
        <v>3338.6740000000009</v>
      </c>
      <c r="U90" s="5">
        <v>3468.2249999999999</v>
      </c>
      <c r="V90" s="5">
        <v>3574.1655000000001</v>
      </c>
      <c r="W90" s="5">
        <v>3651.5284999999999</v>
      </c>
      <c r="X90" s="5">
        <v>3696.8409999999999</v>
      </c>
      <c r="Y90" s="5">
        <v>3704.3780000000006</v>
      </c>
      <c r="Z90" s="5">
        <v>3716.8415000000005</v>
      </c>
      <c r="AA90" s="5">
        <v>3724.722999999999</v>
      </c>
      <c r="AB90" s="5">
        <v>3727.1389999999997</v>
      </c>
      <c r="AC90" s="5">
        <v>3717.7939999999999</v>
      </c>
      <c r="AD90" s="5">
        <v>3708.8210000000004</v>
      </c>
      <c r="AE90" s="5">
        <v>3694.5159999999996</v>
      </c>
      <c r="AF90" s="5">
        <v>3694.5159999999996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41.31573908</v>
      </c>
      <c r="AF92" s="5">
        <v>41.31573908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2219.9820000000004</v>
      </c>
      <c r="E93" s="5">
        <v>2668.4614649800005</v>
      </c>
      <c r="F93" s="5">
        <v>3676.7917272000004</v>
      </c>
      <c r="G93" s="5">
        <v>4642.6049145799998</v>
      </c>
      <c r="H93" s="5">
        <v>5545.7859271699999</v>
      </c>
      <c r="I93" s="5">
        <v>6858.5886707299996</v>
      </c>
      <c r="J93" s="5">
        <v>7961.2827475399999</v>
      </c>
      <c r="K93" s="5">
        <v>8044.4674915899996</v>
      </c>
      <c r="L93" s="5">
        <v>8044.4674915899996</v>
      </c>
      <c r="M93" s="5">
        <v>8044.4674915899996</v>
      </c>
      <c r="N93" s="5">
        <v>8208.5012670699998</v>
      </c>
      <c r="O93" s="5">
        <v>8208.5012670699998</v>
      </c>
      <c r="P93" s="5">
        <v>9853.7885871099988</v>
      </c>
      <c r="Q93" s="5">
        <v>10986.261555779998</v>
      </c>
      <c r="R93" s="5">
        <v>11016.091551119998</v>
      </c>
      <c r="S93" s="5">
        <v>11631.934721529999</v>
      </c>
      <c r="T93" s="5">
        <v>14606.537047070002</v>
      </c>
      <c r="U93" s="5">
        <v>14618.018508350002</v>
      </c>
      <c r="V93" s="5">
        <v>15588.23705629</v>
      </c>
      <c r="W93" s="5">
        <v>15566.31991711</v>
      </c>
      <c r="X93" s="5">
        <v>16239.54432431</v>
      </c>
      <c r="Y93" s="5">
        <v>16386.772261620001</v>
      </c>
      <c r="Z93" s="5">
        <v>16386.772261620001</v>
      </c>
      <c r="AA93" s="5">
        <v>17090.57880291</v>
      </c>
      <c r="AB93" s="5">
        <v>18152.083160130005</v>
      </c>
      <c r="AC93" s="5">
        <v>19482.924183989999</v>
      </c>
      <c r="AD93" s="5">
        <v>21643.893760720002</v>
      </c>
      <c r="AE93" s="5">
        <v>23747.657484820003</v>
      </c>
      <c r="AF93" s="5">
        <v>23503.857484820001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</v>
      </c>
      <c r="E94" s="5">
        <v>3548.011</v>
      </c>
      <c r="F94" s="5">
        <v>3547.4610000000002</v>
      </c>
      <c r="G94" s="5">
        <v>3561.7540499499996</v>
      </c>
      <c r="H94" s="5">
        <v>3974.69283331</v>
      </c>
      <c r="I94" s="5">
        <v>3974.1648333099993</v>
      </c>
      <c r="J94" s="5">
        <v>4741.8397418099994</v>
      </c>
      <c r="K94" s="5">
        <v>6763.71747908</v>
      </c>
      <c r="L94" s="5">
        <v>6762.2894790799992</v>
      </c>
      <c r="M94" s="5">
        <v>6762.2894790799992</v>
      </c>
      <c r="N94" s="5">
        <v>6762.2894790799992</v>
      </c>
      <c r="O94" s="5">
        <v>6762.2894790799992</v>
      </c>
      <c r="P94" s="5">
        <v>6762.2894790799992</v>
      </c>
      <c r="Q94" s="5">
        <v>7146.4708609700001</v>
      </c>
      <c r="R94" s="5">
        <v>8525.4000958899996</v>
      </c>
      <c r="S94" s="5">
        <v>8879.2713376800002</v>
      </c>
      <c r="T94" s="5">
        <v>8729.2413376799996</v>
      </c>
      <c r="U94" s="5">
        <v>9624.7724660900003</v>
      </c>
      <c r="V94" s="5">
        <v>10392.87284118</v>
      </c>
      <c r="W94" s="5">
        <v>10878.24837904</v>
      </c>
      <c r="X94" s="5">
        <v>11660.657233009999</v>
      </c>
      <c r="Y94" s="5">
        <v>13492.345362840002</v>
      </c>
      <c r="Z94" s="5">
        <v>13492.345362840002</v>
      </c>
      <c r="AA94" s="5">
        <v>14559.625949140001</v>
      </c>
      <c r="AB94" s="5">
        <v>15725.727981640002</v>
      </c>
      <c r="AC94" s="5">
        <v>16516.066201230002</v>
      </c>
      <c r="AD94" s="5">
        <v>19827.802997569997</v>
      </c>
      <c r="AE94" s="5">
        <v>22468.044597509997</v>
      </c>
      <c r="AF94" s="5">
        <v>21902.240597509997</v>
      </c>
    </row>
    <row r="95" spans="1:32">
      <c r="A95" s="58" t="s">
        <v>128</v>
      </c>
      <c r="B95" s="58" t="s">
        <v>123</v>
      </c>
      <c r="C95" s="57" t="s">
        <v>94</v>
      </c>
      <c r="D95" s="5">
        <v>5270.7863187990215</v>
      </c>
      <c r="E95" s="5">
        <v>6673.1730081000005</v>
      </c>
      <c r="F95" s="5">
        <v>7240.1006978999994</v>
      </c>
      <c r="G95" s="5">
        <v>7842.8836247999998</v>
      </c>
      <c r="H95" s="5">
        <v>8431.9375772000003</v>
      </c>
      <c r="I95" s="5">
        <v>9024.0538534000007</v>
      </c>
      <c r="J95" s="5">
        <v>9584.7396609999996</v>
      </c>
      <c r="K95" s="5">
        <v>10062.791882000001</v>
      </c>
      <c r="L95" s="5">
        <v>10548.860773</v>
      </c>
      <c r="M95" s="5">
        <v>11120.860829000001</v>
      </c>
      <c r="N95" s="5">
        <v>11681.902083999999</v>
      </c>
      <c r="O95" s="5">
        <v>12231.806538000001</v>
      </c>
      <c r="P95" s="5">
        <v>12766.385285</v>
      </c>
      <c r="Q95" s="5">
        <v>13264.254398000001</v>
      </c>
      <c r="R95" s="5">
        <v>13727.684428</v>
      </c>
      <c r="S95" s="5">
        <v>14182.657797</v>
      </c>
      <c r="T95" s="5">
        <v>14615.757355</v>
      </c>
      <c r="U95" s="5">
        <v>15046.450881000001</v>
      </c>
      <c r="V95" s="5">
        <v>15437.958905</v>
      </c>
      <c r="W95" s="5">
        <v>15826.424548999999</v>
      </c>
      <c r="X95" s="5">
        <v>16227.344773000001</v>
      </c>
      <c r="Y95" s="5">
        <v>16644.566040999998</v>
      </c>
      <c r="Z95" s="5">
        <v>17148.306869</v>
      </c>
      <c r="AA95" s="5">
        <v>17693.906867999998</v>
      </c>
      <c r="AB95" s="5">
        <v>18244.378171</v>
      </c>
      <c r="AC95" s="5">
        <v>18793.900231</v>
      </c>
      <c r="AD95" s="5">
        <v>19330.387993999997</v>
      </c>
      <c r="AE95" s="5">
        <v>19860.728039000001</v>
      </c>
      <c r="AF95" s="5">
        <v>19860.728039000001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326.82664240003936</v>
      </c>
      <c r="F96" s="5">
        <v>336.46401470743882</v>
      </c>
      <c r="G96" s="5">
        <v>348.44864043545715</v>
      </c>
      <c r="H96" s="5">
        <v>362.11047299312025</v>
      </c>
      <c r="I96" s="5">
        <v>376.60435194668042</v>
      </c>
      <c r="J96" s="5">
        <v>395.13364292905271</v>
      </c>
      <c r="K96" s="5">
        <v>410.47392348851713</v>
      </c>
      <c r="L96" s="5">
        <v>425.06416922733302</v>
      </c>
      <c r="M96" s="5">
        <v>619.05644269644449</v>
      </c>
      <c r="N96" s="5">
        <v>861.01916638366117</v>
      </c>
      <c r="O96" s="5">
        <v>996.66660200525996</v>
      </c>
      <c r="P96" s="5">
        <v>1141.0119937538882</v>
      </c>
      <c r="Q96" s="5">
        <v>1218.9578723155353</v>
      </c>
      <c r="R96" s="5">
        <v>1238.7598347894302</v>
      </c>
      <c r="S96" s="5">
        <v>1263.1330905496952</v>
      </c>
      <c r="T96" s="5">
        <v>1287.0014292698179</v>
      </c>
      <c r="U96" s="5">
        <v>1309.2392008895476</v>
      </c>
      <c r="V96" s="5">
        <v>1335.5433610943551</v>
      </c>
      <c r="W96" s="5">
        <v>1345.3213687221901</v>
      </c>
      <c r="X96" s="5">
        <v>1353.8770316407652</v>
      </c>
      <c r="Y96" s="5">
        <v>1378.0952795407725</v>
      </c>
      <c r="Z96" s="5">
        <v>1411.5644910743329</v>
      </c>
      <c r="AA96" s="5">
        <v>1431.3003711683252</v>
      </c>
      <c r="AB96" s="5">
        <v>1469.2570618339278</v>
      </c>
      <c r="AC96" s="5">
        <v>1510.3328881452751</v>
      </c>
      <c r="AD96" s="5">
        <v>1556.3956121929202</v>
      </c>
      <c r="AE96" s="5">
        <v>1621.8300893072253</v>
      </c>
      <c r="AF96" s="5">
        <v>1621.8300893072253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7426</v>
      </c>
      <c r="H98" s="5">
        <v>7426</v>
      </c>
      <c r="I98" s="5">
        <v>7426</v>
      </c>
      <c r="J98" s="5">
        <v>7426</v>
      </c>
      <c r="K98" s="5">
        <v>7426</v>
      </c>
      <c r="L98" s="5">
        <v>6026</v>
      </c>
      <c r="M98" s="5">
        <v>6026</v>
      </c>
      <c r="N98" s="5">
        <v>6026</v>
      </c>
      <c r="O98" s="5">
        <v>6026</v>
      </c>
      <c r="P98" s="5">
        <v>6026</v>
      </c>
      <c r="Q98" s="5">
        <v>4346</v>
      </c>
      <c r="R98" s="5">
        <v>4346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2422</v>
      </c>
      <c r="Y98" s="5">
        <v>2422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1962.6438325500001</v>
      </c>
      <c r="R101" s="5">
        <v>1962.6438325500001</v>
      </c>
      <c r="S101" s="5">
        <v>1962.6438325500001</v>
      </c>
      <c r="T101" s="5">
        <v>1962.6438325500001</v>
      </c>
      <c r="U101" s="5">
        <v>1962.6438325500001</v>
      </c>
      <c r="V101" s="5">
        <v>1962.6438325500001</v>
      </c>
      <c r="W101" s="5">
        <v>1962.6438325500001</v>
      </c>
      <c r="X101" s="5">
        <v>2176.7885225999999</v>
      </c>
      <c r="Y101" s="5">
        <v>2421.59537155</v>
      </c>
      <c r="Z101" s="5">
        <v>2290.09537155</v>
      </c>
      <c r="AA101" s="5">
        <v>2290.09537155</v>
      </c>
      <c r="AB101" s="5">
        <v>1741.09537155</v>
      </c>
      <c r="AC101" s="5">
        <v>1741.09537155</v>
      </c>
      <c r="AD101" s="5">
        <v>1741.09537155</v>
      </c>
      <c r="AE101" s="5">
        <v>2188.0002735700004</v>
      </c>
      <c r="AF101" s="5">
        <v>1842.00027357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1063.6352862200001</v>
      </c>
      <c r="K104" s="5">
        <v>1063.6352862200001</v>
      </c>
      <c r="L104" s="5">
        <v>1269.7792694</v>
      </c>
      <c r="M104" s="5">
        <v>1269.7792694</v>
      </c>
      <c r="N104" s="5">
        <v>1269.7792694</v>
      </c>
      <c r="O104" s="5">
        <v>1326.3009086699999</v>
      </c>
      <c r="P104" s="5">
        <v>1445.7177687399999</v>
      </c>
      <c r="Q104" s="5">
        <v>2282.0931356900001</v>
      </c>
      <c r="R104" s="5">
        <v>2282.0931356900001</v>
      </c>
      <c r="S104" s="5">
        <v>3055.3282313099999</v>
      </c>
      <c r="T104" s="5">
        <v>3151.7510072499999</v>
      </c>
      <c r="U104" s="5">
        <v>3283.6320040999999</v>
      </c>
      <c r="V104" s="5">
        <v>3548.37354271</v>
      </c>
      <c r="W104" s="5">
        <v>3548.37354271</v>
      </c>
      <c r="X104" s="5">
        <v>3781.80470431</v>
      </c>
      <c r="Y104" s="5">
        <v>3781.80470431</v>
      </c>
      <c r="Z104" s="5">
        <v>3821.3533497100002</v>
      </c>
      <c r="AA104" s="5">
        <v>5036.6776324100001</v>
      </c>
      <c r="AB104" s="5">
        <v>5737.4410590000007</v>
      </c>
      <c r="AC104" s="5">
        <v>6767.2100010200002</v>
      </c>
      <c r="AD104" s="5">
        <v>9243.2390496999997</v>
      </c>
      <c r="AE104" s="5">
        <v>10931.659106299998</v>
      </c>
      <c r="AF104" s="5">
        <v>10725.51512312</v>
      </c>
    </row>
    <row r="105" spans="1:32">
      <c r="A105" s="58" t="s">
        <v>128</v>
      </c>
      <c r="B105" s="58" t="s">
        <v>124</v>
      </c>
      <c r="C105" s="57" t="s">
        <v>88</v>
      </c>
      <c r="D105" s="5">
        <v>5.4820000000000002</v>
      </c>
      <c r="E105" s="5">
        <v>18.838999999999999</v>
      </c>
      <c r="F105" s="5">
        <v>30.972000000000001</v>
      </c>
      <c r="G105" s="5">
        <v>50.94</v>
      </c>
      <c r="H105" s="5">
        <v>79.948999999999998</v>
      </c>
      <c r="I105" s="5">
        <v>118.98399999999999</v>
      </c>
      <c r="J105" s="5">
        <v>166.928</v>
      </c>
      <c r="K105" s="5">
        <v>232.95499999999998</v>
      </c>
      <c r="L105" s="5">
        <v>295.07310101000002</v>
      </c>
      <c r="M105" s="5">
        <v>409.28461462000001</v>
      </c>
      <c r="N105" s="5">
        <v>546.49439326000004</v>
      </c>
      <c r="O105" s="5">
        <v>703.16856768000002</v>
      </c>
      <c r="P105" s="5">
        <v>877.87147774000005</v>
      </c>
      <c r="Q105" s="5">
        <v>1068.75407331</v>
      </c>
      <c r="R105" s="5">
        <v>1271.4459004400001</v>
      </c>
      <c r="S105" s="5">
        <v>1490.4415349200001</v>
      </c>
      <c r="T105" s="5">
        <v>1727.0777828399998</v>
      </c>
      <c r="U105" s="5">
        <v>1969.1584449499999</v>
      </c>
      <c r="V105" s="5">
        <v>2223.9569902400003</v>
      </c>
      <c r="W105" s="5">
        <v>2496.56162567</v>
      </c>
      <c r="X105" s="5">
        <v>2785.1480421799997</v>
      </c>
      <c r="Y105" s="5">
        <v>3073.0860760400001</v>
      </c>
      <c r="Z105" s="5">
        <v>3346.2985513500003</v>
      </c>
      <c r="AA105" s="5">
        <v>3612.1516041700006</v>
      </c>
      <c r="AB105" s="5">
        <v>3869.9208983499998</v>
      </c>
      <c r="AC105" s="5">
        <v>4128.2938823900004</v>
      </c>
      <c r="AD105" s="5">
        <v>4388.5159284499996</v>
      </c>
      <c r="AE105" s="5">
        <v>4657.9511452500001</v>
      </c>
      <c r="AF105" s="5">
        <v>4738.5973468600005</v>
      </c>
    </row>
    <row r="106" spans="1:32">
      <c r="A106" s="58" t="s">
        <v>128</v>
      </c>
      <c r="B106" s="58" t="s">
        <v>124</v>
      </c>
      <c r="C106" s="57" t="s">
        <v>89</v>
      </c>
      <c r="D106" s="5">
        <v>116.8785</v>
      </c>
      <c r="E106" s="5">
        <v>176.69049999999999</v>
      </c>
      <c r="F106" s="5">
        <v>220.38299999999998</v>
      </c>
      <c r="G106" s="5">
        <v>291.14050000000003</v>
      </c>
      <c r="H106" s="5">
        <v>375.91799999999995</v>
      </c>
      <c r="I106" s="5">
        <v>473.93449999999996</v>
      </c>
      <c r="J106" s="5">
        <v>567.99900000000002</v>
      </c>
      <c r="K106" s="5">
        <v>689.92699999999991</v>
      </c>
      <c r="L106" s="5">
        <v>806.70550000000003</v>
      </c>
      <c r="M106" s="5">
        <v>1028.5839999999998</v>
      </c>
      <c r="N106" s="5">
        <v>1271.1665</v>
      </c>
      <c r="O106" s="5">
        <v>1515.414</v>
      </c>
      <c r="P106" s="5">
        <v>1755.8154999999999</v>
      </c>
      <c r="Q106" s="5">
        <v>1977.0934999999999</v>
      </c>
      <c r="R106" s="5">
        <v>2187.7380000000003</v>
      </c>
      <c r="S106" s="5">
        <v>2389.4565000000002</v>
      </c>
      <c r="T106" s="5">
        <v>2584.6570000000002</v>
      </c>
      <c r="U106" s="5">
        <v>2742.6190000000001</v>
      </c>
      <c r="V106" s="5">
        <v>2898.8229999999999</v>
      </c>
      <c r="W106" s="5">
        <v>3049.6634999999997</v>
      </c>
      <c r="X106" s="5">
        <v>3191.7325000000001</v>
      </c>
      <c r="Y106" s="5">
        <v>3290.6579999999994</v>
      </c>
      <c r="Z106" s="5">
        <v>3358.1235000000001</v>
      </c>
      <c r="AA106" s="5">
        <v>3395.029</v>
      </c>
      <c r="AB106" s="5">
        <v>3404.2585000000008</v>
      </c>
      <c r="AC106" s="5">
        <v>3384.9764999999993</v>
      </c>
      <c r="AD106" s="5">
        <v>3365.9845000000005</v>
      </c>
      <c r="AE106" s="5">
        <v>3342.1390000000006</v>
      </c>
      <c r="AF106" s="5">
        <v>3342.1390000000006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1251.8946733500002</v>
      </c>
      <c r="G109" s="5">
        <v>1349.5564889200002</v>
      </c>
      <c r="H109" s="5">
        <v>1859.2485502300001</v>
      </c>
      <c r="I109" s="5">
        <v>2338.3243877499999</v>
      </c>
      <c r="J109" s="5">
        <v>2640.8199337600004</v>
      </c>
      <c r="K109" s="5">
        <v>2875.1514428999999</v>
      </c>
      <c r="L109" s="5">
        <v>3634.2405342100001</v>
      </c>
      <c r="M109" s="5">
        <v>3634.2405342100001</v>
      </c>
      <c r="N109" s="5">
        <v>4104.9687850999999</v>
      </c>
      <c r="O109" s="5">
        <v>5330.1728709999998</v>
      </c>
      <c r="P109" s="5">
        <v>6167.3690123900005</v>
      </c>
      <c r="Q109" s="5">
        <v>9323.8662338499998</v>
      </c>
      <c r="R109" s="5">
        <v>9614.25573807</v>
      </c>
      <c r="S109" s="5">
        <v>10527.564212130001</v>
      </c>
      <c r="T109" s="5">
        <v>10819.81883086</v>
      </c>
      <c r="U109" s="5">
        <v>10890.37410778</v>
      </c>
      <c r="V109" s="5">
        <v>11388.99432949</v>
      </c>
      <c r="W109" s="5">
        <v>11388.99432949</v>
      </c>
      <c r="X109" s="5">
        <v>14047.307701410002</v>
      </c>
      <c r="Y109" s="5">
        <v>14844.72570701</v>
      </c>
      <c r="Z109" s="5">
        <v>15332.04752815</v>
      </c>
      <c r="AA109" s="5">
        <v>16023.271116110001</v>
      </c>
      <c r="AB109" s="5">
        <v>18145.544113650001</v>
      </c>
      <c r="AC109" s="5">
        <v>20403.28746327</v>
      </c>
      <c r="AD109" s="5">
        <v>23639.02910706</v>
      </c>
      <c r="AE109" s="5">
        <v>25088.27965226</v>
      </c>
      <c r="AF109" s="5">
        <v>25162.443898900001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3554.9579999999992</v>
      </c>
      <c r="M110" s="5">
        <v>3554.9579999999992</v>
      </c>
      <c r="N110" s="5">
        <v>3554.9579999999992</v>
      </c>
      <c r="O110" s="5">
        <v>3554.9579999999992</v>
      </c>
      <c r="P110" s="5">
        <v>3554.9579999999992</v>
      </c>
      <c r="Q110" s="5">
        <v>3720.4935051199996</v>
      </c>
      <c r="R110" s="5">
        <v>4040.9236215999995</v>
      </c>
      <c r="S110" s="5">
        <v>6073.0591647000019</v>
      </c>
      <c r="T110" s="5">
        <v>6073.0591647000019</v>
      </c>
      <c r="U110" s="5">
        <v>6382.6380952200016</v>
      </c>
      <c r="V110" s="5">
        <v>6793.9718183600016</v>
      </c>
      <c r="W110" s="5">
        <v>8243.7643712300014</v>
      </c>
      <c r="X110" s="5">
        <v>8589.6095815799981</v>
      </c>
      <c r="Y110" s="5">
        <v>9625.0618401199972</v>
      </c>
      <c r="Z110" s="5">
        <v>9787.8750831399993</v>
      </c>
      <c r="AA110" s="5">
        <v>11335.397366909998</v>
      </c>
      <c r="AB110" s="5">
        <v>15782.850649070002</v>
      </c>
      <c r="AC110" s="5">
        <v>17377.508981790004</v>
      </c>
      <c r="AD110" s="5">
        <v>26068.79433198</v>
      </c>
      <c r="AE110" s="5">
        <v>28379.594681640003</v>
      </c>
      <c r="AF110" s="5">
        <v>28353.594681640003</v>
      </c>
    </row>
    <row r="111" spans="1:32">
      <c r="A111" s="58" t="s">
        <v>128</v>
      </c>
      <c r="B111" s="58" t="s">
        <v>124</v>
      </c>
      <c r="C111" s="57" t="s">
        <v>94</v>
      </c>
      <c r="D111" s="5">
        <v>5092.1962182514835</v>
      </c>
      <c r="E111" s="5">
        <v>6262.1199634300001</v>
      </c>
      <c r="F111" s="5">
        <v>6694.1588813399994</v>
      </c>
      <c r="G111" s="5">
        <v>7133.0534971000006</v>
      </c>
      <c r="H111" s="5">
        <v>7557.7558134999999</v>
      </c>
      <c r="I111" s="5">
        <v>7964.4220092000005</v>
      </c>
      <c r="J111" s="5">
        <v>8353.1155763999996</v>
      </c>
      <c r="K111" s="5">
        <v>8690.3842523000003</v>
      </c>
      <c r="L111" s="5">
        <v>9051.5481523999988</v>
      </c>
      <c r="M111" s="5">
        <v>9545.8497528000007</v>
      </c>
      <c r="N111" s="5">
        <v>10065.6436868</v>
      </c>
      <c r="O111" s="5">
        <v>10577.5043816</v>
      </c>
      <c r="P111" s="5">
        <v>11082.064509600001</v>
      </c>
      <c r="Q111" s="5">
        <v>11540.708131700001</v>
      </c>
      <c r="R111" s="5">
        <v>11977.2582932</v>
      </c>
      <c r="S111" s="5">
        <v>12403.1160903</v>
      </c>
      <c r="T111" s="5">
        <v>12815.271317500001</v>
      </c>
      <c r="U111" s="5">
        <v>13211.048870300001</v>
      </c>
      <c r="V111" s="5">
        <v>13574.802985600001</v>
      </c>
      <c r="W111" s="5">
        <v>13926.7494759</v>
      </c>
      <c r="X111" s="5">
        <v>14276.484652499999</v>
      </c>
      <c r="Y111" s="5">
        <v>14618.3416321</v>
      </c>
      <c r="Z111" s="5">
        <v>15004.314091299999</v>
      </c>
      <c r="AA111" s="5">
        <v>15416.163653600001</v>
      </c>
      <c r="AB111" s="5">
        <v>15841.7865117</v>
      </c>
      <c r="AC111" s="5">
        <v>16259.463924</v>
      </c>
      <c r="AD111" s="5">
        <v>16667.141525200001</v>
      </c>
      <c r="AE111" s="5">
        <v>17063.1401477</v>
      </c>
      <c r="AF111" s="5">
        <v>17063.1401477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127.05113826531304</v>
      </c>
      <c r="F112" s="5">
        <v>139.16017229535495</v>
      </c>
      <c r="G112" s="5">
        <v>151.92610069959798</v>
      </c>
      <c r="H112" s="5">
        <v>165.24375535045371</v>
      </c>
      <c r="I112" s="5">
        <v>179.14086365810641</v>
      </c>
      <c r="J112" s="5">
        <v>193.19238155006269</v>
      </c>
      <c r="K112" s="5">
        <v>207.51334684648938</v>
      </c>
      <c r="L112" s="5">
        <v>221.43774228066712</v>
      </c>
      <c r="M112" s="5">
        <v>237.91499936448983</v>
      </c>
      <c r="N112" s="5">
        <v>261.61997182751105</v>
      </c>
      <c r="O112" s="5">
        <v>284.75894526234333</v>
      </c>
      <c r="P112" s="5">
        <v>307.62133031014292</v>
      </c>
      <c r="Q112" s="5">
        <v>333.30856234254702</v>
      </c>
      <c r="R112" s="5">
        <v>363.79638025287966</v>
      </c>
      <c r="S112" s="5">
        <v>386.35457475380014</v>
      </c>
      <c r="T112" s="5">
        <v>410.10014571958004</v>
      </c>
      <c r="U112" s="5">
        <v>430.81288351465128</v>
      </c>
      <c r="V112" s="5">
        <v>455.02663529790061</v>
      </c>
      <c r="W112" s="5">
        <v>477.83842553532639</v>
      </c>
      <c r="X112" s="5">
        <v>502.12115479319664</v>
      </c>
      <c r="Y112" s="5">
        <v>527.63549454191275</v>
      </c>
      <c r="Z112" s="5">
        <v>544.77436073275862</v>
      </c>
      <c r="AA112" s="5">
        <v>571.65466421219776</v>
      </c>
      <c r="AB112" s="5">
        <v>628.02365121282355</v>
      </c>
      <c r="AC112" s="5">
        <v>686.32867753493065</v>
      </c>
      <c r="AD112" s="5">
        <v>760.34516678062482</v>
      </c>
      <c r="AE112" s="5">
        <v>835.58756361596852</v>
      </c>
      <c r="AF112" s="5">
        <v>835.58756361596852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4835</v>
      </c>
      <c r="H114" s="5">
        <v>4835</v>
      </c>
      <c r="I114" s="5">
        <v>4835</v>
      </c>
      <c r="J114" s="5">
        <v>3385</v>
      </c>
      <c r="K114" s="5">
        <v>3385</v>
      </c>
      <c r="L114" s="5">
        <v>2805</v>
      </c>
      <c r="M114" s="5">
        <v>2805</v>
      </c>
      <c r="N114" s="5">
        <v>2805</v>
      </c>
      <c r="O114" s="5">
        <v>2805</v>
      </c>
      <c r="P114" s="5">
        <v>2805</v>
      </c>
      <c r="Q114" s="5">
        <v>2805</v>
      </c>
      <c r="R114" s="5">
        <v>2805</v>
      </c>
      <c r="S114" s="5">
        <v>2805</v>
      </c>
      <c r="T114" s="5">
        <v>2805</v>
      </c>
      <c r="U114" s="5">
        <v>2805</v>
      </c>
      <c r="V114" s="5">
        <v>2805</v>
      </c>
      <c r="W114" s="5">
        <v>2805</v>
      </c>
      <c r="X114" s="5">
        <v>2805</v>
      </c>
      <c r="Y114" s="5">
        <v>1120</v>
      </c>
      <c r="Z114" s="5">
        <v>1120</v>
      </c>
      <c r="AA114" s="5">
        <v>1120</v>
      </c>
      <c r="AB114" s="5">
        <v>1120</v>
      </c>
      <c r="AC114" s="5">
        <v>1120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1465.3391262</v>
      </c>
      <c r="W117" s="5">
        <v>1465.3391262</v>
      </c>
      <c r="X117" s="5">
        <v>1371.3391262</v>
      </c>
      <c r="Y117" s="5">
        <v>1371.3391262</v>
      </c>
      <c r="Z117" s="5">
        <v>1371.3391262</v>
      </c>
      <c r="AA117" s="5">
        <v>1371.3391262</v>
      </c>
      <c r="AB117" s="5">
        <v>1371.3391262</v>
      </c>
      <c r="AC117" s="5">
        <v>2956.4132121500002</v>
      </c>
      <c r="AD117" s="5">
        <v>3048.1983441900002</v>
      </c>
      <c r="AE117" s="5">
        <v>3790.6070001300004</v>
      </c>
      <c r="AF117" s="5">
        <v>5573.9233473799995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374.13</v>
      </c>
      <c r="P120" s="5">
        <v>375.23</v>
      </c>
      <c r="Q120" s="5">
        <v>374.13</v>
      </c>
      <c r="R120" s="5">
        <v>374.13</v>
      </c>
      <c r="S120" s="5">
        <v>374.13</v>
      </c>
      <c r="T120" s="5">
        <v>375.23</v>
      </c>
      <c r="U120" s="5">
        <v>780.92851769999993</v>
      </c>
      <c r="V120" s="5">
        <v>1530.2704971200001</v>
      </c>
      <c r="W120" s="5">
        <v>1530.2704971200001</v>
      </c>
      <c r="X120" s="5">
        <v>1530.2704971200001</v>
      </c>
      <c r="Y120" s="5">
        <v>1531.37049712</v>
      </c>
      <c r="Z120" s="5">
        <v>1530.2704971200001</v>
      </c>
      <c r="AA120" s="5">
        <v>1531.37049712</v>
      </c>
      <c r="AB120" s="5">
        <v>2106.2878545600001</v>
      </c>
      <c r="AC120" s="5">
        <v>2114.6638148899997</v>
      </c>
      <c r="AD120" s="5">
        <v>2180.2720245699998</v>
      </c>
      <c r="AE120" s="5">
        <v>2180.2720245699998</v>
      </c>
      <c r="AF120" s="5">
        <v>2662.9534528899999</v>
      </c>
    </row>
    <row r="121" spans="1:32">
      <c r="A121" s="58" t="s">
        <v>128</v>
      </c>
      <c r="B121" s="58" t="s">
        <v>125</v>
      </c>
      <c r="C121" s="57" t="s">
        <v>88</v>
      </c>
      <c r="D121" s="5">
        <v>4.3979999999999997</v>
      </c>
      <c r="E121" s="5">
        <v>18.14</v>
      </c>
      <c r="F121" s="5">
        <v>30.966000000000001</v>
      </c>
      <c r="G121" s="5">
        <v>48.356000000000002</v>
      </c>
      <c r="H121" s="5">
        <v>81.885999999999996</v>
      </c>
      <c r="I121" s="5">
        <v>130.08000000000001</v>
      </c>
      <c r="J121" s="5">
        <v>178.929</v>
      </c>
      <c r="K121" s="5">
        <v>243.18899999999999</v>
      </c>
      <c r="L121" s="5">
        <v>308.55135327000005</v>
      </c>
      <c r="M121" s="5">
        <v>405.21240256999999</v>
      </c>
      <c r="N121" s="5">
        <v>520.85541197999999</v>
      </c>
      <c r="O121" s="5">
        <v>658.37870593000002</v>
      </c>
      <c r="P121" s="5">
        <v>817.74173775999998</v>
      </c>
      <c r="Q121" s="5">
        <v>998.03423137000004</v>
      </c>
      <c r="R121" s="5">
        <v>1203.61717292</v>
      </c>
      <c r="S121" s="5">
        <v>1435.9331237599999</v>
      </c>
      <c r="T121" s="5">
        <v>1678.82339598</v>
      </c>
      <c r="U121" s="5">
        <v>1929.6023754400001</v>
      </c>
      <c r="V121" s="5">
        <v>2173.1667760199998</v>
      </c>
      <c r="W121" s="5">
        <v>2433.1600630399998</v>
      </c>
      <c r="X121" s="5">
        <v>2706.9205209000002</v>
      </c>
      <c r="Y121" s="5">
        <v>2986.7466388799999</v>
      </c>
      <c r="Z121" s="5">
        <v>3263.7128615300003</v>
      </c>
      <c r="AA121" s="5">
        <v>3541.9466311800002</v>
      </c>
      <c r="AB121" s="5">
        <v>3821.88939828</v>
      </c>
      <c r="AC121" s="5">
        <v>4109.4792878499993</v>
      </c>
      <c r="AD121" s="5">
        <v>4404.0250771699993</v>
      </c>
      <c r="AE121" s="5">
        <v>4711.6905148900005</v>
      </c>
      <c r="AF121" s="5">
        <v>4767.7094063300001</v>
      </c>
    </row>
    <row r="122" spans="1:32">
      <c r="A122" s="58" t="s">
        <v>128</v>
      </c>
      <c r="B122" s="58" t="s">
        <v>125</v>
      </c>
      <c r="C122" s="57" t="s">
        <v>89</v>
      </c>
      <c r="D122" s="5">
        <v>127.2835</v>
      </c>
      <c r="E122" s="5">
        <v>192.197</v>
      </c>
      <c r="F122" s="5">
        <v>240.64800000000002</v>
      </c>
      <c r="G122" s="5">
        <v>291.60399999999998</v>
      </c>
      <c r="H122" s="5">
        <v>401.51799999999997</v>
      </c>
      <c r="I122" s="5">
        <v>532.50300000000004</v>
      </c>
      <c r="J122" s="5">
        <v>620.04250000000002</v>
      </c>
      <c r="K122" s="5">
        <v>723.53800000000001</v>
      </c>
      <c r="L122" s="5">
        <v>824.2360000000001</v>
      </c>
      <c r="M122" s="5">
        <v>973.98399999999992</v>
      </c>
      <c r="N122" s="5">
        <v>1138.355</v>
      </c>
      <c r="O122" s="5">
        <v>1315.6435000000001</v>
      </c>
      <c r="P122" s="5">
        <v>1502.1965</v>
      </c>
      <c r="Q122" s="5">
        <v>1684.529</v>
      </c>
      <c r="R122" s="5">
        <v>1883.4224999999997</v>
      </c>
      <c r="S122" s="5">
        <v>2091.261</v>
      </c>
      <c r="T122" s="5">
        <v>2276.7615000000005</v>
      </c>
      <c r="U122" s="5">
        <v>2429.2325000000001</v>
      </c>
      <c r="V122" s="5">
        <v>2546.2619999999993</v>
      </c>
      <c r="W122" s="5">
        <v>2657.9364999999998</v>
      </c>
      <c r="X122" s="5">
        <v>2760.1385</v>
      </c>
      <c r="Y122" s="5">
        <v>2832.1140000000005</v>
      </c>
      <c r="Z122" s="5">
        <v>2886.2420000000002</v>
      </c>
      <c r="AA122" s="5">
        <v>2919.8580000000002</v>
      </c>
      <c r="AB122" s="5">
        <v>2935.6309999999999</v>
      </c>
      <c r="AC122" s="5">
        <v>2930.2645000000002</v>
      </c>
      <c r="AD122" s="5">
        <v>2926.1819999999989</v>
      </c>
      <c r="AE122" s="5">
        <v>2918.5005000000001</v>
      </c>
      <c r="AF122" s="5">
        <v>2918.5005000000001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4713.3956655799984</v>
      </c>
      <c r="I125" s="5">
        <v>4713.3956655799984</v>
      </c>
      <c r="J125" s="5">
        <v>4713.3956655799984</v>
      </c>
      <c r="K125" s="5">
        <v>4713.3956655799984</v>
      </c>
      <c r="L125" s="5">
        <v>4713.3956655799984</v>
      </c>
      <c r="M125" s="5">
        <v>4713.3956655799984</v>
      </c>
      <c r="N125" s="5">
        <v>4713.3956655799984</v>
      </c>
      <c r="O125" s="5">
        <v>5598.7866671299989</v>
      </c>
      <c r="P125" s="5">
        <v>5569.3907101899986</v>
      </c>
      <c r="Q125" s="5">
        <v>7527.7340661899989</v>
      </c>
      <c r="R125" s="5">
        <v>7527.7340661899989</v>
      </c>
      <c r="S125" s="5">
        <v>8226.0685596900003</v>
      </c>
      <c r="T125" s="5">
        <v>7806.0685596899984</v>
      </c>
      <c r="U125" s="5">
        <v>7806.0685596899984</v>
      </c>
      <c r="V125" s="5">
        <v>7864.4371791099993</v>
      </c>
      <c r="W125" s="5">
        <v>7864.4371791099993</v>
      </c>
      <c r="X125" s="5">
        <v>8324.4653969400006</v>
      </c>
      <c r="Y125" s="5">
        <v>9717.3967900100015</v>
      </c>
      <c r="Z125" s="5">
        <v>10071.052844220001</v>
      </c>
      <c r="AA125" s="5">
        <v>9783.4607066300014</v>
      </c>
      <c r="AB125" s="5">
        <v>11232.316786600002</v>
      </c>
      <c r="AC125" s="5">
        <v>11896.171236920001</v>
      </c>
      <c r="AD125" s="5">
        <v>13257.251972690001</v>
      </c>
      <c r="AE125" s="5">
        <v>12519.20197269</v>
      </c>
      <c r="AF125" s="5">
        <v>12281.001972689999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953.73099999999999</v>
      </c>
      <c r="O126" s="5">
        <v>953.73099999999999</v>
      </c>
      <c r="P126" s="5">
        <v>953.73099999999999</v>
      </c>
      <c r="Q126" s="5">
        <v>953.73099999999999</v>
      </c>
      <c r="R126" s="5">
        <v>953.73099999999999</v>
      </c>
      <c r="S126" s="5">
        <v>953.73099999999999</v>
      </c>
      <c r="T126" s="5">
        <v>953.73099999999999</v>
      </c>
      <c r="U126" s="5">
        <v>953.73099999999999</v>
      </c>
      <c r="V126" s="5">
        <v>953.73099999999999</v>
      </c>
      <c r="W126" s="5">
        <v>961.90843862999986</v>
      </c>
      <c r="X126" s="5">
        <v>2451.1225747999997</v>
      </c>
      <c r="Y126" s="5">
        <v>3033.4370316699997</v>
      </c>
      <c r="Z126" s="5">
        <v>2925.9170316699997</v>
      </c>
      <c r="AA126" s="5">
        <v>3095.97310268</v>
      </c>
      <c r="AB126" s="5">
        <v>3095.97310268</v>
      </c>
      <c r="AC126" s="5">
        <v>4855.9422753100007</v>
      </c>
      <c r="AD126" s="5">
        <v>5760.6260820400003</v>
      </c>
      <c r="AE126" s="5">
        <v>8247.4096529999988</v>
      </c>
      <c r="AF126" s="5">
        <v>8166.4096529999997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3862.6046533600156</v>
      </c>
      <c r="E127" s="5">
        <v>5213.2478700000001</v>
      </c>
      <c r="F127" s="5">
        <v>5850.4885960000001</v>
      </c>
      <c r="G127" s="5">
        <v>6495.2650219999996</v>
      </c>
      <c r="H127" s="5">
        <v>7151.8209399999996</v>
      </c>
      <c r="I127" s="5">
        <v>7794.8121600000004</v>
      </c>
      <c r="J127" s="5">
        <v>8214.3902080000007</v>
      </c>
      <c r="K127" s="5">
        <v>8531.0496000000003</v>
      </c>
      <c r="L127" s="5">
        <v>8897.0993980000003</v>
      </c>
      <c r="M127" s="5">
        <v>9297.0115050000004</v>
      </c>
      <c r="N127" s="5">
        <v>9714.6098010000005</v>
      </c>
      <c r="O127" s="5">
        <v>10126.449769999999</v>
      </c>
      <c r="P127" s="5">
        <v>10557.370430000001</v>
      </c>
      <c r="Q127" s="5">
        <v>10954.195890000001</v>
      </c>
      <c r="R127" s="5">
        <v>11348.78464</v>
      </c>
      <c r="S127" s="5">
        <v>11719.31926</v>
      </c>
      <c r="T127" s="5">
        <v>12095.60533</v>
      </c>
      <c r="U127" s="5">
        <v>12453.46603</v>
      </c>
      <c r="V127" s="5">
        <v>12773.66884</v>
      </c>
      <c r="W127" s="5">
        <v>13086.461799999999</v>
      </c>
      <c r="X127" s="5">
        <v>13431.31761</v>
      </c>
      <c r="Y127" s="5">
        <v>13769.05926</v>
      </c>
      <c r="Z127" s="5">
        <v>14200.08992</v>
      </c>
      <c r="AA127" s="5">
        <v>14657.627769999999</v>
      </c>
      <c r="AB127" s="5">
        <v>15141.399369999999</v>
      </c>
      <c r="AC127" s="5">
        <v>15605.32761</v>
      </c>
      <c r="AD127" s="5">
        <v>16074.51283</v>
      </c>
      <c r="AE127" s="5">
        <v>16524.696820000001</v>
      </c>
      <c r="AF127" s="5">
        <v>16524.696820000001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226.52814293723574</v>
      </c>
      <c r="F128" s="5">
        <v>234.77789894155856</v>
      </c>
      <c r="G128" s="5">
        <v>240.1553132290021</v>
      </c>
      <c r="H128" s="5">
        <v>247.55644255932168</v>
      </c>
      <c r="I128" s="5">
        <v>257.97427073791323</v>
      </c>
      <c r="J128" s="5">
        <v>268.67696564797944</v>
      </c>
      <c r="K128" s="5">
        <v>278.31288884482137</v>
      </c>
      <c r="L128" s="5">
        <v>289.10027218382203</v>
      </c>
      <c r="M128" s="5">
        <v>300.19573400724852</v>
      </c>
      <c r="N128" s="5">
        <v>316.70347934414582</v>
      </c>
      <c r="O128" s="5">
        <v>334.94680977315409</v>
      </c>
      <c r="P128" s="5">
        <v>356.77218065143541</v>
      </c>
      <c r="Q128" s="5">
        <v>377.74148982671409</v>
      </c>
      <c r="R128" s="5">
        <v>398.82850022501907</v>
      </c>
      <c r="S128" s="5">
        <v>417.36371773992732</v>
      </c>
      <c r="T128" s="5">
        <v>436.01331235750808</v>
      </c>
      <c r="U128" s="5">
        <v>452.32025112722454</v>
      </c>
      <c r="V128" s="5">
        <v>468.96539896880927</v>
      </c>
      <c r="W128" s="5">
        <v>488.28720028797397</v>
      </c>
      <c r="X128" s="5">
        <v>505.87914929752623</v>
      </c>
      <c r="Y128" s="5">
        <v>525.99544154313128</v>
      </c>
      <c r="Z128" s="5">
        <v>546.49739801256339</v>
      </c>
      <c r="AA128" s="5">
        <v>564.58468128145751</v>
      </c>
      <c r="AB128" s="5">
        <v>595.25348596966478</v>
      </c>
      <c r="AC128" s="5">
        <v>620.00266720377692</v>
      </c>
      <c r="AD128" s="5">
        <v>653.38817942873641</v>
      </c>
      <c r="AE128" s="5">
        <v>692.98836436889235</v>
      </c>
      <c r="AF128" s="5">
        <v>692.98836436889235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1023.2830953499999</v>
      </c>
      <c r="V132" s="5">
        <v>1302.4396471</v>
      </c>
      <c r="W132" s="5">
        <v>1302.4396471</v>
      </c>
      <c r="X132" s="5">
        <v>1302.4396471</v>
      </c>
      <c r="Y132" s="5">
        <v>1439.94993585</v>
      </c>
      <c r="Z132" s="5">
        <v>1101.94993585</v>
      </c>
      <c r="AA132" s="5">
        <v>1101.94993585</v>
      </c>
      <c r="AB132" s="5">
        <v>947.94993584999997</v>
      </c>
      <c r="AC132" s="5">
        <v>947.94993584999997</v>
      </c>
      <c r="AD132" s="5">
        <v>1052.9195125000001</v>
      </c>
      <c r="AE132" s="5">
        <v>1357.58037975</v>
      </c>
      <c r="AF132" s="5">
        <v>1357.58037975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935.54776593999998</v>
      </c>
      <c r="R135" s="5">
        <v>935.54776593999998</v>
      </c>
      <c r="S135" s="5">
        <v>935.54776593999998</v>
      </c>
      <c r="T135" s="5">
        <v>935.54776593999998</v>
      </c>
      <c r="U135" s="5">
        <v>975.62239233000003</v>
      </c>
      <c r="V135" s="5">
        <v>1396.1028768599999</v>
      </c>
      <c r="W135" s="5">
        <v>1396.1028768599999</v>
      </c>
      <c r="X135" s="5">
        <v>1396.1028768599999</v>
      </c>
      <c r="Y135" s="5">
        <v>1396.1028768599999</v>
      </c>
      <c r="Z135" s="5">
        <v>1398.2028768600001</v>
      </c>
      <c r="AA135" s="5">
        <v>1396.1028768599999</v>
      </c>
      <c r="AB135" s="5">
        <v>1396.1028768599999</v>
      </c>
      <c r="AC135" s="5">
        <v>1396.1028768599999</v>
      </c>
      <c r="AD135" s="5">
        <v>1987.03228889</v>
      </c>
      <c r="AE135" s="5">
        <v>1987.03228889</v>
      </c>
      <c r="AF135" s="5">
        <v>2275.50585116</v>
      </c>
    </row>
    <row r="136" spans="1:32">
      <c r="A136" s="58" t="s">
        <v>128</v>
      </c>
      <c r="B136" s="58" t="s">
        <v>126</v>
      </c>
      <c r="C136" s="57" t="s">
        <v>88</v>
      </c>
      <c r="D136" s="5">
        <v>39.017000000000003</v>
      </c>
      <c r="E136" s="5">
        <v>73.308999999999997</v>
      </c>
      <c r="F136" s="5">
        <v>101.551</v>
      </c>
      <c r="G136" s="5">
        <v>127.312</v>
      </c>
      <c r="H136" s="5">
        <v>163.02500000000001</v>
      </c>
      <c r="I136" s="5">
        <v>199.60599999999999</v>
      </c>
      <c r="J136" s="5">
        <v>240.464</v>
      </c>
      <c r="K136" s="5">
        <v>286.77499999999998</v>
      </c>
      <c r="L136" s="5">
        <v>327.14164325000002</v>
      </c>
      <c r="M136" s="5">
        <v>386.59627753999996</v>
      </c>
      <c r="N136" s="5">
        <v>451.54583057000002</v>
      </c>
      <c r="O136" s="5">
        <v>523.74430347000009</v>
      </c>
      <c r="P136" s="5">
        <v>603.50220841999999</v>
      </c>
      <c r="Q136" s="5">
        <v>685.87139996999997</v>
      </c>
      <c r="R136" s="5">
        <v>770.29098284999998</v>
      </c>
      <c r="S136" s="5">
        <v>860.29049325000005</v>
      </c>
      <c r="T136" s="5">
        <v>955.90802156999996</v>
      </c>
      <c r="U136" s="5">
        <v>1038.7049956000001</v>
      </c>
      <c r="V136" s="5">
        <v>1118.5736002599999</v>
      </c>
      <c r="W136" s="5">
        <v>1198.6207917299998</v>
      </c>
      <c r="X136" s="5">
        <v>1275.5066398600002</v>
      </c>
      <c r="Y136" s="5">
        <v>1349.49831356</v>
      </c>
      <c r="Z136" s="5">
        <v>1425.62567932</v>
      </c>
      <c r="AA136" s="5">
        <v>1507.2402882800002</v>
      </c>
      <c r="AB136" s="5">
        <v>1592.0229601999999</v>
      </c>
      <c r="AC136" s="5">
        <v>1679.8513663600002</v>
      </c>
      <c r="AD136" s="5">
        <v>1768.54372947</v>
      </c>
      <c r="AE136" s="5">
        <v>1862.5243552300001</v>
      </c>
      <c r="AF136" s="5">
        <v>1893.2939912900001</v>
      </c>
    </row>
    <row r="137" spans="1:32">
      <c r="A137" s="58" t="s">
        <v>128</v>
      </c>
      <c r="B137" s="58" t="s">
        <v>126</v>
      </c>
      <c r="C137" s="57" t="s">
        <v>89</v>
      </c>
      <c r="D137" s="5">
        <v>116.73750000000001</v>
      </c>
      <c r="E137" s="5">
        <v>181.58349999999999</v>
      </c>
      <c r="F137" s="5">
        <v>230.42950000000002</v>
      </c>
      <c r="G137" s="5">
        <v>263.601</v>
      </c>
      <c r="H137" s="5">
        <v>310.37200000000001</v>
      </c>
      <c r="I137" s="5">
        <v>348.61299999999994</v>
      </c>
      <c r="J137" s="5">
        <v>387.50349999999997</v>
      </c>
      <c r="K137" s="5">
        <v>424.69</v>
      </c>
      <c r="L137" s="5">
        <v>458.70399999999989</v>
      </c>
      <c r="M137" s="5">
        <v>512.68150000000003</v>
      </c>
      <c r="N137" s="5">
        <v>568.37599999999998</v>
      </c>
      <c r="O137" s="5">
        <v>623.41800000000001</v>
      </c>
      <c r="P137" s="5">
        <v>679.90600000000006</v>
      </c>
      <c r="Q137" s="5">
        <v>731.43100000000004</v>
      </c>
      <c r="R137" s="5">
        <v>780.53399999999988</v>
      </c>
      <c r="S137" s="5">
        <v>825.68650000000002</v>
      </c>
      <c r="T137" s="5">
        <v>869.44999999999993</v>
      </c>
      <c r="U137" s="5">
        <v>894.35399999999993</v>
      </c>
      <c r="V137" s="5">
        <v>914.74150000000009</v>
      </c>
      <c r="W137" s="5">
        <v>927.40250000000015</v>
      </c>
      <c r="X137" s="5">
        <v>933.21299999999974</v>
      </c>
      <c r="Y137" s="5">
        <v>933.12100000000009</v>
      </c>
      <c r="Z137" s="5">
        <v>934.87250000000017</v>
      </c>
      <c r="AA137" s="5">
        <v>933.9994999999999</v>
      </c>
      <c r="AB137" s="5">
        <v>932.10199999999986</v>
      </c>
      <c r="AC137" s="5">
        <v>929.02750000000037</v>
      </c>
      <c r="AD137" s="5">
        <v>926.92099999999982</v>
      </c>
      <c r="AE137" s="5">
        <v>921.52750000000037</v>
      </c>
      <c r="AF137" s="5">
        <v>921.52750000000037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2341.585</v>
      </c>
      <c r="G140" s="5">
        <v>2341.7850000000003</v>
      </c>
      <c r="H140" s="5">
        <v>2341.585</v>
      </c>
      <c r="I140" s="5">
        <v>2308.585</v>
      </c>
      <c r="J140" s="5">
        <v>2308.585</v>
      </c>
      <c r="K140" s="5">
        <v>2217.835</v>
      </c>
      <c r="L140" s="5">
        <v>2105.835</v>
      </c>
      <c r="M140" s="5">
        <v>2421.2359400400001</v>
      </c>
      <c r="N140" s="5">
        <v>2720.4698447300002</v>
      </c>
      <c r="O140" s="5">
        <v>3161.0970485600005</v>
      </c>
      <c r="P140" s="5">
        <v>3207.1350000100001</v>
      </c>
      <c r="Q140" s="5">
        <v>4264.967419659999</v>
      </c>
      <c r="R140" s="5">
        <v>4398.5425075699995</v>
      </c>
      <c r="S140" s="5">
        <v>4923.9056309600001</v>
      </c>
      <c r="T140" s="5">
        <v>4764.9056309600001</v>
      </c>
      <c r="U140" s="5">
        <v>4859.12730586</v>
      </c>
      <c r="V140" s="5">
        <v>5170.9678088299997</v>
      </c>
      <c r="W140" s="5">
        <v>5170.9678088299997</v>
      </c>
      <c r="X140" s="5">
        <v>5761.0753270099995</v>
      </c>
      <c r="Y140" s="5">
        <v>5739.3972553899994</v>
      </c>
      <c r="Z140" s="5">
        <v>5843.9471376000001</v>
      </c>
      <c r="AA140" s="5">
        <v>6440.529487849999</v>
      </c>
      <c r="AB140" s="5">
        <v>6629.6609474199995</v>
      </c>
      <c r="AC140" s="5">
        <v>7936.1533329000004</v>
      </c>
      <c r="AD140" s="5">
        <v>8437.1669018899993</v>
      </c>
      <c r="AE140" s="5">
        <v>8844.7275082100005</v>
      </c>
      <c r="AF140" s="5">
        <v>8844.7275082100005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559.55780000000004</v>
      </c>
      <c r="T141" s="5">
        <v>559.55780000000004</v>
      </c>
      <c r="U141" s="5">
        <v>559.55780000000004</v>
      </c>
      <c r="V141" s="5">
        <v>582.25609815000007</v>
      </c>
      <c r="W141" s="5">
        <v>1020.9164876000001</v>
      </c>
      <c r="X141" s="5">
        <v>1020.9164876000001</v>
      </c>
      <c r="Y141" s="5">
        <v>2094.5978575099998</v>
      </c>
      <c r="Z141" s="5">
        <v>1824.5978575099998</v>
      </c>
      <c r="AA141" s="5">
        <v>1823.34633691</v>
      </c>
      <c r="AB141" s="5">
        <v>1823.34633691</v>
      </c>
      <c r="AC141" s="5">
        <v>2535.6992313699998</v>
      </c>
      <c r="AD141" s="5">
        <v>4257.4433831599999</v>
      </c>
      <c r="AE141" s="5">
        <v>5364.2401569099993</v>
      </c>
      <c r="AF141" s="5">
        <v>5364.2401569099993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2218.772668061431</v>
      </c>
      <c r="E142" s="5">
        <v>2689.9375260000002</v>
      </c>
      <c r="F142" s="5">
        <v>2860.761317</v>
      </c>
      <c r="G142" s="5">
        <v>3036.1468880000002</v>
      </c>
      <c r="H142" s="5">
        <v>3203.7841800000001</v>
      </c>
      <c r="I142" s="5">
        <v>3365.2836379999999</v>
      </c>
      <c r="J142" s="5">
        <v>3520.050111</v>
      </c>
      <c r="K142" s="5">
        <v>3643.7694040000001</v>
      </c>
      <c r="L142" s="5">
        <v>3771.8146689999999</v>
      </c>
      <c r="M142" s="5">
        <v>3931.9225369999999</v>
      </c>
      <c r="N142" s="5">
        <v>4092.3036299999999</v>
      </c>
      <c r="O142" s="5">
        <v>4259.4447909999999</v>
      </c>
      <c r="P142" s="5">
        <v>4415.3525669999999</v>
      </c>
      <c r="Q142" s="5">
        <v>4554.5402139999997</v>
      </c>
      <c r="R142" s="5">
        <v>4688.2242509999996</v>
      </c>
      <c r="S142" s="5">
        <v>4827.180249</v>
      </c>
      <c r="T142" s="5">
        <v>4954.3941420000001</v>
      </c>
      <c r="U142" s="5">
        <v>5077.6180569999997</v>
      </c>
      <c r="V142" s="5">
        <v>5190.2469090000004</v>
      </c>
      <c r="W142" s="5">
        <v>5309.3908250000004</v>
      </c>
      <c r="X142" s="5">
        <v>5421.4966379999996</v>
      </c>
      <c r="Y142" s="5">
        <v>5536.0184380000001</v>
      </c>
      <c r="Z142" s="5">
        <v>5669.0692689999996</v>
      </c>
      <c r="AA142" s="5">
        <v>5819.8739329999999</v>
      </c>
      <c r="AB142" s="5">
        <v>5964.8023199999998</v>
      </c>
      <c r="AC142" s="5">
        <v>6104.675808</v>
      </c>
      <c r="AD142" s="5">
        <v>6242.6775429999998</v>
      </c>
      <c r="AE142" s="5">
        <v>6384.23675</v>
      </c>
      <c r="AF142" s="5">
        <v>6384.23675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40.329778612496547</v>
      </c>
      <c r="F143" s="5">
        <v>44.141936064767094</v>
      </c>
      <c r="G143" s="5">
        <v>48.008281409971836</v>
      </c>
      <c r="H143" s="5">
        <v>51.696080362917741</v>
      </c>
      <c r="I143" s="5">
        <v>56.122242708694266</v>
      </c>
      <c r="J143" s="5">
        <v>60.438841551624478</v>
      </c>
      <c r="K143" s="5">
        <v>64.284740416961199</v>
      </c>
      <c r="L143" s="5">
        <v>68.338817161047672</v>
      </c>
      <c r="M143" s="5">
        <v>73.610682180519731</v>
      </c>
      <c r="N143" s="5">
        <v>79.667139004245811</v>
      </c>
      <c r="O143" s="5">
        <v>86.968468976283532</v>
      </c>
      <c r="P143" s="5">
        <v>92.863848460852552</v>
      </c>
      <c r="Q143" s="5">
        <v>100.37213201380362</v>
      </c>
      <c r="R143" s="5">
        <v>108.13911379721206</v>
      </c>
      <c r="S143" s="5">
        <v>114.99623850572124</v>
      </c>
      <c r="T143" s="5">
        <v>123.12721876095449</v>
      </c>
      <c r="U143" s="5">
        <v>130.19732168491464</v>
      </c>
      <c r="V143" s="5">
        <v>137.19984038933117</v>
      </c>
      <c r="W143" s="5">
        <v>145.14394407033024</v>
      </c>
      <c r="X143" s="5">
        <v>152.88623132780651</v>
      </c>
      <c r="Y143" s="5">
        <v>160.77167530323234</v>
      </c>
      <c r="Z143" s="5">
        <v>168.09575630339157</v>
      </c>
      <c r="AA143" s="5">
        <v>177.43475215293296</v>
      </c>
      <c r="AB143" s="5">
        <v>191.1755159143454</v>
      </c>
      <c r="AC143" s="5">
        <v>206.38843848837101</v>
      </c>
      <c r="AD143" s="5">
        <v>223.71817796793275</v>
      </c>
      <c r="AE143" s="5">
        <v>239.72177715680124</v>
      </c>
      <c r="AF143" s="5">
        <v>239.72177715680124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158.08546063</v>
      </c>
      <c r="R150" s="5">
        <v>158.08546063</v>
      </c>
      <c r="S150" s="5">
        <v>158.08546063</v>
      </c>
      <c r="T150" s="5">
        <v>158.08546063</v>
      </c>
      <c r="U150" s="5">
        <v>158.08546063</v>
      </c>
      <c r="V150" s="5">
        <v>305.79019570000003</v>
      </c>
      <c r="W150" s="5">
        <v>305.79019570000003</v>
      </c>
      <c r="X150" s="5">
        <v>366.24239686000004</v>
      </c>
      <c r="Y150" s="5">
        <v>366.24239686000004</v>
      </c>
      <c r="Z150" s="5">
        <v>366.24239686000004</v>
      </c>
      <c r="AA150" s="5">
        <v>461.15753018999999</v>
      </c>
      <c r="AB150" s="5">
        <v>575.94496760000004</v>
      </c>
      <c r="AC150" s="5">
        <v>637.96980880000001</v>
      </c>
      <c r="AD150" s="5">
        <v>637.96980880000001</v>
      </c>
      <c r="AE150" s="5">
        <v>637.96980880000001</v>
      </c>
      <c r="AF150" s="5">
        <v>637.96980880000001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0.47900000000000004</v>
      </c>
      <c r="E151" s="5">
        <v>2.1869999999999998</v>
      </c>
      <c r="F151" s="5">
        <v>3.7669999999999999</v>
      </c>
      <c r="G151" s="5">
        <v>6.1920000000000002</v>
      </c>
      <c r="H151" s="5">
        <v>9.4580000000000002</v>
      </c>
      <c r="I151" s="5">
        <v>13.686</v>
      </c>
      <c r="J151" s="5">
        <v>18.501000000000001</v>
      </c>
      <c r="K151" s="5">
        <v>25.306000000000001</v>
      </c>
      <c r="L151" s="5">
        <v>31.184044840000002</v>
      </c>
      <c r="M151" s="5">
        <v>40.632942110000002</v>
      </c>
      <c r="N151" s="5">
        <v>51.300529429999997</v>
      </c>
      <c r="O151" s="5">
        <v>63.448775210000001</v>
      </c>
      <c r="P151" s="5">
        <v>77.123163699999992</v>
      </c>
      <c r="Q151" s="5">
        <v>92.380225859999996</v>
      </c>
      <c r="R151" s="5">
        <v>108.63036286000001</v>
      </c>
      <c r="S151" s="5">
        <v>126.28066242</v>
      </c>
      <c r="T151" s="5">
        <v>145.43464885999998</v>
      </c>
      <c r="U151" s="5">
        <v>164.97765337999999</v>
      </c>
      <c r="V151" s="5">
        <v>185.59044840999999</v>
      </c>
      <c r="W151" s="5">
        <v>206.81589911</v>
      </c>
      <c r="X151" s="5">
        <v>228.36185279</v>
      </c>
      <c r="Y151" s="5">
        <v>250.33571445000001</v>
      </c>
      <c r="Z151" s="5">
        <v>272.02680687999998</v>
      </c>
      <c r="AA151" s="5">
        <v>293.77251605999999</v>
      </c>
      <c r="AB151" s="5">
        <v>316.44538921000003</v>
      </c>
      <c r="AC151" s="5">
        <v>340.54830738000004</v>
      </c>
      <c r="AD151" s="5">
        <v>365.09264996000002</v>
      </c>
      <c r="AE151" s="5">
        <v>390.57406130999999</v>
      </c>
      <c r="AF151" s="5">
        <v>398.45674805000004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16.364000000000001</v>
      </c>
      <c r="E152" s="5">
        <v>24.267499999999998</v>
      </c>
      <c r="F152" s="5">
        <v>30.654</v>
      </c>
      <c r="G152" s="5">
        <v>38.909999999999997</v>
      </c>
      <c r="H152" s="5">
        <v>48.162500000000001</v>
      </c>
      <c r="I152" s="5">
        <v>57.612000000000002</v>
      </c>
      <c r="J152" s="5">
        <v>65.989999999999995</v>
      </c>
      <c r="K152" s="5">
        <v>77.194499999999991</v>
      </c>
      <c r="L152" s="5">
        <v>87.767999999999986</v>
      </c>
      <c r="M152" s="5">
        <v>103.953</v>
      </c>
      <c r="N152" s="5">
        <v>120.36699999999999</v>
      </c>
      <c r="O152" s="5">
        <v>136.76050000000001</v>
      </c>
      <c r="P152" s="5">
        <v>153.10300000000001</v>
      </c>
      <c r="Q152" s="5">
        <v>168.62099999999998</v>
      </c>
      <c r="R152" s="5">
        <v>183.447</v>
      </c>
      <c r="S152" s="5">
        <v>197.71899999999999</v>
      </c>
      <c r="T152" s="5">
        <v>211.54949999999997</v>
      </c>
      <c r="U152" s="5">
        <v>222.22100000000003</v>
      </c>
      <c r="V152" s="5">
        <v>232.72050000000004</v>
      </c>
      <c r="W152" s="5">
        <v>241.60300000000001</v>
      </c>
      <c r="X152" s="5">
        <v>248.62799999999996</v>
      </c>
      <c r="Y152" s="5">
        <v>253.13300000000004</v>
      </c>
      <c r="Z152" s="5">
        <v>256.3845</v>
      </c>
      <c r="AA152" s="5">
        <v>258.06499999999994</v>
      </c>
      <c r="AB152" s="5">
        <v>259.22649999999999</v>
      </c>
      <c r="AC152" s="5">
        <v>259.37849999999992</v>
      </c>
      <c r="AD152" s="5">
        <v>259.49599999999998</v>
      </c>
      <c r="AE152" s="5">
        <v>259.11299999999994</v>
      </c>
      <c r="AF152" s="5">
        <v>259.11299999999994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691.57426802999998</v>
      </c>
      <c r="G155" s="5">
        <v>819.83344018000003</v>
      </c>
      <c r="H155" s="5">
        <v>948.41678995999996</v>
      </c>
      <c r="I155" s="5">
        <v>1076.4984510899999</v>
      </c>
      <c r="J155" s="5">
        <v>1205.0421577500001</v>
      </c>
      <c r="K155" s="5">
        <v>1334.18883523</v>
      </c>
      <c r="L155" s="5">
        <v>1918.1533746499999</v>
      </c>
      <c r="M155" s="5">
        <v>2462.3955212700002</v>
      </c>
      <c r="N155" s="5">
        <v>2462.3955212700002</v>
      </c>
      <c r="O155" s="5">
        <v>2681.3174752300001</v>
      </c>
      <c r="P155" s="5">
        <v>2701.04295327</v>
      </c>
      <c r="Q155" s="5">
        <v>2701.04295327</v>
      </c>
      <c r="R155" s="5">
        <v>3546.4946525400001</v>
      </c>
      <c r="S155" s="5">
        <v>3546.4946525400001</v>
      </c>
      <c r="T155" s="5">
        <v>3546.4946525400001</v>
      </c>
      <c r="U155" s="5">
        <v>3546.4946525400001</v>
      </c>
      <c r="V155" s="5">
        <v>3546.4946525400001</v>
      </c>
      <c r="W155" s="5">
        <v>3546.4946525400001</v>
      </c>
      <c r="X155" s="5">
        <v>3546.4946525400001</v>
      </c>
      <c r="Y155" s="5">
        <v>3546.4946525400001</v>
      </c>
      <c r="Z155" s="5">
        <v>3402.4946525400001</v>
      </c>
      <c r="AA155" s="5">
        <v>3402.4946525400001</v>
      </c>
      <c r="AB155" s="5">
        <v>3402.4946525400001</v>
      </c>
      <c r="AC155" s="5">
        <v>3402.4946525400001</v>
      </c>
      <c r="AD155" s="5">
        <v>3402.4946525400001</v>
      </c>
      <c r="AE155" s="5">
        <v>3402.4946525400001</v>
      </c>
      <c r="AF155" s="5">
        <v>3094.7446525400001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232.90836262426808</v>
      </c>
      <c r="E157" s="5">
        <v>297.15791710000002</v>
      </c>
      <c r="F157" s="5">
        <v>327.43738580000002</v>
      </c>
      <c r="G157" s="5">
        <v>357.2192958</v>
      </c>
      <c r="H157" s="5">
        <v>384.38990059999998</v>
      </c>
      <c r="I157" s="5">
        <v>413.66869459999998</v>
      </c>
      <c r="J157" s="5">
        <v>441.7063915</v>
      </c>
      <c r="K157" s="5">
        <v>466.02762769999998</v>
      </c>
      <c r="L157" s="5">
        <v>490.214538</v>
      </c>
      <c r="M157" s="5">
        <v>521.72167409999997</v>
      </c>
      <c r="N157" s="5">
        <v>551.93133680000005</v>
      </c>
      <c r="O157" s="5">
        <v>582.69833610000001</v>
      </c>
      <c r="P157" s="5">
        <v>610.62340800000004</v>
      </c>
      <c r="Q157" s="5">
        <v>635.83663349999995</v>
      </c>
      <c r="R157" s="5">
        <v>659.60541239999998</v>
      </c>
      <c r="S157" s="5">
        <v>684.67731219999996</v>
      </c>
      <c r="T157" s="5">
        <v>707.83384379999995</v>
      </c>
      <c r="U157" s="5">
        <v>731.44114930000001</v>
      </c>
      <c r="V157" s="5">
        <v>753.08016029999999</v>
      </c>
      <c r="W157" s="5">
        <v>777.08554509999999</v>
      </c>
      <c r="X157" s="5">
        <v>800.49952959999996</v>
      </c>
      <c r="Y157" s="5">
        <v>824.68665399999998</v>
      </c>
      <c r="Z157" s="5">
        <v>854.39259719999995</v>
      </c>
      <c r="AA157" s="5">
        <v>887.63991299999998</v>
      </c>
      <c r="AB157" s="5">
        <v>919.34973360000004</v>
      </c>
      <c r="AC157" s="5">
        <v>950.45062770000004</v>
      </c>
      <c r="AD157" s="5">
        <v>980.55055890000006</v>
      </c>
      <c r="AE157" s="5">
        <v>1011.300468</v>
      </c>
      <c r="AF157" s="5">
        <v>1011.300468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27.05462035556317</v>
      </c>
      <c r="F158" s="5">
        <v>27.39262584577418</v>
      </c>
      <c r="G158" s="5">
        <v>27.533914243396538</v>
      </c>
      <c r="H158" s="5">
        <v>27.739288385742629</v>
      </c>
      <c r="I158" s="5">
        <v>27.903103949768351</v>
      </c>
      <c r="J158" s="5">
        <v>28.084396902519941</v>
      </c>
      <c r="K158" s="5">
        <v>28.233119059223174</v>
      </c>
      <c r="L158" s="5">
        <v>28.417845775842878</v>
      </c>
      <c r="M158" s="5">
        <v>28.464778988125595</v>
      </c>
      <c r="N158" s="5">
        <v>28.979622095314596</v>
      </c>
      <c r="O158" s="5">
        <v>29.672923384803948</v>
      </c>
      <c r="P158" s="5">
        <v>30.077113376434703</v>
      </c>
      <c r="Q158" s="5">
        <v>30.524430417747475</v>
      </c>
      <c r="R158" s="5">
        <v>31.322727908490418</v>
      </c>
      <c r="S158" s="5">
        <v>31.709601810510549</v>
      </c>
      <c r="T158" s="5">
        <v>31.893853135345474</v>
      </c>
      <c r="U158" s="5">
        <v>32.279677775997968</v>
      </c>
      <c r="V158" s="5">
        <v>32.381235560611934</v>
      </c>
      <c r="W158" s="5">
        <v>32.469302384369868</v>
      </c>
      <c r="X158" s="5">
        <v>32.764539086924586</v>
      </c>
      <c r="Y158" s="5">
        <v>32.976688995908724</v>
      </c>
      <c r="Z158" s="5">
        <v>33.186390647110038</v>
      </c>
      <c r="AA158" s="5">
        <v>33.421983670061422</v>
      </c>
      <c r="AB158" s="5">
        <v>34.800826898756313</v>
      </c>
      <c r="AC158" s="5">
        <v>36.053763274557163</v>
      </c>
      <c r="AD158" s="5">
        <v>36.595332284442115</v>
      </c>
      <c r="AE158" s="5">
        <v>37.131392218672879</v>
      </c>
      <c r="AF158" s="5">
        <v>37.131392218672879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8330</v>
      </c>
      <c r="H160" s="5">
        <v>5570</v>
      </c>
      <c r="I160" s="5">
        <v>4130</v>
      </c>
      <c r="J160" s="5">
        <v>4130</v>
      </c>
      <c r="K160" s="5">
        <v>4130</v>
      </c>
      <c r="L160" s="5">
        <v>3445</v>
      </c>
      <c r="M160" s="5">
        <v>3445</v>
      </c>
      <c r="N160" s="5">
        <v>3445</v>
      </c>
      <c r="O160" s="5">
        <v>3445</v>
      </c>
      <c r="P160" s="5">
        <v>3445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2825.1409904000002</v>
      </c>
      <c r="M163" s="5">
        <v>2825.1409904000002</v>
      </c>
      <c r="N163" s="5">
        <v>2825.1409904000002</v>
      </c>
      <c r="O163" s="5">
        <v>2825.1409904000002</v>
      </c>
      <c r="P163" s="5">
        <v>2825.1409904000002</v>
      </c>
      <c r="Q163" s="5">
        <v>2775.1409904000002</v>
      </c>
      <c r="R163" s="5">
        <v>2775.1409904000002</v>
      </c>
      <c r="S163" s="5">
        <v>2775.1409904000002</v>
      </c>
      <c r="T163" s="5">
        <v>2775.1409904000002</v>
      </c>
      <c r="U163" s="5">
        <v>2775.1409904000002</v>
      </c>
      <c r="V163" s="5">
        <v>2878.5191201500002</v>
      </c>
      <c r="W163" s="5">
        <v>2878.5191201500002</v>
      </c>
      <c r="X163" s="5">
        <v>3343.4715629500001</v>
      </c>
      <c r="Y163" s="5">
        <v>7228.9855626500002</v>
      </c>
      <c r="Z163" s="5">
        <v>6379.9865626500005</v>
      </c>
      <c r="AA163" s="5">
        <v>6379.9865626500005</v>
      </c>
      <c r="AB163" s="5">
        <v>6379.9865626500005</v>
      </c>
      <c r="AC163" s="5">
        <v>6379.9865626500005</v>
      </c>
      <c r="AD163" s="5">
        <v>6379.9865626500005</v>
      </c>
      <c r="AE163" s="5">
        <v>6379.9865626500005</v>
      </c>
      <c r="AF163" s="5">
        <v>6379.9865626500005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4330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4330</v>
      </c>
      <c r="Q166" s="5">
        <v>4330</v>
      </c>
      <c r="R166" s="5">
        <v>4330</v>
      </c>
      <c r="S166" s="5">
        <v>4330</v>
      </c>
      <c r="T166" s="5">
        <v>4330</v>
      </c>
      <c r="U166" s="5">
        <v>5074.9920232300001</v>
      </c>
      <c r="V166" s="5">
        <v>5335.6190264100005</v>
      </c>
      <c r="W166" s="5">
        <v>5335.6190264100005</v>
      </c>
      <c r="X166" s="5">
        <v>5335.6190264100005</v>
      </c>
      <c r="Y166" s="5">
        <v>5622.79512918</v>
      </c>
      <c r="Z166" s="5">
        <v>5622.79512918</v>
      </c>
      <c r="AA166" s="5">
        <v>5022.79512918</v>
      </c>
      <c r="AB166" s="5">
        <v>5022.79512918</v>
      </c>
      <c r="AC166" s="5">
        <v>4097.79512918</v>
      </c>
      <c r="AD166" s="5">
        <v>4097.79512918</v>
      </c>
      <c r="AE166" s="5">
        <v>4192.4376051999998</v>
      </c>
      <c r="AF166" s="5">
        <v>5058.2010719600003</v>
      </c>
    </row>
    <row r="167" spans="1:32">
      <c r="A167" s="58" t="s">
        <v>131</v>
      </c>
      <c r="B167" s="58" t="s">
        <v>123</v>
      </c>
      <c r="C167" s="57" t="s">
        <v>88</v>
      </c>
      <c r="D167" s="5">
        <v>9.4870000000000001</v>
      </c>
      <c r="E167" s="5">
        <v>35.02999999</v>
      </c>
      <c r="F167" s="5">
        <v>66.469999989999991</v>
      </c>
      <c r="G167" s="5">
        <v>108.38499999999999</v>
      </c>
      <c r="H167" s="5">
        <v>164.93599999</v>
      </c>
      <c r="I167" s="5">
        <v>231.892</v>
      </c>
      <c r="J167" s="5">
        <v>309.83299999000002</v>
      </c>
      <c r="K167" s="5">
        <v>419.29300001000001</v>
      </c>
      <c r="L167" s="5">
        <v>525.28738249000003</v>
      </c>
      <c r="M167" s="5">
        <v>675.22522690999995</v>
      </c>
      <c r="N167" s="5">
        <v>847.1084129599999</v>
      </c>
      <c r="O167" s="5">
        <v>1045.3195499599999</v>
      </c>
      <c r="P167" s="5">
        <v>1274.0469571600001</v>
      </c>
      <c r="Q167" s="5">
        <v>1526.09067319</v>
      </c>
      <c r="R167" s="5">
        <v>1792.3273249800002</v>
      </c>
      <c r="S167" s="5">
        <v>2078.1703843300002</v>
      </c>
      <c r="T167" s="5">
        <v>2386.2274074900001</v>
      </c>
      <c r="U167" s="5">
        <v>2679.40297409</v>
      </c>
      <c r="V167" s="5">
        <v>2972.0554745599998</v>
      </c>
      <c r="W167" s="5">
        <v>3267.0208981099995</v>
      </c>
      <c r="X167" s="5">
        <v>3559.3649110099996</v>
      </c>
      <c r="Y167" s="5">
        <v>3853.4202612400004</v>
      </c>
      <c r="Z167" s="5">
        <v>4158.5588425300002</v>
      </c>
      <c r="AA167" s="5">
        <v>4478.5367078599993</v>
      </c>
      <c r="AB167" s="5">
        <v>4812.9430813600002</v>
      </c>
      <c r="AC167" s="5">
        <v>5169.6485570200011</v>
      </c>
      <c r="AD167" s="5">
        <v>5533.2993767899998</v>
      </c>
      <c r="AE167" s="5">
        <v>5911.9665535799995</v>
      </c>
      <c r="AF167" s="5">
        <v>5970.2965017799997</v>
      </c>
    </row>
    <row r="168" spans="1:32">
      <c r="A168" s="58" t="s">
        <v>131</v>
      </c>
      <c r="B168" s="58" t="s">
        <v>123</v>
      </c>
      <c r="C168" s="57" t="s">
        <v>89</v>
      </c>
      <c r="D168" s="5">
        <v>219.88250000000002</v>
      </c>
      <c r="E168" s="5">
        <v>342.40800000000002</v>
      </c>
      <c r="F168" s="5">
        <v>492.38850000000002</v>
      </c>
      <c r="G168" s="5">
        <v>638.09849999999994</v>
      </c>
      <c r="H168" s="5">
        <v>797.97050000000002</v>
      </c>
      <c r="I168" s="5">
        <v>941.96749999999997</v>
      </c>
      <c r="J168" s="5">
        <v>1074.9155000000001</v>
      </c>
      <c r="K168" s="5">
        <v>1258.761</v>
      </c>
      <c r="L168" s="5">
        <v>1431.83</v>
      </c>
      <c r="M168" s="5">
        <v>1668.596</v>
      </c>
      <c r="N168" s="5">
        <v>1912.4335000000001</v>
      </c>
      <c r="O168" s="5">
        <v>2164.4295000000002</v>
      </c>
      <c r="P168" s="5">
        <v>2429.6735000000003</v>
      </c>
      <c r="Q168" s="5">
        <v>2676.2474999999995</v>
      </c>
      <c r="R168" s="5">
        <v>2908.6255000000001</v>
      </c>
      <c r="S168" s="5">
        <v>3127.7740000000003</v>
      </c>
      <c r="T168" s="5">
        <v>3338.6740000000009</v>
      </c>
      <c r="U168" s="5">
        <v>3468.2249999999999</v>
      </c>
      <c r="V168" s="5">
        <v>3574.1655000000001</v>
      </c>
      <c r="W168" s="5">
        <v>3651.5284999999999</v>
      </c>
      <c r="X168" s="5">
        <v>3696.8409999999999</v>
      </c>
      <c r="Y168" s="5">
        <v>3704.3780000000006</v>
      </c>
      <c r="Z168" s="5">
        <v>3716.8415000000005</v>
      </c>
      <c r="AA168" s="5">
        <v>3724.722999999999</v>
      </c>
      <c r="AB168" s="5">
        <v>3727.1389999999997</v>
      </c>
      <c r="AC168" s="5">
        <v>3717.7939999999999</v>
      </c>
      <c r="AD168" s="5">
        <v>3708.8210000000004</v>
      </c>
      <c r="AE168" s="5">
        <v>3694.5159999999996</v>
      </c>
      <c r="AF168" s="5">
        <v>3694.5159999999996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33.168867839999997</v>
      </c>
      <c r="AF170" s="5">
        <v>33.32770052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2219.9820000000004</v>
      </c>
      <c r="E171" s="5">
        <v>2668.4614649800005</v>
      </c>
      <c r="F171" s="5">
        <v>3676.7917272000004</v>
      </c>
      <c r="G171" s="5">
        <v>4642.6049145799998</v>
      </c>
      <c r="H171" s="5">
        <v>5545.7859271699999</v>
      </c>
      <c r="I171" s="5">
        <v>6858.5886707299996</v>
      </c>
      <c r="J171" s="5">
        <v>7961.2827475399999</v>
      </c>
      <c r="K171" s="5">
        <v>8044.4674915899996</v>
      </c>
      <c r="L171" s="5">
        <v>8044.4674915899996</v>
      </c>
      <c r="M171" s="5">
        <v>8044.4674915899996</v>
      </c>
      <c r="N171" s="5">
        <v>8843.5489629399981</v>
      </c>
      <c r="O171" s="5">
        <v>8843.5489629399981</v>
      </c>
      <c r="P171" s="5">
        <v>9575.9791377999991</v>
      </c>
      <c r="Q171" s="5">
        <v>10986.261555779998</v>
      </c>
      <c r="R171" s="5">
        <v>11433.07378565</v>
      </c>
      <c r="S171" s="5">
        <v>11979.753523599999</v>
      </c>
      <c r="T171" s="5">
        <v>14592.24857695</v>
      </c>
      <c r="U171" s="5">
        <v>14932.503353309998</v>
      </c>
      <c r="V171" s="5">
        <v>15594.512437560001</v>
      </c>
      <c r="W171" s="5">
        <v>15571.455244330002</v>
      </c>
      <c r="X171" s="5">
        <v>16240.99302708</v>
      </c>
      <c r="Y171" s="5">
        <v>16356.16070903</v>
      </c>
      <c r="Z171" s="5">
        <v>16356.16070903</v>
      </c>
      <c r="AA171" s="5">
        <v>17103.130772619999</v>
      </c>
      <c r="AB171" s="5">
        <v>18170.312292350001</v>
      </c>
      <c r="AC171" s="5">
        <v>19561.36304213</v>
      </c>
      <c r="AD171" s="5">
        <v>21702.010072960002</v>
      </c>
      <c r="AE171" s="5">
        <v>23750.698237609999</v>
      </c>
      <c r="AF171" s="5">
        <v>23506.898237610003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</v>
      </c>
      <c r="E172" s="5">
        <v>3548.011</v>
      </c>
      <c r="F172" s="5">
        <v>3547.4610000000002</v>
      </c>
      <c r="G172" s="5">
        <v>3561.7540499499996</v>
      </c>
      <c r="H172" s="5">
        <v>3974.69283331</v>
      </c>
      <c r="I172" s="5">
        <v>3974.1648333099993</v>
      </c>
      <c r="J172" s="5">
        <v>4741.8397418099994</v>
      </c>
      <c r="K172" s="5">
        <v>6763.71747908</v>
      </c>
      <c r="L172" s="5">
        <v>6762.2894790799992</v>
      </c>
      <c r="M172" s="5">
        <v>6762.2894790799992</v>
      </c>
      <c r="N172" s="5">
        <v>6762.2894790799992</v>
      </c>
      <c r="O172" s="5">
        <v>6762.2894790799992</v>
      </c>
      <c r="P172" s="5">
        <v>6762.2894790799992</v>
      </c>
      <c r="Q172" s="5">
        <v>7760.76208881</v>
      </c>
      <c r="R172" s="5">
        <v>9072.8698229700021</v>
      </c>
      <c r="S172" s="5">
        <v>9360.1290128400015</v>
      </c>
      <c r="T172" s="5">
        <v>9210.0990128400008</v>
      </c>
      <c r="U172" s="5">
        <v>10124.219648260001</v>
      </c>
      <c r="V172" s="5">
        <v>10392.506275420001</v>
      </c>
      <c r="W172" s="5">
        <v>10878.057912190001</v>
      </c>
      <c r="X172" s="5">
        <v>11673.34371798</v>
      </c>
      <c r="Y172" s="5">
        <v>13433.75304458</v>
      </c>
      <c r="Z172" s="5">
        <v>13433.75304458</v>
      </c>
      <c r="AA172" s="5">
        <v>14521.10957414</v>
      </c>
      <c r="AB172" s="5">
        <v>15642.97032348</v>
      </c>
      <c r="AC172" s="5">
        <v>16499.198702409998</v>
      </c>
      <c r="AD172" s="5">
        <v>19676.064404779998</v>
      </c>
      <c r="AE172" s="5">
        <v>22499.348242369997</v>
      </c>
      <c r="AF172" s="5">
        <v>21933.544242370001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5270.7863187990215</v>
      </c>
      <c r="E173" s="5">
        <v>6673.1730081000005</v>
      </c>
      <c r="F173" s="5">
        <v>7240.1006978999994</v>
      </c>
      <c r="G173" s="5">
        <v>7842.8836247999998</v>
      </c>
      <c r="H173" s="5">
        <v>8431.9375772000003</v>
      </c>
      <c r="I173" s="5">
        <v>9024.0538534000007</v>
      </c>
      <c r="J173" s="5">
        <v>9584.7396609999996</v>
      </c>
      <c r="K173" s="5">
        <v>10062.791882000001</v>
      </c>
      <c r="L173" s="5">
        <v>10548.860773</v>
      </c>
      <c r="M173" s="5">
        <v>11120.860829000001</v>
      </c>
      <c r="N173" s="5">
        <v>11681.902083999999</v>
      </c>
      <c r="O173" s="5">
        <v>12231.806538000001</v>
      </c>
      <c r="P173" s="5">
        <v>12766.385285</v>
      </c>
      <c r="Q173" s="5">
        <v>13264.254398000001</v>
      </c>
      <c r="R173" s="5">
        <v>13727.684428</v>
      </c>
      <c r="S173" s="5">
        <v>14182.657797</v>
      </c>
      <c r="T173" s="5">
        <v>14615.757355</v>
      </c>
      <c r="U173" s="5">
        <v>15046.450881000001</v>
      </c>
      <c r="V173" s="5">
        <v>15437.958905</v>
      </c>
      <c r="W173" s="5">
        <v>15826.424548999999</v>
      </c>
      <c r="X173" s="5">
        <v>16227.344773000001</v>
      </c>
      <c r="Y173" s="5">
        <v>16644.566040999998</v>
      </c>
      <c r="Z173" s="5">
        <v>17148.306869</v>
      </c>
      <c r="AA173" s="5">
        <v>17693.906867999998</v>
      </c>
      <c r="AB173" s="5">
        <v>18244.378171</v>
      </c>
      <c r="AC173" s="5">
        <v>18793.900231</v>
      </c>
      <c r="AD173" s="5">
        <v>19330.387993999997</v>
      </c>
      <c r="AE173" s="5">
        <v>19860.728039000001</v>
      </c>
      <c r="AF173" s="5">
        <v>19860.728039000001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326.82664240003936</v>
      </c>
      <c r="F174" s="5">
        <v>336.46401470743882</v>
      </c>
      <c r="G174" s="5">
        <v>348.44864043545715</v>
      </c>
      <c r="H174" s="5">
        <v>362.11047299312025</v>
      </c>
      <c r="I174" s="5">
        <v>376.60435194668042</v>
      </c>
      <c r="J174" s="5">
        <v>395.13364292905271</v>
      </c>
      <c r="K174" s="5">
        <v>410.47392348851713</v>
      </c>
      <c r="L174" s="5">
        <v>425.06416922733302</v>
      </c>
      <c r="M174" s="5">
        <v>619.05644269644449</v>
      </c>
      <c r="N174" s="5">
        <v>861.01916638366117</v>
      </c>
      <c r="O174" s="5">
        <v>996.66660200525996</v>
      </c>
      <c r="P174" s="5">
        <v>1141.0119937538882</v>
      </c>
      <c r="Q174" s="5">
        <v>1218.9578723155353</v>
      </c>
      <c r="R174" s="5">
        <v>1238.7598347894302</v>
      </c>
      <c r="S174" s="5">
        <v>1263.1330905496952</v>
      </c>
      <c r="T174" s="5">
        <v>1287.0014292698179</v>
      </c>
      <c r="U174" s="5">
        <v>1309.2392008895476</v>
      </c>
      <c r="V174" s="5">
        <v>1335.5433610943551</v>
      </c>
      <c r="W174" s="5">
        <v>1345.3213687221901</v>
      </c>
      <c r="X174" s="5">
        <v>1353.8770316407652</v>
      </c>
      <c r="Y174" s="5">
        <v>1378.0952795407725</v>
      </c>
      <c r="Z174" s="5">
        <v>1411.5644910743329</v>
      </c>
      <c r="AA174" s="5">
        <v>1431.3003711683252</v>
      </c>
      <c r="AB174" s="5">
        <v>1469.2570618339278</v>
      </c>
      <c r="AC174" s="5">
        <v>1510.3328881452751</v>
      </c>
      <c r="AD174" s="5">
        <v>1556.3956121929202</v>
      </c>
      <c r="AE174" s="5">
        <v>1621.8300893072253</v>
      </c>
      <c r="AF174" s="5">
        <v>1621.8300893072253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7426</v>
      </c>
      <c r="H176" s="5">
        <v>7426</v>
      </c>
      <c r="I176" s="5">
        <v>7426</v>
      </c>
      <c r="J176" s="5">
        <v>7426</v>
      </c>
      <c r="K176" s="5">
        <v>7426</v>
      </c>
      <c r="L176" s="5">
        <v>6026</v>
      </c>
      <c r="M176" s="5">
        <v>6026</v>
      </c>
      <c r="N176" s="5">
        <v>6026</v>
      </c>
      <c r="O176" s="5">
        <v>6026</v>
      </c>
      <c r="P176" s="5">
        <v>6026</v>
      </c>
      <c r="Q176" s="5">
        <v>4346</v>
      </c>
      <c r="R176" s="5">
        <v>4346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2422</v>
      </c>
      <c r="Y176" s="5">
        <v>2422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1824.2962445000001</v>
      </c>
      <c r="R179" s="5">
        <v>1824.2962445000001</v>
      </c>
      <c r="S179" s="5">
        <v>1824.2962445000001</v>
      </c>
      <c r="T179" s="5">
        <v>1824.2962445000001</v>
      </c>
      <c r="U179" s="5">
        <v>1824.2962445000001</v>
      </c>
      <c r="V179" s="5">
        <v>1824.2962445000001</v>
      </c>
      <c r="W179" s="5">
        <v>1824.2962445000001</v>
      </c>
      <c r="X179" s="5">
        <v>2118.9713154999999</v>
      </c>
      <c r="Y179" s="5">
        <v>2474.88690335</v>
      </c>
      <c r="Z179" s="5">
        <v>2343.38690335</v>
      </c>
      <c r="AA179" s="5">
        <v>2343.38690335</v>
      </c>
      <c r="AB179" s="5">
        <v>1794.38690335</v>
      </c>
      <c r="AC179" s="5">
        <v>1794.38690335</v>
      </c>
      <c r="AD179" s="5">
        <v>1794.38690335</v>
      </c>
      <c r="AE179" s="5">
        <v>2182.5507636000002</v>
      </c>
      <c r="AF179" s="5">
        <v>1836.5507636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1063.6352862200001</v>
      </c>
      <c r="K182" s="5">
        <v>1063.6352862200001</v>
      </c>
      <c r="L182" s="5">
        <v>1293.6670056400001</v>
      </c>
      <c r="M182" s="5">
        <v>1293.6670056400001</v>
      </c>
      <c r="N182" s="5">
        <v>1293.6670056400001</v>
      </c>
      <c r="O182" s="5">
        <v>1322.2871588799999</v>
      </c>
      <c r="P182" s="5">
        <v>1428.6038686899999</v>
      </c>
      <c r="Q182" s="5">
        <v>2333.1971943799999</v>
      </c>
      <c r="R182" s="5">
        <v>2333.1971943799999</v>
      </c>
      <c r="S182" s="5">
        <v>2820.0381263899999</v>
      </c>
      <c r="T182" s="5">
        <v>2883.8238305299997</v>
      </c>
      <c r="U182" s="5">
        <v>3495.7627710500001</v>
      </c>
      <c r="V182" s="5">
        <v>3736.7784704300002</v>
      </c>
      <c r="W182" s="5">
        <v>3736.7784704300002</v>
      </c>
      <c r="X182" s="5">
        <v>3900.3961474799999</v>
      </c>
      <c r="Y182" s="5">
        <v>3900.3961474799999</v>
      </c>
      <c r="Z182" s="5">
        <v>3983.9847186500001</v>
      </c>
      <c r="AA182" s="5">
        <v>5115.6646257600005</v>
      </c>
      <c r="AB182" s="5">
        <v>5821.2592697400005</v>
      </c>
      <c r="AC182" s="5">
        <v>6827.8183587000003</v>
      </c>
      <c r="AD182" s="5">
        <v>9320.345157830001</v>
      </c>
      <c r="AE182" s="5">
        <v>10978.702730790001</v>
      </c>
      <c r="AF182" s="5">
        <v>10748.671011370001</v>
      </c>
    </row>
    <row r="183" spans="1:32">
      <c r="A183" s="58" t="s">
        <v>131</v>
      </c>
      <c r="B183" s="58" t="s">
        <v>124</v>
      </c>
      <c r="C183" s="57" t="s">
        <v>88</v>
      </c>
      <c r="D183" s="5">
        <v>5.4820000000000002</v>
      </c>
      <c r="E183" s="5">
        <v>18.838999999999999</v>
      </c>
      <c r="F183" s="5">
        <v>30.972000000000001</v>
      </c>
      <c r="G183" s="5">
        <v>50.94</v>
      </c>
      <c r="H183" s="5">
        <v>79.948999999999998</v>
      </c>
      <c r="I183" s="5">
        <v>118.98399999999999</v>
      </c>
      <c r="J183" s="5">
        <v>166.928</v>
      </c>
      <c r="K183" s="5">
        <v>232.95499999999998</v>
      </c>
      <c r="L183" s="5">
        <v>295.07310101000002</v>
      </c>
      <c r="M183" s="5">
        <v>409.28461462000001</v>
      </c>
      <c r="N183" s="5">
        <v>546.49439326000004</v>
      </c>
      <c r="O183" s="5">
        <v>703.16856768000002</v>
      </c>
      <c r="P183" s="5">
        <v>877.87147774000005</v>
      </c>
      <c r="Q183" s="5">
        <v>1068.75407331</v>
      </c>
      <c r="R183" s="5">
        <v>1271.4459004400001</v>
      </c>
      <c r="S183" s="5">
        <v>1490.4415349200001</v>
      </c>
      <c r="T183" s="5">
        <v>1727.0777828399998</v>
      </c>
      <c r="U183" s="5">
        <v>1969.1584449499999</v>
      </c>
      <c r="V183" s="5">
        <v>2223.9569902400003</v>
      </c>
      <c r="W183" s="5">
        <v>2496.56162567</v>
      </c>
      <c r="X183" s="5">
        <v>2785.1480421799997</v>
      </c>
      <c r="Y183" s="5">
        <v>3073.0860760400001</v>
      </c>
      <c r="Z183" s="5">
        <v>3346.2985513500003</v>
      </c>
      <c r="AA183" s="5">
        <v>3612.1516041700006</v>
      </c>
      <c r="AB183" s="5">
        <v>3869.9208983499998</v>
      </c>
      <c r="AC183" s="5">
        <v>4128.2938823900004</v>
      </c>
      <c r="AD183" s="5">
        <v>4388.5159284499996</v>
      </c>
      <c r="AE183" s="5">
        <v>4657.9511452500001</v>
      </c>
      <c r="AF183" s="5">
        <v>4738.5973468600005</v>
      </c>
    </row>
    <row r="184" spans="1:32">
      <c r="A184" s="58" t="s">
        <v>131</v>
      </c>
      <c r="B184" s="58" t="s">
        <v>124</v>
      </c>
      <c r="C184" s="57" t="s">
        <v>89</v>
      </c>
      <c r="D184" s="5">
        <v>116.8785</v>
      </c>
      <c r="E184" s="5">
        <v>176.69049999999999</v>
      </c>
      <c r="F184" s="5">
        <v>220.38299999999998</v>
      </c>
      <c r="G184" s="5">
        <v>291.14050000000003</v>
      </c>
      <c r="H184" s="5">
        <v>375.91799999999995</v>
      </c>
      <c r="I184" s="5">
        <v>473.93449999999996</v>
      </c>
      <c r="J184" s="5">
        <v>567.99900000000002</v>
      </c>
      <c r="K184" s="5">
        <v>689.92699999999991</v>
      </c>
      <c r="L184" s="5">
        <v>806.70550000000003</v>
      </c>
      <c r="M184" s="5">
        <v>1028.5839999999998</v>
      </c>
      <c r="N184" s="5">
        <v>1271.1665</v>
      </c>
      <c r="O184" s="5">
        <v>1515.414</v>
      </c>
      <c r="P184" s="5">
        <v>1755.8154999999999</v>
      </c>
      <c r="Q184" s="5">
        <v>1977.0934999999999</v>
      </c>
      <c r="R184" s="5">
        <v>2187.7380000000003</v>
      </c>
      <c r="S184" s="5">
        <v>2389.4565000000002</v>
      </c>
      <c r="T184" s="5">
        <v>2584.6570000000002</v>
      </c>
      <c r="U184" s="5">
        <v>2742.6190000000001</v>
      </c>
      <c r="V184" s="5">
        <v>2898.8229999999999</v>
      </c>
      <c r="W184" s="5">
        <v>3049.6634999999997</v>
      </c>
      <c r="X184" s="5">
        <v>3191.7325000000001</v>
      </c>
      <c r="Y184" s="5">
        <v>3290.6579999999994</v>
      </c>
      <c r="Z184" s="5">
        <v>3358.1235000000001</v>
      </c>
      <c r="AA184" s="5">
        <v>3395.029</v>
      </c>
      <c r="AB184" s="5">
        <v>3404.2585000000008</v>
      </c>
      <c r="AC184" s="5">
        <v>3384.9764999999993</v>
      </c>
      <c r="AD184" s="5">
        <v>3365.9845000000005</v>
      </c>
      <c r="AE184" s="5">
        <v>3342.1390000000006</v>
      </c>
      <c r="AF184" s="5">
        <v>3342.1390000000006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1251.8946733500002</v>
      </c>
      <c r="G187" s="5">
        <v>1349.5564889200002</v>
      </c>
      <c r="H187" s="5">
        <v>1859.2485502300001</v>
      </c>
      <c r="I187" s="5">
        <v>2338.3243877499999</v>
      </c>
      <c r="J187" s="5">
        <v>2640.8199337600004</v>
      </c>
      <c r="K187" s="5">
        <v>2875.1514428999999</v>
      </c>
      <c r="L187" s="5">
        <v>3796.3715411800003</v>
      </c>
      <c r="M187" s="5">
        <v>3796.3715411800003</v>
      </c>
      <c r="N187" s="5">
        <v>3979.3020966300001</v>
      </c>
      <c r="O187" s="5">
        <v>5348.8270228700003</v>
      </c>
      <c r="P187" s="5">
        <v>6246.9069276999999</v>
      </c>
      <c r="Q187" s="5">
        <v>9622.4588662000006</v>
      </c>
      <c r="R187" s="5">
        <v>9816.2550798400007</v>
      </c>
      <c r="S187" s="5">
        <v>10554.87658066</v>
      </c>
      <c r="T187" s="5">
        <v>10719.662555949999</v>
      </c>
      <c r="U187" s="5">
        <v>10924.447134059999</v>
      </c>
      <c r="V187" s="5">
        <v>11307.370385550001</v>
      </c>
      <c r="W187" s="5">
        <v>11307.370385550001</v>
      </c>
      <c r="X187" s="5">
        <v>13988.30284645</v>
      </c>
      <c r="Y187" s="5">
        <v>14728.423869870001</v>
      </c>
      <c r="Z187" s="5">
        <v>15297.571840529999</v>
      </c>
      <c r="AA187" s="5">
        <v>16026.07477866</v>
      </c>
      <c r="AB187" s="5">
        <v>18046.63962102</v>
      </c>
      <c r="AC187" s="5">
        <v>20341.702165800001</v>
      </c>
      <c r="AD187" s="5">
        <v>23627.766624529999</v>
      </c>
      <c r="AE187" s="5">
        <v>25096.8321086</v>
      </c>
      <c r="AF187" s="5">
        <v>25182.30406559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3554.9579999999992</v>
      </c>
      <c r="M188" s="5">
        <v>3554.9579999999992</v>
      </c>
      <c r="N188" s="5">
        <v>3554.9579999999992</v>
      </c>
      <c r="O188" s="5">
        <v>3554.9579999999992</v>
      </c>
      <c r="P188" s="5">
        <v>3554.9579999999992</v>
      </c>
      <c r="Q188" s="5">
        <v>3840.5699424599993</v>
      </c>
      <c r="R188" s="5">
        <v>4075.1802864799997</v>
      </c>
      <c r="S188" s="5">
        <v>6444.6228657000011</v>
      </c>
      <c r="T188" s="5">
        <v>6444.6228657000011</v>
      </c>
      <c r="U188" s="5">
        <v>6516.3476037100008</v>
      </c>
      <c r="V188" s="5">
        <v>6913.5073094900017</v>
      </c>
      <c r="W188" s="5">
        <v>8319.6484770799998</v>
      </c>
      <c r="X188" s="5">
        <v>8648.6554043199994</v>
      </c>
      <c r="Y188" s="5">
        <v>9687.4956155099972</v>
      </c>
      <c r="Z188" s="5">
        <v>9863.7739119599973</v>
      </c>
      <c r="AA188" s="5">
        <v>11339.375086259999</v>
      </c>
      <c r="AB188" s="5">
        <v>15793.8994236</v>
      </c>
      <c r="AC188" s="5">
        <v>17344.111366330006</v>
      </c>
      <c r="AD188" s="5">
        <v>26045.85649998</v>
      </c>
      <c r="AE188" s="5">
        <v>28364.731823350001</v>
      </c>
      <c r="AF188" s="5">
        <v>28338.731823350001</v>
      </c>
    </row>
    <row r="189" spans="1:32">
      <c r="A189" s="58" t="s">
        <v>131</v>
      </c>
      <c r="B189" s="58" t="s">
        <v>124</v>
      </c>
      <c r="C189" s="57" t="s">
        <v>94</v>
      </c>
      <c r="D189" s="5">
        <v>5092.1962182514835</v>
      </c>
      <c r="E189" s="5">
        <v>6262.1199634300001</v>
      </c>
      <c r="F189" s="5">
        <v>6694.1588813399994</v>
      </c>
      <c r="G189" s="5">
        <v>7133.0534971000006</v>
      </c>
      <c r="H189" s="5">
        <v>7557.7558134999999</v>
      </c>
      <c r="I189" s="5">
        <v>7964.4220092000005</v>
      </c>
      <c r="J189" s="5">
        <v>8353.1155763999996</v>
      </c>
      <c r="K189" s="5">
        <v>8690.3842523000003</v>
      </c>
      <c r="L189" s="5">
        <v>9051.5481523999988</v>
      </c>
      <c r="M189" s="5">
        <v>9545.8497528000007</v>
      </c>
      <c r="N189" s="5">
        <v>10065.6436868</v>
      </c>
      <c r="O189" s="5">
        <v>10577.5043816</v>
      </c>
      <c r="P189" s="5">
        <v>11082.064509600001</v>
      </c>
      <c r="Q189" s="5">
        <v>11540.708131700001</v>
      </c>
      <c r="R189" s="5">
        <v>11977.2582932</v>
      </c>
      <c r="S189" s="5">
        <v>12403.1160903</v>
      </c>
      <c r="T189" s="5">
        <v>12815.271317500001</v>
      </c>
      <c r="U189" s="5">
        <v>13211.048870300001</v>
      </c>
      <c r="V189" s="5">
        <v>13574.802985600001</v>
      </c>
      <c r="W189" s="5">
        <v>13926.7494759</v>
      </c>
      <c r="X189" s="5">
        <v>14276.484652499999</v>
      </c>
      <c r="Y189" s="5">
        <v>14618.3416321</v>
      </c>
      <c r="Z189" s="5">
        <v>15004.314091299999</v>
      </c>
      <c r="AA189" s="5">
        <v>15416.163653600001</v>
      </c>
      <c r="AB189" s="5">
        <v>15841.7865117</v>
      </c>
      <c r="AC189" s="5">
        <v>16259.463924</v>
      </c>
      <c r="AD189" s="5">
        <v>16667.141525200001</v>
      </c>
      <c r="AE189" s="5">
        <v>17063.1401477</v>
      </c>
      <c r="AF189" s="5">
        <v>17063.1401477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127.05113826531304</v>
      </c>
      <c r="F190" s="5">
        <v>139.16017229535495</v>
      </c>
      <c r="G190" s="5">
        <v>151.92610069959798</v>
      </c>
      <c r="H190" s="5">
        <v>165.24375535045371</v>
      </c>
      <c r="I190" s="5">
        <v>179.14086365810641</v>
      </c>
      <c r="J190" s="5">
        <v>193.19238155006269</v>
      </c>
      <c r="K190" s="5">
        <v>207.51334684648938</v>
      </c>
      <c r="L190" s="5">
        <v>221.43774228066712</v>
      </c>
      <c r="M190" s="5">
        <v>237.91499936448983</v>
      </c>
      <c r="N190" s="5">
        <v>261.61997182751105</v>
      </c>
      <c r="O190" s="5">
        <v>284.75894526234333</v>
      </c>
      <c r="P190" s="5">
        <v>307.62133031014292</v>
      </c>
      <c r="Q190" s="5">
        <v>333.30856234254702</v>
      </c>
      <c r="R190" s="5">
        <v>363.79638025287966</v>
      </c>
      <c r="S190" s="5">
        <v>386.35457475380014</v>
      </c>
      <c r="T190" s="5">
        <v>410.10014571958004</v>
      </c>
      <c r="U190" s="5">
        <v>430.81288351465128</v>
      </c>
      <c r="V190" s="5">
        <v>455.02663529790061</v>
      </c>
      <c r="W190" s="5">
        <v>477.83842553532639</v>
      </c>
      <c r="X190" s="5">
        <v>502.12115479319664</v>
      </c>
      <c r="Y190" s="5">
        <v>527.63549454191275</v>
      </c>
      <c r="Z190" s="5">
        <v>544.77436073275862</v>
      </c>
      <c r="AA190" s="5">
        <v>571.65466421219776</v>
      </c>
      <c r="AB190" s="5">
        <v>628.02365121282355</v>
      </c>
      <c r="AC190" s="5">
        <v>686.32867753493065</v>
      </c>
      <c r="AD190" s="5">
        <v>760.34516678062482</v>
      </c>
      <c r="AE190" s="5">
        <v>835.58756361596852</v>
      </c>
      <c r="AF190" s="5">
        <v>835.58756361596852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4835</v>
      </c>
      <c r="H192" s="5">
        <v>4835</v>
      </c>
      <c r="I192" s="5">
        <v>4835</v>
      </c>
      <c r="J192" s="5">
        <v>3385</v>
      </c>
      <c r="K192" s="5">
        <v>3385</v>
      </c>
      <c r="L192" s="5">
        <v>2805</v>
      </c>
      <c r="M192" s="5">
        <v>2805</v>
      </c>
      <c r="N192" s="5">
        <v>2805</v>
      </c>
      <c r="O192" s="5">
        <v>2805</v>
      </c>
      <c r="P192" s="5">
        <v>2805</v>
      </c>
      <c r="Q192" s="5">
        <v>2805</v>
      </c>
      <c r="R192" s="5">
        <v>2805</v>
      </c>
      <c r="S192" s="5">
        <v>2805</v>
      </c>
      <c r="T192" s="5">
        <v>2805</v>
      </c>
      <c r="U192" s="5">
        <v>2805</v>
      </c>
      <c r="V192" s="5">
        <v>2805</v>
      </c>
      <c r="W192" s="5">
        <v>2805</v>
      </c>
      <c r="X192" s="5">
        <v>2805</v>
      </c>
      <c r="Y192" s="5">
        <v>1120</v>
      </c>
      <c r="Z192" s="5">
        <v>1120</v>
      </c>
      <c r="AA192" s="5">
        <v>1120</v>
      </c>
      <c r="AB192" s="5">
        <v>1120</v>
      </c>
      <c r="AC192" s="5">
        <v>1120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1454.90151025</v>
      </c>
      <c r="W195" s="5">
        <v>1454.90151025</v>
      </c>
      <c r="X195" s="5">
        <v>1360.90151025</v>
      </c>
      <c r="Y195" s="5">
        <v>1360.90151025</v>
      </c>
      <c r="Z195" s="5">
        <v>1360.90151025</v>
      </c>
      <c r="AA195" s="5">
        <v>1360.90151025</v>
      </c>
      <c r="AB195" s="5">
        <v>1360.90151025</v>
      </c>
      <c r="AC195" s="5">
        <v>2971.6987275000001</v>
      </c>
      <c r="AD195" s="5">
        <v>3035.3286795500003</v>
      </c>
      <c r="AE195" s="5">
        <v>3757.3135700299999</v>
      </c>
      <c r="AF195" s="5">
        <v>5546.5042464799999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374.13</v>
      </c>
      <c r="M198" s="5">
        <v>374.13</v>
      </c>
      <c r="N198" s="5">
        <v>375.23</v>
      </c>
      <c r="O198" s="5">
        <v>374.13</v>
      </c>
      <c r="P198" s="5">
        <v>475.41381350999995</v>
      </c>
      <c r="Q198" s="5">
        <v>1238.2545826999999</v>
      </c>
      <c r="R198" s="5">
        <v>1467.3680087499999</v>
      </c>
      <c r="S198" s="5">
        <v>1467.3680087499999</v>
      </c>
      <c r="T198" s="5">
        <v>1468.4680087500001</v>
      </c>
      <c r="U198" s="5">
        <v>1467.3680087499999</v>
      </c>
      <c r="V198" s="5">
        <v>1467.3680087499999</v>
      </c>
      <c r="W198" s="5">
        <v>1467.3680087499999</v>
      </c>
      <c r="X198" s="5">
        <v>1467.3680087499999</v>
      </c>
      <c r="Y198" s="5">
        <v>1468.4680087500001</v>
      </c>
      <c r="Z198" s="5">
        <v>1467.3680087499999</v>
      </c>
      <c r="AA198" s="5">
        <v>1468.4680087500001</v>
      </c>
      <c r="AB198" s="5">
        <v>1976.16582518</v>
      </c>
      <c r="AC198" s="5">
        <v>1980.28425092</v>
      </c>
      <c r="AD198" s="5">
        <v>2122.6852355999999</v>
      </c>
      <c r="AE198" s="5">
        <v>2122.6852355999999</v>
      </c>
      <c r="AF198" s="5">
        <v>2599.4168099600001</v>
      </c>
    </row>
    <row r="199" spans="1:32">
      <c r="A199" s="58" t="s">
        <v>131</v>
      </c>
      <c r="B199" s="58" t="s">
        <v>125</v>
      </c>
      <c r="C199" s="57" t="s">
        <v>88</v>
      </c>
      <c r="D199" s="5">
        <v>4.3979999999999997</v>
      </c>
      <c r="E199" s="5">
        <v>18.14</v>
      </c>
      <c r="F199" s="5">
        <v>30.966000000000001</v>
      </c>
      <c r="G199" s="5">
        <v>48.356000000000002</v>
      </c>
      <c r="H199" s="5">
        <v>81.885999999999996</v>
      </c>
      <c r="I199" s="5">
        <v>130.08000000000001</v>
      </c>
      <c r="J199" s="5">
        <v>178.929</v>
      </c>
      <c r="K199" s="5">
        <v>243.18899999999999</v>
      </c>
      <c r="L199" s="5">
        <v>308.55135327000005</v>
      </c>
      <c r="M199" s="5">
        <v>405.21240256999999</v>
      </c>
      <c r="N199" s="5">
        <v>520.85541197999999</v>
      </c>
      <c r="O199" s="5">
        <v>658.37870593000002</v>
      </c>
      <c r="P199" s="5">
        <v>817.74173775999998</v>
      </c>
      <c r="Q199" s="5">
        <v>998.03423137000004</v>
      </c>
      <c r="R199" s="5">
        <v>1203.61717292</v>
      </c>
      <c r="S199" s="5">
        <v>1435.9331237599999</v>
      </c>
      <c r="T199" s="5">
        <v>1678.82339598</v>
      </c>
      <c r="U199" s="5">
        <v>1929.6023754400001</v>
      </c>
      <c r="V199" s="5">
        <v>2173.1667760199998</v>
      </c>
      <c r="W199" s="5">
        <v>2433.1600630399998</v>
      </c>
      <c r="X199" s="5">
        <v>2706.9205209000002</v>
      </c>
      <c r="Y199" s="5">
        <v>2986.7466388799999</v>
      </c>
      <c r="Z199" s="5">
        <v>3263.7128615300003</v>
      </c>
      <c r="AA199" s="5">
        <v>3541.9466311800002</v>
      </c>
      <c r="AB199" s="5">
        <v>3821.88939828</v>
      </c>
      <c r="AC199" s="5">
        <v>4109.4792878499993</v>
      </c>
      <c r="AD199" s="5">
        <v>4404.0250771699993</v>
      </c>
      <c r="AE199" s="5">
        <v>4711.6905148900005</v>
      </c>
      <c r="AF199" s="5">
        <v>4767.7094063300001</v>
      </c>
    </row>
    <row r="200" spans="1:32">
      <c r="A200" s="58" t="s">
        <v>131</v>
      </c>
      <c r="B200" s="58" t="s">
        <v>125</v>
      </c>
      <c r="C200" s="57" t="s">
        <v>89</v>
      </c>
      <c r="D200" s="5">
        <v>127.2835</v>
      </c>
      <c r="E200" s="5">
        <v>192.197</v>
      </c>
      <c r="F200" s="5">
        <v>240.64800000000002</v>
      </c>
      <c r="G200" s="5">
        <v>291.60399999999998</v>
      </c>
      <c r="H200" s="5">
        <v>401.51799999999997</v>
      </c>
      <c r="I200" s="5">
        <v>532.50300000000004</v>
      </c>
      <c r="J200" s="5">
        <v>620.04250000000002</v>
      </c>
      <c r="K200" s="5">
        <v>723.53800000000001</v>
      </c>
      <c r="L200" s="5">
        <v>824.2360000000001</v>
      </c>
      <c r="M200" s="5">
        <v>973.98399999999992</v>
      </c>
      <c r="N200" s="5">
        <v>1138.355</v>
      </c>
      <c r="O200" s="5">
        <v>1315.6435000000001</v>
      </c>
      <c r="P200" s="5">
        <v>1502.1965</v>
      </c>
      <c r="Q200" s="5">
        <v>1684.529</v>
      </c>
      <c r="R200" s="5">
        <v>1883.4224999999997</v>
      </c>
      <c r="S200" s="5">
        <v>2091.261</v>
      </c>
      <c r="T200" s="5">
        <v>2276.7615000000005</v>
      </c>
      <c r="U200" s="5">
        <v>2429.2325000000001</v>
      </c>
      <c r="V200" s="5">
        <v>2546.2619999999993</v>
      </c>
      <c r="W200" s="5">
        <v>2657.9364999999998</v>
      </c>
      <c r="X200" s="5">
        <v>2760.1385</v>
      </c>
      <c r="Y200" s="5">
        <v>2832.1140000000005</v>
      </c>
      <c r="Z200" s="5">
        <v>2886.2420000000002</v>
      </c>
      <c r="AA200" s="5">
        <v>2919.8580000000002</v>
      </c>
      <c r="AB200" s="5">
        <v>2935.6309999999999</v>
      </c>
      <c r="AC200" s="5">
        <v>2930.2645000000002</v>
      </c>
      <c r="AD200" s="5">
        <v>2926.1819999999989</v>
      </c>
      <c r="AE200" s="5">
        <v>2918.5005000000001</v>
      </c>
      <c r="AF200" s="5">
        <v>2918.5005000000001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4713.3956655799984</v>
      </c>
      <c r="I203" s="5">
        <v>4713.3956655799984</v>
      </c>
      <c r="J203" s="5">
        <v>4713.3956655799984</v>
      </c>
      <c r="K203" s="5">
        <v>4713.3956655799984</v>
      </c>
      <c r="L203" s="5">
        <v>4713.3956655799984</v>
      </c>
      <c r="M203" s="5">
        <v>4713.3956655799984</v>
      </c>
      <c r="N203" s="5">
        <v>4713.3956655799984</v>
      </c>
      <c r="O203" s="5">
        <v>5413.7448427399986</v>
      </c>
      <c r="P203" s="5">
        <v>5377.5506412799987</v>
      </c>
      <c r="Q203" s="5">
        <v>6430.4086561899994</v>
      </c>
      <c r="R203" s="5">
        <v>6462.1592524299986</v>
      </c>
      <c r="S203" s="5">
        <v>7797.2972770199995</v>
      </c>
      <c r="T203" s="5">
        <v>7377.2972770199995</v>
      </c>
      <c r="U203" s="5">
        <v>7377.2972770199995</v>
      </c>
      <c r="V203" s="5">
        <v>7863.0122496599988</v>
      </c>
      <c r="W203" s="5">
        <v>7863.0122496599988</v>
      </c>
      <c r="X203" s="5">
        <v>8313.2403411500018</v>
      </c>
      <c r="Y203" s="5">
        <v>9714.0987196799997</v>
      </c>
      <c r="Z203" s="5">
        <v>10069.070233799999</v>
      </c>
      <c r="AA203" s="5">
        <v>9824.6755070400013</v>
      </c>
      <c r="AB203" s="5">
        <v>11285.4454842</v>
      </c>
      <c r="AC203" s="5">
        <v>11992.645079940001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953.73099999999999</v>
      </c>
      <c r="O204" s="5">
        <v>953.73099999999999</v>
      </c>
      <c r="P204" s="5">
        <v>953.73099999999999</v>
      </c>
      <c r="Q204" s="5">
        <v>953.73099999999999</v>
      </c>
      <c r="R204" s="5">
        <v>953.73099999999999</v>
      </c>
      <c r="S204" s="5">
        <v>953.73099999999999</v>
      </c>
      <c r="T204" s="5">
        <v>953.73099999999999</v>
      </c>
      <c r="U204" s="5">
        <v>953.73099999999999</v>
      </c>
      <c r="V204" s="5">
        <v>953.73099999999999</v>
      </c>
      <c r="W204" s="5">
        <v>1081.00380122</v>
      </c>
      <c r="X204" s="5">
        <v>2473.9161377299997</v>
      </c>
      <c r="Y204" s="5">
        <v>3033.4370316599998</v>
      </c>
      <c r="Z204" s="5">
        <v>2925.9170316599998</v>
      </c>
      <c r="AA204" s="5">
        <v>3095.97310268</v>
      </c>
      <c r="AB204" s="5">
        <v>3095.97310268</v>
      </c>
      <c r="AC204" s="5">
        <v>5174.6174031700002</v>
      </c>
      <c r="AD204" s="5">
        <v>6080.3678702200004</v>
      </c>
      <c r="AE204" s="5">
        <v>8653.4030634999999</v>
      </c>
      <c r="AF204" s="5">
        <v>8572.4030634999999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3862.6046533600156</v>
      </c>
      <c r="E205" s="5">
        <v>5213.2478700000001</v>
      </c>
      <c r="F205" s="5">
        <v>5850.4885960000001</v>
      </c>
      <c r="G205" s="5">
        <v>6495.2650219999996</v>
      </c>
      <c r="H205" s="5">
        <v>7151.8209399999996</v>
      </c>
      <c r="I205" s="5">
        <v>7794.8121600000004</v>
      </c>
      <c r="J205" s="5">
        <v>8214.3902080000007</v>
      </c>
      <c r="K205" s="5">
        <v>8531.0496000000003</v>
      </c>
      <c r="L205" s="5">
        <v>8897.0993980000003</v>
      </c>
      <c r="M205" s="5">
        <v>9297.0115050000004</v>
      </c>
      <c r="N205" s="5">
        <v>9714.6098010000005</v>
      </c>
      <c r="O205" s="5">
        <v>10126.449769999999</v>
      </c>
      <c r="P205" s="5">
        <v>10557.370430000001</v>
      </c>
      <c r="Q205" s="5">
        <v>10954.195890000001</v>
      </c>
      <c r="R205" s="5">
        <v>11348.78464</v>
      </c>
      <c r="S205" s="5">
        <v>11719.31926</v>
      </c>
      <c r="T205" s="5">
        <v>12095.60533</v>
      </c>
      <c r="U205" s="5">
        <v>12453.46603</v>
      </c>
      <c r="V205" s="5">
        <v>12773.66884</v>
      </c>
      <c r="W205" s="5">
        <v>13086.461799999999</v>
      </c>
      <c r="X205" s="5">
        <v>13431.31761</v>
      </c>
      <c r="Y205" s="5">
        <v>13769.05926</v>
      </c>
      <c r="Z205" s="5">
        <v>14200.08992</v>
      </c>
      <c r="AA205" s="5">
        <v>14657.627769999999</v>
      </c>
      <c r="AB205" s="5">
        <v>15141.399369999999</v>
      </c>
      <c r="AC205" s="5">
        <v>15605.32761</v>
      </c>
      <c r="AD205" s="5">
        <v>16074.51283</v>
      </c>
      <c r="AE205" s="5">
        <v>16524.696820000001</v>
      </c>
      <c r="AF205" s="5">
        <v>16524.696820000001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226.52814293723574</v>
      </c>
      <c r="F206" s="5">
        <v>234.77789894155856</v>
      </c>
      <c r="G206" s="5">
        <v>240.1553132290021</v>
      </c>
      <c r="H206" s="5">
        <v>247.55644255932168</v>
      </c>
      <c r="I206" s="5">
        <v>257.97427073791323</v>
      </c>
      <c r="J206" s="5">
        <v>268.67696564797944</v>
      </c>
      <c r="K206" s="5">
        <v>278.31288884482137</v>
      </c>
      <c r="L206" s="5">
        <v>289.10027218382203</v>
      </c>
      <c r="M206" s="5">
        <v>300.19573400724852</v>
      </c>
      <c r="N206" s="5">
        <v>316.70347934414582</v>
      </c>
      <c r="O206" s="5">
        <v>334.94680977315409</v>
      </c>
      <c r="P206" s="5">
        <v>356.77218065143541</v>
      </c>
      <c r="Q206" s="5">
        <v>377.74148982671409</v>
      </c>
      <c r="R206" s="5">
        <v>398.82850022501907</v>
      </c>
      <c r="S206" s="5">
        <v>417.36371773992732</v>
      </c>
      <c r="T206" s="5">
        <v>436.01331235750808</v>
      </c>
      <c r="U206" s="5">
        <v>452.32025112722454</v>
      </c>
      <c r="V206" s="5">
        <v>468.96539896880927</v>
      </c>
      <c r="W206" s="5">
        <v>488.28720028797397</v>
      </c>
      <c r="X206" s="5">
        <v>505.87914929752623</v>
      </c>
      <c r="Y206" s="5">
        <v>525.99544154313128</v>
      </c>
      <c r="Z206" s="5">
        <v>546.49739801256339</v>
      </c>
      <c r="AA206" s="5">
        <v>564.58468128145751</v>
      </c>
      <c r="AB206" s="5">
        <v>595.25348596966478</v>
      </c>
      <c r="AC206" s="5">
        <v>620.00266720377692</v>
      </c>
      <c r="AD206" s="5">
        <v>653.38817942873641</v>
      </c>
      <c r="AE206" s="5">
        <v>692.98836436889235</v>
      </c>
      <c r="AF206" s="5">
        <v>692.98836436889235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967.87132240000005</v>
      </c>
      <c r="V210" s="5">
        <v>1302.99300685</v>
      </c>
      <c r="W210" s="5">
        <v>1302.99300685</v>
      </c>
      <c r="X210" s="5">
        <v>1302.99300685</v>
      </c>
      <c r="Y210" s="5">
        <v>1444.1936272999999</v>
      </c>
      <c r="Z210" s="5">
        <v>1106.1936273000001</v>
      </c>
      <c r="AA210" s="5">
        <v>1106.1936273000001</v>
      </c>
      <c r="AB210" s="5">
        <v>952.19362730000012</v>
      </c>
      <c r="AC210" s="5">
        <v>952.19362730000012</v>
      </c>
      <c r="AD210" s="5">
        <v>1044.8680731500001</v>
      </c>
      <c r="AE210" s="5">
        <v>1354.8664644</v>
      </c>
      <c r="AF210" s="5">
        <v>1354.8664644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568.58331446</v>
      </c>
      <c r="Q213" s="5">
        <v>568.58331446</v>
      </c>
      <c r="R213" s="5">
        <v>568.58331446</v>
      </c>
      <c r="S213" s="5">
        <v>1022.0500173300001</v>
      </c>
      <c r="T213" s="5">
        <v>1022.0500173300001</v>
      </c>
      <c r="U213" s="5">
        <v>1022.0500173300001</v>
      </c>
      <c r="V213" s="5">
        <v>1397.87693362</v>
      </c>
      <c r="W213" s="5">
        <v>1397.87693362</v>
      </c>
      <c r="X213" s="5">
        <v>1397.87693362</v>
      </c>
      <c r="Y213" s="5">
        <v>1397.87693362</v>
      </c>
      <c r="Z213" s="5">
        <v>1399.97693362</v>
      </c>
      <c r="AA213" s="5">
        <v>1397.87693362</v>
      </c>
      <c r="AB213" s="5">
        <v>1397.87693362</v>
      </c>
      <c r="AC213" s="5">
        <v>1397.87693362</v>
      </c>
      <c r="AD213" s="5">
        <v>1994.2957993700002</v>
      </c>
      <c r="AE213" s="5">
        <v>1994.2957993700002</v>
      </c>
      <c r="AF213" s="5">
        <v>2289.7240679000001</v>
      </c>
    </row>
    <row r="214" spans="1:32">
      <c r="A214" s="58" t="s">
        <v>131</v>
      </c>
      <c r="B214" s="58" t="s">
        <v>126</v>
      </c>
      <c r="C214" s="57" t="s">
        <v>88</v>
      </c>
      <c r="D214" s="5">
        <v>39.017000000000003</v>
      </c>
      <c r="E214" s="5">
        <v>73.308999999999997</v>
      </c>
      <c r="F214" s="5">
        <v>101.551</v>
      </c>
      <c r="G214" s="5">
        <v>127.312</v>
      </c>
      <c r="H214" s="5">
        <v>163.02500000000001</v>
      </c>
      <c r="I214" s="5">
        <v>199.60599999999999</v>
      </c>
      <c r="J214" s="5">
        <v>240.464</v>
      </c>
      <c r="K214" s="5">
        <v>286.77499999999998</v>
      </c>
      <c r="L214" s="5">
        <v>327.14164325000002</v>
      </c>
      <c r="M214" s="5">
        <v>386.59627753999996</v>
      </c>
      <c r="N214" s="5">
        <v>451.54583057000002</v>
      </c>
      <c r="O214" s="5">
        <v>523.74430347000009</v>
      </c>
      <c r="P214" s="5">
        <v>603.50220841999999</v>
      </c>
      <c r="Q214" s="5">
        <v>685.87139996999997</v>
      </c>
      <c r="R214" s="5">
        <v>770.29098284999998</v>
      </c>
      <c r="S214" s="5">
        <v>860.29049325000005</v>
      </c>
      <c r="T214" s="5">
        <v>955.90802156999996</v>
      </c>
      <c r="U214" s="5">
        <v>1038.7049956000001</v>
      </c>
      <c r="V214" s="5">
        <v>1118.5736002599999</v>
      </c>
      <c r="W214" s="5">
        <v>1198.6207917299998</v>
      </c>
      <c r="X214" s="5">
        <v>1275.5066398600002</v>
      </c>
      <c r="Y214" s="5">
        <v>1349.49831356</v>
      </c>
      <c r="Z214" s="5">
        <v>1425.62567932</v>
      </c>
      <c r="AA214" s="5">
        <v>1507.2402882800002</v>
      </c>
      <c r="AB214" s="5">
        <v>1592.0229601999999</v>
      </c>
      <c r="AC214" s="5">
        <v>1679.8513663600002</v>
      </c>
      <c r="AD214" s="5">
        <v>1768.54372947</v>
      </c>
      <c r="AE214" s="5">
        <v>1862.5243552300001</v>
      </c>
      <c r="AF214" s="5">
        <v>1893.2939912900001</v>
      </c>
    </row>
    <row r="215" spans="1:32">
      <c r="A215" s="58" t="s">
        <v>131</v>
      </c>
      <c r="B215" s="58" t="s">
        <v>126</v>
      </c>
      <c r="C215" s="57" t="s">
        <v>89</v>
      </c>
      <c r="D215" s="5">
        <v>116.73750000000001</v>
      </c>
      <c r="E215" s="5">
        <v>181.58349999999999</v>
      </c>
      <c r="F215" s="5">
        <v>230.42950000000002</v>
      </c>
      <c r="G215" s="5">
        <v>263.601</v>
      </c>
      <c r="H215" s="5">
        <v>310.37200000000001</v>
      </c>
      <c r="I215" s="5">
        <v>348.61299999999994</v>
      </c>
      <c r="J215" s="5">
        <v>387.50349999999997</v>
      </c>
      <c r="K215" s="5">
        <v>424.69</v>
      </c>
      <c r="L215" s="5">
        <v>458.70399999999989</v>
      </c>
      <c r="M215" s="5">
        <v>512.68150000000003</v>
      </c>
      <c r="N215" s="5">
        <v>568.37599999999998</v>
      </c>
      <c r="O215" s="5">
        <v>623.41800000000001</v>
      </c>
      <c r="P215" s="5">
        <v>679.90600000000006</v>
      </c>
      <c r="Q215" s="5">
        <v>731.43100000000004</v>
      </c>
      <c r="R215" s="5">
        <v>780.53399999999988</v>
      </c>
      <c r="S215" s="5">
        <v>825.68650000000002</v>
      </c>
      <c r="T215" s="5">
        <v>869.44999999999993</v>
      </c>
      <c r="U215" s="5">
        <v>894.35399999999993</v>
      </c>
      <c r="V215" s="5">
        <v>914.74150000000009</v>
      </c>
      <c r="W215" s="5">
        <v>927.40250000000015</v>
      </c>
      <c r="X215" s="5">
        <v>933.21299999999974</v>
      </c>
      <c r="Y215" s="5">
        <v>933.12100000000009</v>
      </c>
      <c r="Z215" s="5">
        <v>934.87250000000017</v>
      </c>
      <c r="AA215" s="5">
        <v>933.9994999999999</v>
      </c>
      <c r="AB215" s="5">
        <v>932.10199999999986</v>
      </c>
      <c r="AC215" s="5">
        <v>929.02750000000037</v>
      </c>
      <c r="AD215" s="5">
        <v>926.92099999999982</v>
      </c>
      <c r="AE215" s="5">
        <v>921.52750000000037</v>
      </c>
      <c r="AF215" s="5">
        <v>921.52750000000037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2341.585</v>
      </c>
      <c r="G218" s="5">
        <v>2341.7850000000003</v>
      </c>
      <c r="H218" s="5">
        <v>2341.585</v>
      </c>
      <c r="I218" s="5">
        <v>2308.585</v>
      </c>
      <c r="J218" s="5">
        <v>2308.585</v>
      </c>
      <c r="K218" s="5">
        <v>2217.835</v>
      </c>
      <c r="L218" s="5">
        <v>2105.835</v>
      </c>
      <c r="M218" s="5">
        <v>2545.23507135</v>
      </c>
      <c r="N218" s="5">
        <v>2992.17856196</v>
      </c>
      <c r="O218" s="5">
        <v>3354.8015002900001</v>
      </c>
      <c r="P218" s="5">
        <v>3759.2921011000003</v>
      </c>
      <c r="Q218" s="5">
        <v>4057.8014516500002</v>
      </c>
      <c r="R218" s="5">
        <v>4283.5475233899997</v>
      </c>
      <c r="S218" s="5">
        <v>4831.2956876200005</v>
      </c>
      <c r="T218" s="5">
        <v>4672.2956876200005</v>
      </c>
      <c r="U218" s="5">
        <v>4601.6502978199997</v>
      </c>
      <c r="V218" s="5">
        <v>5116.5685265800003</v>
      </c>
      <c r="W218" s="5">
        <v>5148.576741249999</v>
      </c>
      <c r="X218" s="5">
        <v>5758.3775874599996</v>
      </c>
      <c r="Y218" s="5">
        <v>5728.6821765899995</v>
      </c>
      <c r="Z218" s="5">
        <v>5843.6085550500002</v>
      </c>
      <c r="AA218" s="5">
        <v>6424.0980667500007</v>
      </c>
      <c r="AB218" s="5">
        <v>6627.8959606999997</v>
      </c>
      <c r="AC218" s="5">
        <v>7939.5337964600003</v>
      </c>
      <c r="AD218" s="5">
        <v>8443.7594251600003</v>
      </c>
      <c r="AE218" s="5">
        <v>8839.0289909299991</v>
      </c>
      <c r="AF218" s="5">
        <v>8839.0289909299991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559.55780000000004</v>
      </c>
      <c r="T219" s="5">
        <v>559.55780000000004</v>
      </c>
      <c r="U219" s="5">
        <v>559.55780000000004</v>
      </c>
      <c r="V219" s="5">
        <v>631.85296456000003</v>
      </c>
      <c r="W219" s="5">
        <v>1026.56517641</v>
      </c>
      <c r="X219" s="5">
        <v>1026.56517641</v>
      </c>
      <c r="Y219" s="5">
        <v>2096.0218047499998</v>
      </c>
      <c r="Z219" s="5">
        <v>1826.0218047499998</v>
      </c>
      <c r="AA219" s="5">
        <v>1827.1043498700001</v>
      </c>
      <c r="AB219" s="5">
        <v>1827.1043498700001</v>
      </c>
      <c r="AC219" s="5">
        <v>2534.3690873699998</v>
      </c>
      <c r="AD219" s="5">
        <v>4272.6107767500007</v>
      </c>
      <c r="AE219" s="5">
        <v>5355.8761483600001</v>
      </c>
      <c r="AF219" s="5">
        <v>5355.8761483600001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2218.772668061431</v>
      </c>
      <c r="E220" s="5">
        <v>2689.9375260000002</v>
      </c>
      <c r="F220" s="5">
        <v>2860.761317</v>
      </c>
      <c r="G220" s="5">
        <v>3036.1468880000002</v>
      </c>
      <c r="H220" s="5">
        <v>3203.7841800000001</v>
      </c>
      <c r="I220" s="5">
        <v>3365.2836379999999</v>
      </c>
      <c r="J220" s="5">
        <v>3520.050111</v>
      </c>
      <c r="K220" s="5">
        <v>3643.7694040000001</v>
      </c>
      <c r="L220" s="5">
        <v>3771.8146689999999</v>
      </c>
      <c r="M220" s="5">
        <v>3931.9225369999999</v>
      </c>
      <c r="N220" s="5">
        <v>4092.3036299999999</v>
      </c>
      <c r="O220" s="5">
        <v>4259.4447909999999</v>
      </c>
      <c r="P220" s="5">
        <v>4415.3525669999999</v>
      </c>
      <c r="Q220" s="5">
        <v>4554.5402139999997</v>
      </c>
      <c r="R220" s="5">
        <v>4688.2242509999996</v>
      </c>
      <c r="S220" s="5">
        <v>4827.180249</v>
      </c>
      <c r="T220" s="5">
        <v>4954.3941420000001</v>
      </c>
      <c r="U220" s="5">
        <v>5077.6180569999997</v>
      </c>
      <c r="V220" s="5">
        <v>5190.2469090000004</v>
      </c>
      <c r="W220" s="5">
        <v>5309.3908250000004</v>
      </c>
      <c r="X220" s="5">
        <v>5421.4966379999996</v>
      </c>
      <c r="Y220" s="5">
        <v>5536.0184380000001</v>
      </c>
      <c r="Z220" s="5">
        <v>5669.0692689999996</v>
      </c>
      <c r="AA220" s="5">
        <v>5819.8739329999999</v>
      </c>
      <c r="AB220" s="5">
        <v>5964.8023199999998</v>
      </c>
      <c r="AC220" s="5">
        <v>6104.675808</v>
      </c>
      <c r="AD220" s="5">
        <v>6242.6775429999998</v>
      </c>
      <c r="AE220" s="5">
        <v>6384.23675</v>
      </c>
      <c r="AF220" s="5">
        <v>6384.23675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40.329778612496547</v>
      </c>
      <c r="F221" s="5">
        <v>44.141936064767094</v>
      </c>
      <c r="G221" s="5">
        <v>48.008281409971836</v>
      </c>
      <c r="H221" s="5">
        <v>51.696080362917741</v>
      </c>
      <c r="I221" s="5">
        <v>56.122242708694266</v>
      </c>
      <c r="J221" s="5">
        <v>60.438841551624478</v>
      </c>
      <c r="K221" s="5">
        <v>64.284740416961199</v>
      </c>
      <c r="L221" s="5">
        <v>68.338817161047672</v>
      </c>
      <c r="M221" s="5">
        <v>73.610682180519731</v>
      </c>
      <c r="N221" s="5">
        <v>79.667139004245811</v>
      </c>
      <c r="O221" s="5">
        <v>86.968468976283532</v>
      </c>
      <c r="P221" s="5">
        <v>92.863848460852552</v>
      </c>
      <c r="Q221" s="5">
        <v>100.37213201380362</v>
      </c>
      <c r="R221" s="5">
        <v>108.13911379721206</v>
      </c>
      <c r="S221" s="5">
        <v>114.99623850572124</v>
      </c>
      <c r="T221" s="5">
        <v>123.12721876095449</v>
      </c>
      <c r="U221" s="5">
        <v>130.19732168491464</v>
      </c>
      <c r="V221" s="5">
        <v>137.19984038933117</v>
      </c>
      <c r="W221" s="5">
        <v>145.14394407033024</v>
      </c>
      <c r="X221" s="5">
        <v>152.88623132780651</v>
      </c>
      <c r="Y221" s="5">
        <v>160.77167530323234</v>
      </c>
      <c r="Z221" s="5">
        <v>168.09575630339157</v>
      </c>
      <c r="AA221" s="5">
        <v>177.43475215293296</v>
      </c>
      <c r="AB221" s="5">
        <v>191.1755159143454</v>
      </c>
      <c r="AC221" s="5">
        <v>206.38843848837101</v>
      </c>
      <c r="AD221" s="5">
        <v>223.71817796793275</v>
      </c>
      <c r="AE221" s="5">
        <v>239.72177715680124</v>
      </c>
      <c r="AF221" s="5">
        <v>239.72177715680124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264.28171630999998</v>
      </c>
      <c r="O228" s="5">
        <v>276.14143655999999</v>
      </c>
      <c r="P228" s="5">
        <v>477.98794199000002</v>
      </c>
      <c r="Q228" s="5">
        <v>477.98794199000002</v>
      </c>
      <c r="R228" s="5">
        <v>477.98794199000002</v>
      </c>
      <c r="S228" s="5">
        <v>477.98794199000002</v>
      </c>
      <c r="T228" s="5">
        <v>477.98794199000002</v>
      </c>
      <c r="U228" s="5">
        <v>477.98794199000002</v>
      </c>
      <c r="V228" s="5">
        <v>477.98794199000002</v>
      </c>
      <c r="W228" s="5">
        <v>477.98794199000002</v>
      </c>
      <c r="X228" s="5">
        <v>477.98794199000002</v>
      </c>
      <c r="Y228" s="5">
        <v>477.98794199000002</v>
      </c>
      <c r="Z228" s="5">
        <v>477.98794199000002</v>
      </c>
      <c r="AA228" s="5">
        <v>553.71108785000001</v>
      </c>
      <c r="AB228" s="5">
        <v>629.32324426000002</v>
      </c>
      <c r="AC228" s="5">
        <v>715.14219484</v>
      </c>
      <c r="AD228" s="5">
        <v>715.14219484</v>
      </c>
      <c r="AE228" s="5">
        <v>715.14219484</v>
      </c>
      <c r="AF228" s="5">
        <v>715.14219484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0.47900000000000004</v>
      </c>
      <c r="E229" s="5">
        <v>2.1869999999999998</v>
      </c>
      <c r="F229" s="5">
        <v>3.7669999999999999</v>
      </c>
      <c r="G229" s="5">
        <v>6.1920000000000002</v>
      </c>
      <c r="H229" s="5">
        <v>9.4580000000000002</v>
      </c>
      <c r="I229" s="5">
        <v>13.686</v>
      </c>
      <c r="J229" s="5">
        <v>18.501000000000001</v>
      </c>
      <c r="K229" s="5">
        <v>25.306000000000001</v>
      </c>
      <c r="L229" s="5">
        <v>31.184044840000002</v>
      </c>
      <c r="M229" s="5">
        <v>40.632942110000002</v>
      </c>
      <c r="N229" s="5">
        <v>51.300529429999997</v>
      </c>
      <c r="O229" s="5">
        <v>63.448775210000001</v>
      </c>
      <c r="P229" s="5">
        <v>77.123163699999992</v>
      </c>
      <c r="Q229" s="5">
        <v>92.380225859999996</v>
      </c>
      <c r="R229" s="5">
        <v>108.63036286000001</v>
      </c>
      <c r="S229" s="5">
        <v>126.28066242</v>
      </c>
      <c r="T229" s="5">
        <v>145.43464885999998</v>
      </c>
      <c r="U229" s="5">
        <v>164.97765337999999</v>
      </c>
      <c r="V229" s="5">
        <v>185.59044840999999</v>
      </c>
      <c r="W229" s="5">
        <v>206.81589911</v>
      </c>
      <c r="X229" s="5">
        <v>228.36185279</v>
      </c>
      <c r="Y229" s="5">
        <v>250.33571445000001</v>
      </c>
      <c r="Z229" s="5">
        <v>272.02680687999998</v>
      </c>
      <c r="AA229" s="5">
        <v>293.77251605999999</v>
      </c>
      <c r="AB229" s="5">
        <v>316.44538921000003</v>
      </c>
      <c r="AC229" s="5">
        <v>340.54830738000004</v>
      </c>
      <c r="AD229" s="5">
        <v>365.09264996000002</v>
      </c>
      <c r="AE229" s="5">
        <v>390.57406130999999</v>
      </c>
      <c r="AF229" s="5">
        <v>398.45674805000004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16.364000000000001</v>
      </c>
      <c r="E230" s="5">
        <v>24.267499999999998</v>
      </c>
      <c r="F230" s="5">
        <v>30.654</v>
      </c>
      <c r="G230" s="5">
        <v>38.909999999999997</v>
      </c>
      <c r="H230" s="5">
        <v>48.162500000000001</v>
      </c>
      <c r="I230" s="5">
        <v>57.612000000000002</v>
      </c>
      <c r="J230" s="5">
        <v>65.989999999999995</v>
      </c>
      <c r="K230" s="5">
        <v>77.194499999999991</v>
      </c>
      <c r="L230" s="5">
        <v>87.767999999999986</v>
      </c>
      <c r="M230" s="5">
        <v>103.953</v>
      </c>
      <c r="N230" s="5">
        <v>120.36699999999999</v>
      </c>
      <c r="O230" s="5">
        <v>136.76050000000001</v>
      </c>
      <c r="P230" s="5">
        <v>153.10300000000001</v>
      </c>
      <c r="Q230" s="5">
        <v>168.62099999999998</v>
      </c>
      <c r="R230" s="5">
        <v>183.447</v>
      </c>
      <c r="S230" s="5">
        <v>197.71899999999999</v>
      </c>
      <c r="T230" s="5">
        <v>211.54949999999997</v>
      </c>
      <c r="U230" s="5">
        <v>222.22100000000003</v>
      </c>
      <c r="V230" s="5">
        <v>232.72050000000004</v>
      </c>
      <c r="W230" s="5">
        <v>241.60300000000001</v>
      </c>
      <c r="X230" s="5">
        <v>248.62799999999996</v>
      </c>
      <c r="Y230" s="5">
        <v>253.13300000000004</v>
      </c>
      <c r="Z230" s="5">
        <v>256.3845</v>
      </c>
      <c r="AA230" s="5">
        <v>258.06499999999994</v>
      </c>
      <c r="AB230" s="5">
        <v>259.22649999999999</v>
      </c>
      <c r="AC230" s="5">
        <v>259.37849999999992</v>
      </c>
      <c r="AD230" s="5">
        <v>259.49599999999998</v>
      </c>
      <c r="AE230" s="5">
        <v>259.11299999999994</v>
      </c>
      <c r="AF230" s="5">
        <v>259.11299999999994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691.57426802999998</v>
      </c>
      <c r="G233" s="5">
        <v>819.83344018000003</v>
      </c>
      <c r="H233" s="5">
        <v>948.41678995999996</v>
      </c>
      <c r="I233" s="5">
        <v>1076.4984510899999</v>
      </c>
      <c r="J233" s="5">
        <v>1205.0421577500001</v>
      </c>
      <c r="K233" s="5">
        <v>1334.18883523</v>
      </c>
      <c r="L233" s="5">
        <v>1919.26985565</v>
      </c>
      <c r="M233" s="5">
        <v>2254.6037000599999</v>
      </c>
      <c r="N233" s="5">
        <v>2254.6037000599999</v>
      </c>
      <c r="O233" s="5">
        <v>2314.3433121799999</v>
      </c>
      <c r="P233" s="5">
        <v>2672.3582157599999</v>
      </c>
      <c r="Q233" s="5">
        <v>2672.3582157599999</v>
      </c>
      <c r="R233" s="5">
        <v>3487.9896344499998</v>
      </c>
      <c r="S233" s="5">
        <v>3487.9896344499998</v>
      </c>
      <c r="T233" s="5">
        <v>3487.9896344499998</v>
      </c>
      <c r="U233" s="5">
        <v>3487.9896344499998</v>
      </c>
      <c r="V233" s="5">
        <v>3487.9896344499998</v>
      </c>
      <c r="W233" s="5">
        <v>3487.9896344499998</v>
      </c>
      <c r="X233" s="5">
        <v>3487.9896344499998</v>
      </c>
      <c r="Y233" s="5">
        <v>3487.9896344499998</v>
      </c>
      <c r="Z233" s="5">
        <v>3343.9896344499998</v>
      </c>
      <c r="AA233" s="5">
        <v>3343.9896344499998</v>
      </c>
      <c r="AB233" s="5">
        <v>3343.9896344499998</v>
      </c>
      <c r="AC233" s="5">
        <v>3343.9896344499998</v>
      </c>
      <c r="AD233" s="5">
        <v>3343.9896344499998</v>
      </c>
      <c r="AE233" s="5">
        <v>3344.1627294700002</v>
      </c>
      <c r="AF233" s="5">
        <v>3036.4127294700002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232.90836262426808</v>
      </c>
      <c r="E235" s="5">
        <v>297.15791710000002</v>
      </c>
      <c r="F235" s="5">
        <v>327.43738580000002</v>
      </c>
      <c r="G235" s="5">
        <v>357.2192958</v>
      </c>
      <c r="H235" s="5">
        <v>384.38990059999998</v>
      </c>
      <c r="I235" s="5">
        <v>413.66869459999998</v>
      </c>
      <c r="J235" s="5">
        <v>441.7063915</v>
      </c>
      <c r="K235" s="5">
        <v>466.02762769999998</v>
      </c>
      <c r="L235" s="5">
        <v>490.214538</v>
      </c>
      <c r="M235" s="5">
        <v>521.72167409999997</v>
      </c>
      <c r="N235" s="5">
        <v>551.93133680000005</v>
      </c>
      <c r="O235" s="5">
        <v>582.69833610000001</v>
      </c>
      <c r="P235" s="5">
        <v>610.62340800000004</v>
      </c>
      <c r="Q235" s="5">
        <v>635.83663349999995</v>
      </c>
      <c r="R235" s="5">
        <v>659.60541239999998</v>
      </c>
      <c r="S235" s="5">
        <v>684.67731219999996</v>
      </c>
      <c r="T235" s="5">
        <v>707.83384379999995</v>
      </c>
      <c r="U235" s="5">
        <v>731.44114930000001</v>
      </c>
      <c r="V235" s="5">
        <v>753.08016029999999</v>
      </c>
      <c r="W235" s="5">
        <v>777.08554509999999</v>
      </c>
      <c r="X235" s="5">
        <v>800.49952959999996</v>
      </c>
      <c r="Y235" s="5">
        <v>824.68665399999998</v>
      </c>
      <c r="Z235" s="5">
        <v>854.39259719999995</v>
      </c>
      <c r="AA235" s="5">
        <v>887.63991299999998</v>
      </c>
      <c r="AB235" s="5">
        <v>919.34973360000004</v>
      </c>
      <c r="AC235" s="5">
        <v>950.45062770000004</v>
      </c>
      <c r="AD235" s="5">
        <v>980.55055890000006</v>
      </c>
      <c r="AE235" s="5">
        <v>1011.300468</v>
      </c>
      <c r="AF235" s="5">
        <v>1011.300468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27.05462035556317</v>
      </c>
      <c r="F236" s="5">
        <v>27.39262584577418</v>
      </c>
      <c r="G236" s="5">
        <v>27.533914243396538</v>
      </c>
      <c r="H236" s="5">
        <v>27.739288385742629</v>
      </c>
      <c r="I236" s="5">
        <v>27.903103949768351</v>
      </c>
      <c r="J236" s="5">
        <v>28.084396902519941</v>
      </c>
      <c r="K236" s="5">
        <v>28.233119059223174</v>
      </c>
      <c r="L236" s="5">
        <v>28.417845775842878</v>
      </c>
      <c r="M236" s="5">
        <v>28.464778988125595</v>
      </c>
      <c r="N236" s="5">
        <v>28.979622095314596</v>
      </c>
      <c r="O236" s="5">
        <v>29.672923384803948</v>
      </c>
      <c r="P236" s="5">
        <v>30.077113376434703</v>
      </c>
      <c r="Q236" s="5">
        <v>30.524430417747475</v>
      </c>
      <c r="R236" s="5">
        <v>31.322727908490418</v>
      </c>
      <c r="S236" s="5">
        <v>31.709601810510549</v>
      </c>
      <c r="T236" s="5">
        <v>31.893853135345474</v>
      </c>
      <c r="U236" s="5">
        <v>32.279677775997968</v>
      </c>
      <c r="V236" s="5">
        <v>32.381235560611934</v>
      </c>
      <c r="W236" s="5">
        <v>32.469302384369868</v>
      </c>
      <c r="X236" s="5">
        <v>32.764539086924586</v>
      </c>
      <c r="Y236" s="5">
        <v>32.976688995908724</v>
      </c>
      <c r="Z236" s="5">
        <v>33.186390647110038</v>
      </c>
      <c r="AA236" s="5">
        <v>33.421983670061422</v>
      </c>
      <c r="AB236" s="5">
        <v>34.800826898756313</v>
      </c>
      <c r="AC236" s="5">
        <v>36.053763274557163</v>
      </c>
      <c r="AD236" s="5">
        <v>36.595332284442115</v>
      </c>
      <c r="AE236" s="5">
        <v>37.131392218672879</v>
      </c>
      <c r="AF236" s="5">
        <v>37.131392218672879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8330</v>
      </c>
      <c r="H238" s="5">
        <v>5570</v>
      </c>
      <c r="I238" s="5">
        <v>4130</v>
      </c>
      <c r="J238" s="5">
        <v>4130</v>
      </c>
      <c r="K238" s="5">
        <v>4130</v>
      </c>
      <c r="L238" s="5">
        <v>3445</v>
      </c>
      <c r="M238" s="5">
        <v>3445</v>
      </c>
      <c r="N238" s="5">
        <v>3445</v>
      </c>
      <c r="O238" s="5">
        <v>3445</v>
      </c>
      <c r="P238" s="5">
        <v>3445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3206.8526652999999</v>
      </c>
      <c r="Y241" s="5">
        <v>7188.6039086499995</v>
      </c>
      <c r="Z241" s="5">
        <v>6339.6049086499997</v>
      </c>
      <c r="AA241" s="5">
        <v>6339.6049086499997</v>
      </c>
      <c r="AB241" s="5">
        <v>6339.6049086499997</v>
      </c>
      <c r="AC241" s="5">
        <v>6339.6049086499997</v>
      </c>
      <c r="AD241" s="5">
        <v>6339.6049086499997</v>
      </c>
      <c r="AE241" s="5">
        <v>6339.6049086499997</v>
      </c>
      <c r="AF241" s="5">
        <v>6339.6049086499997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4914.5137797699999</v>
      </c>
      <c r="R244" s="5">
        <v>4914.5137797699999</v>
      </c>
      <c r="S244" s="5">
        <v>5091.6017908499998</v>
      </c>
      <c r="T244" s="5">
        <v>5091.6017908499998</v>
      </c>
      <c r="U244" s="5">
        <v>5758.1516157400001</v>
      </c>
      <c r="V244" s="5">
        <v>5758.1516157400001</v>
      </c>
      <c r="W244" s="5">
        <v>5758.1516157400001</v>
      </c>
      <c r="X244" s="5">
        <v>5758.1516157400001</v>
      </c>
      <c r="Y244" s="5">
        <v>6084.3559032200001</v>
      </c>
      <c r="Z244" s="5">
        <v>6084.3559032200001</v>
      </c>
      <c r="AA244" s="5">
        <v>5484.3559032200001</v>
      </c>
      <c r="AB244" s="5">
        <v>5484.3559032200001</v>
      </c>
      <c r="AC244" s="5">
        <v>4559.3559032200001</v>
      </c>
      <c r="AD244" s="5">
        <v>4559.3559032200001</v>
      </c>
      <c r="AE244" s="5">
        <v>4559.3559032200001</v>
      </c>
      <c r="AF244" s="5">
        <v>5294.8693897200001</v>
      </c>
    </row>
    <row r="245" spans="1:32">
      <c r="A245" s="58" t="s">
        <v>134</v>
      </c>
      <c r="B245" s="58" t="s">
        <v>123</v>
      </c>
      <c r="C245" s="57" t="s">
        <v>88</v>
      </c>
      <c r="D245" s="5">
        <v>9.4870000000000001</v>
      </c>
      <c r="E245" s="5">
        <v>35.02999999</v>
      </c>
      <c r="F245" s="5">
        <v>66.469999989999991</v>
      </c>
      <c r="G245" s="5">
        <v>108.38499999999999</v>
      </c>
      <c r="H245" s="5">
        <v>164.93599999</v>
      </c>
      <c r="I245" s="5">
        <v>231.892</v>
      </c>
      <c r="J245" s="5">
        <v>309.83299999000002</v>
      </c>
      <c r="K245" s="5">
        <v>419.29300001000001</v>
      </c>
      <c r="L245" s="5">
        <v>525.28738249000003</v>
      </c>
      <c r="M245" s="5">
        <v>675.22522690999995</v>
      </c>
      <c r="N245" s="5">
        <v>847.1084129599999</v>
      </c>
      <c r="O245" s="5">
        <v>1045.3195499599999</v>
      </c>
      <c r="P245" s="5">
        <v>1274.0469571600001</v>
      </c>
      <c r="Q245" s="5">
        <v>1526.09067319</v>
      </c>
      <c r="R245" s="5">
        <v>1792.3273249800002</v>
      </c>
      <c r="S245" s="5">
        <v>2078.1703843300002</v>
      </c>
      <c r="T245" s="5">
        <v>2386.2274074900001</v>
      </c>
      <c r="U245" s="5">
        <v>2679.40297409</v>
      </c>
      <c r="V245" s="5">
        <v>2972.0554745599998</v>
      </c>
      <c r="W245" s="5">
        <v>3267.0208981099995</v>
      </c>
      <c r="X245" s="5">
        <v>3559.3649110099996</v>
      </c>
      <c r="Y245" s="5">
        <v>3853.4202612400004</v>
      </c>
      <c r="Z245" s="5">
        <v>4158.5588425300002</v>
      </c>
      <c r="AA245" s="5">
        <v>4478.5367078599993</v>
      </c>
      <c r="AB245" s="5">
        <v>4812.9430813600002</v>
      </c>
      <c r="AC245" s="5">
        <v>5169.6485570200011</v>
      </c>
      <c r="AD245" s="5">
        <v>5533.2993767899998</v>
      </c>
      <c r="AE245" s="5">
        <v>5911.9665535799995</v>
      </c>
      <c r="AF245" s="5">
        <v>5970.2965017799997</v>
      </c>
    </row>
    <row r="246" spans="1:32">
      <c r="A246" s="58" t="s">
        <v>134</v>
      </c>
      <c r="B246" s="58" t="s">
        <v>123</v>
      </c>
      <c r="C246" s="57" t="s">
        <v>89</v>
      </c>
      <c r="D246" s="5">
        <v>219.88250000000002</v>
      </c>
      <c r="E246" s="5">
        <v>342.40800000000002</v>
      </c>
      <c r="F246" s="5">
        <v>492.38850000000002</v>
      </c>
      <c r="G246" s="5">
        <v>638.09849999999994</v>
      </c>
      <c r="H246" s="5">
        <v>797.97050000000002</v>
      </c>
      <c r="I246" s="5">
        <v>941.96749999999997</v>
      </c>
      <c r="J246" s="5">
        <v>1074.9155000000001</v>
      </c>
      <c r="K246" s="5">
        <v>1258.761</v>
      </c>
      <c r="L246" s="5">
        <v>1431.83</v>
      </c>
      <c r="M246" s="5">
        <v>1668.596</v>
      </c>
      <c r="N246" s="5">
        <v>1912.4335000000001</v>
      </c>
      <c r="O246" s="5">
        <v>2164.4295000000002</v>
      </c>
      <c r="P246" s="5">
        <v>2429.6735000000003</v>
      </c>
      <c r="Q246" s="5">
        <v>2676.2474999999995</v>
      </c>
      <c r="R246" s="5">
        <v>2908.6255000000001</v>
      </c>
      <c r="S246" s="5">
        <v>3127.7740000000003</v>
      </c>
      <c r="T246" s="5">
        <v>3338.6740000000009</v>
      </c>
      <c r="U246" s="5">
        <v>3468.2249999999999</v>
      </c>
      <c r="V246" s="5">
        <v>3574.1655000000001</v>
      </c>
      <c r="W246" s="5">
        <v>3651.5284999999999</v>
      </c>
      <c r="X246" s="5">
        <v>3696.8409999999999</v>
      </c>
      <c r="Y246" s="5">
        <v>3704.3780000000006</v>
      </c>
      <c r="Z246" s="5">
        <v>3716.8415000000005</v>
      </c>
      <c r="AA246" s="5">
        <v>3724.722999999999</v>
      </c>
      <c r="AB246" s="5">
        <v>3727.1389999999997</v>
      </c>
      <c r="AC246" s="5">
        <v>3717.7939999999999</v>
      </c>
      <c r="AD246" s="5">
        <v>3708.8210000000004</v>
      </c>
      <c r="AE246" s="5">
        <v>3694.5159999999996</v>
      </c>
      <c r="AF246" s="5">
        <v>3694.5159999999996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5.8528330000000004</v>
      </c>
      <c r="AF248" s="5">
        <v>34.162979100000001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2219.9820000000004</v>
      </c>
      <c r="E249" s="5">
        <v>2668.4614649800005</v>
      </c>
      <c r="F249" s="5">
        <v>3676.7886413400006</v>
      </c>
      <c r="G249" s="5">
        <v>4497.6493125799998</v>
      </c>
      <c r="H249" s="5">
        <v>4787.3094601499997</v>
      </c>
      <c r="I249" s="5">
        <v>6085.6453952399997</v>
      </c>
      <c r="J249" s="5">
        <v>7379.2704131099999</v>
      </c>
      <c r="K249" s="5">
        <v>7429.8830049899998</v>
      </c>
      <c r="L249" s="5">
        <v>7429.8830049899998</v>
      </c>
      <c r="M249" s="5">
        <v>7429.8830049899998</v>
      </c>
      <c r="N249" s="5">
        <v>7429.8830049899998</v>
      </c>
      <c r="O249" s="5">
        <v>7559.7975551499994</v>
      </c>
      <c r="P249" s="5">
        <v>8999.1866566699991</v>
      </c>
      <c r="Q249" s="5">
        <v>10752.576039309999</v>
      </c>
      <c r="R249" s="5">
        <v>11147.994927709999</v>
      </c>
      <c r="S249" s="5">
        <v>11785.255508969998</v>
      </c>
      <c r="T249" s="5">
        <v>14723.749458579998</v>
      </c>
      <c r="U249" s="5">
        <v>14749.190436819999</v>
      </c>
      <c r="V249" s="5">
        <v>15615.268439439998</v>
      </c>
      <c r="W249" s="5">
        <v>15575.027793599998</v>
      </c>
      <c r="X249" s="5">
        <v>16230.628530599999</v>
      </c>
      <c r="Y249" s="5">
        <v>16392.269630210001</v>
      </c>
      <c r="Z249" s="5">
        <v>16392.269630210001</v>
      </c>
      <c r="AA249" s="5">
        <v>17071.665485559999</v>
      </c>
      <c r="AB249" s="5">
        <v>18132.300275460002</v>
      </c>
      <c r="AC249" s="5">
        <v>19465.418342990004</v>
      </c>
      <c r="AD249" s="5">
        <v>21591.399706010005</v>
      </c>
      <c r="AE249" s="5">
        <v>23744.830174459999</v>
      </c>
      <c r="AF249" s="5">
        <v>23501.030174460004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3548.011</v>
      </c>
      <c r="F250" s="5">
        <v>3547.4610000000002</v>
      </c>
      <c r="G250" s="5">
        <v>3685.7349623699997</v>
      </c>
      <c r="H250" s="5">
        <v>4991.1378792400001</v>
      </c>
      <c r="I250" s="5">
        <v>4990.6098792399989</v>
      </c>
      <c r="J250" s="5">
        <v>5480.2830142599996</v>
      </c>
      <c r="K250" s="5">
        <v>7557.8603495199995</v>
      </c>
      <c r="L250" s="5">
        <v>7556.4323495199997</v>
      </c>
      <c r="M250" s="5">
        <v>7556.4323495199997</v>
      </c>
      <c r="N250" s="5">
        <v>7556.4323495199997</v>
      </c>
      <c r="O250" s="5">
        <v>7556.4323495199997</v>
      </c>
      <c r="P250" s="5">
        <v>7556.4323495199997</v>
      </c>
      <c r="Q250" s="5">
        <v>7556.4323495199997</v>
      </c>
      <c r="R250" s="5">
        <v>8325.5217378099987</v>
      </c>
      <c r="S250" s="5">
        <v>8917.3222610000012</v>
      </c>
      <c r="T250" s="5">
        <v>8767.2922609999987</v>
      </c>
      <c r="U250" s="5">
        <v>9620.8355576400008</v>
      </c>
      <c r="V250" s="5">
        <v>10367.71295078</v>
      </c>
      <c r="W250" s="5">
        <v>10847.206576339999</v>
      </c>
      <c r="X250" s="5">
        <v>11713.033649049999</v>
      </c>
      <c r="Y250" s="5">
        <v>13482.79949922</v>
      </c>
      <c r="Z250" s="5">
        <v>13485.16325621</v>
      </c>
      <c r="AA250" s="5">
        <v>14632.505404140002</v>
      </c>
      <c r="AB250" s="5">
        <v>15785.172031880002</v>
      </c>
      <c r="AC250" s="5">
        <v>16572.544732010003</v>
      </c>
      <c r="AD250" s="5">
        <v>19900.043526729998</v>
      </c>
      <c r="AE250" s="5">
        <v>22536.043878599998</v>
      </c>
      <c r="AF250" s="5">
        <v>21970.239878599998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5270.7863187990215</v>
      </c>
      <c r="E251" s="5">
        <v>6673.1730081000005</v>
      </c>
      <c r="F251" s="5">
        <v>7240.1006978999994</v>
      </c>
      <c r="G251" s="5">
        <v>7842.8836247999998</v>
      </c>
      <c r="H251" s="5">
        <v>8431.9375772000003</v>
      </c>
      <c r="I251" s="5">
        <v>9024.0538534000007</v>
      </c>
      <c r="J251" s="5">
        <v>9584.7396609999996</v>
      </c>
      <c r="K251" s="5">
        <v>10062.791882000001</v>
      </c>
      <c r="L251" s="5">
        <v>10548.860773</v>
      </c>
      <c r="M251" s="5">
        <v>11120.860829000001</v>
      </c>
      <c r="N251" s="5">
        <v>11681.902083999999</v>
      </c>
      <c r="O251" s="5">
        <v>12231.806538000001</v>
      </c>
      <c r="P251" s="5">
        <v>12766.385285</v>
      </c>
      <c r="Q251" s="5">
        <v>13264.254398000001</v>
      </c>
      <c r="R251" s="5">
        <v>13727.684428</v>
      </c>
      <c r="S251" s="5">
        <v>14182.657797</v>
      </c>
      <c r="T251" s="5">
        <v>14615.757355</v>
      </c>
      <c r="U251" s="5">
        <v>15046.450881000001</v>
      </c>
      <c r="V251" s="5">
        <v>15437.958905</v>
      </c>
      <c r="W251" s="5">
        <v>15826.424548999999</v>
      </c>
      <c r="X251" s="5">
        <v>16227.344773000001</v>
      </c>
      <c r="Y251" s="5">
        <v>16644.566040999998</v>
      </c>
      <c r="Z251" s="5">
        <v>17148.306869</v>
      </c>
      <c r="AA251" s="5">
        <v>17693.906867999998</v>
      </c>
      <c r="AB251" s="5">
        <v>18244.378171</v>
      </c>
      <c r="AC251" s="5">
        <v>18793.900231</v>
      </c>
      <c r="AD251" s="5">
        <v>19330.387993999997</v>
      </c>
      <c r="AE251" s="5">
        <v>19860.728039000001</v>
      </c>
      <c r="AF251" s="5">
        <v>19860.728039000001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326.82664240003936</v>
      </c>
      <c r="F252" s="5">
        <v>336.46401470743882</v>
      </c>
      <c r="G252" s="5">
        <v>348.44864043545715</v>
      </c>
      <c r="H252" s="5">
        <v>362.11047299312025</v>
      </c>
      <c r="I252" s="5">
        <v>376.60435194668042</v>
      </c>
      <c r="J252" s="5">
        <v>395.13364292905271</v>
      </c>
      <c r="K252" s="5">
        <v>410.47392348851713</v>
      </c>
      <c r="L252" s="5">
        <v>425.06416922733302</v>
      </c>
      <c r="M252" s="5">
        <v>619.05644269644449</v>
      </c>
      <c r="N252" s="5">
        <v>861.01916638366117</v>
      </c>
      <c r="O252" s="5">
        <v>996.66660200525996</v>
      </c>
      <c r="P252" s="5">
        <v>1141.0119937538882</v>
      </c>
      <c r="Q252" s="5">
        <v>1218.9578723155353</v>
      </c>
      <c r="R252" s="5">
        <v>1238.7598347894302</v>
      </c>
      <c r="S252" s="5">
        <v>1263.1330905496952</v>
      </c>
      <c r="T252" s="5">
        <v>1287.0014292698179</v>
      </c>
      <c r="U252" s="5">
        <v>1309.2392008895476</v>
      </c>
      <c r="V252" s="5">
        <v>1335.5433610943551</v>
      </c>
      <c r="W252" s="5">
        <v>1345.3213687221901</v>
      </c>
      <c r="X252" s="5">
        <v>1353.8770316407652</v>
      </c>
      <c r="Y252" s="5">
        <v>1378.0952795407725</v>
      </c>
      <c r="Z252" s="5">
        <v>1411.5644910743329</v>
      </c>
      <c r="AA252" s="5">
        <v>1431.3003711683252</v>
      </c>
      <c r="AB252" s="5">
        <v>1469.2570618339278</v>
      </c>
      <c r="AC252" s="5">
        <v>1510.3328881452751</v>
      </c>
      <c r="AD252" s="5">
        <v>1556.3956121929202</v>
      </c>
      <c r="AE252" s="5">
        <v>1621.8300893072253</v>
      </c>
      <c r="AF252" s="5">
        <v>1621.8300893072253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7426</v>
      </c>
      <c r="H254" s="5">
        <v>7426</v>
      </c>
      <c r="I254" s="5">
        <v>7426</v>
      </c>
      <c r="J254" s="5">
        <v>7426</v>
      </c>
      <c r="K254" s="5">
        <v>7426</v>
      </c>
      <c r="L254" s="5">
        <v>6026</v>
      </c>
      <c r="M254" s="5">
        <v>6026</v>
      </c>
      <c r="N254" s="5">
        <v>6026</v>
      </c>
      <c r="O254" s="5">
        <v>6026</v>
      </c>
      <c r="P254" s="5">
        <v>6026</v>
      </c>
      <c r="Q254" s="5">
        <v>4346</v>
      </c>
      <c r="R254" s="5">
        <v>4346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2422</v>
      </c>
      <c r="Y254" s="5">
        <v>2422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2109.2058004999999</v>
      </c>
      <c r="R257" s="5">
        <v>2109.2058004999999</v>
      </c>
      <c r="S257" s="5">
        <v>2109.2058004999999</v>
      </c>
      <c r="T257" s="5">
        <v>2109.2058004999999</v>
      </c>
      <c r="U257" s="5">
        <v>2109.2058004999999</v>
      </c>
      <c r="V257" s="5">
        <v>2109.2058004999999</v>
      </c>
      <c r="W257" s="5">
        <v>2109.2058004999999</v>
      </c>
      <c r="X257" s="5">
        <v>2232.2694605500001</v>
      </c>
      <c r="Y257" s="5">
        <v>2420.65246445</v>
      </c>
      <c r="Z257" s="5">
        <v>2289.15246445</v>
      </c>
      <c r="AA257" s="5">
        <v>2289.15246445</v>
      </c>
      <c r="AB257" s="5">
        <v>1740.15246445</v>
      </c>
      <c r="AC257" s="5">
        <v>1740.15246445</v>
      </c>
      <c r="AD257" s="5">
        <v>1740.15246445</v>
      </c>
      <c r="AE257" s="5">
        <v>2205.4553714499998</v>
      </c>
      <c r="AF257" s="5">
        <v>1859.45537145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920</v>
      </c>
      <c r="K260" s="5">
        <v>920</v>
      </c>
      <c r="L260" s="5">
        <v>920</v>
      </c>
      <c r="M260" s="5">
        <v>920</v>
      </c>
      <c r="N260" s="5">
        <v>1088.79296823</v>
      </c>
      <c r="O260" s="5">
        <v>1319.88881575</v>
      </c>
      <c r="P260" s="5">
        <v>1435.91339881</v>
      </c>
      <c r="Q260" s="5">
        <v>2161.5384561299998</v>
      </c>
      <c r="R260" s="5">
        <v>2161.5384561299998</v>
      </c>
      <c r="S260" s="5">
        <v>2878.5238235500001</v>
      </c>
      <c r="T260" s="5">
        <v>2983.0226563400001</v>
      </c>
      <c r="U260" s="5">
        <v>3154.8734127799999</v>
      </c>
      <c r="V260" s="5">
        <v>3408.79315735</v>
      </c>
      <c r="W260" s="5">
        <v>3408.79315735</v>
      </c>
      <c r="X260" s="5">
        <v>3655.1360052700002</v>
      </c>
      <c r="Y260" s="5">
        <v>3655.1360052700002</v>
      </c>
      <c r="Z260" s="5">
        <v>3723.11748511</v>
      </c>
      <c r="AA260" s="5">
        <v>4916.3739076499996</v>
      </c>
      <c r="AB260" s="5">
        <v>5669.0666540600005</v>
      </c>
      <c r="AC260" s="5">
        <v>6643.4145388400002</v>
      </c>
      <c r="AD260" s="5">
        <v>9210.7980175299999</v>
      </c>
      <c r="AE260" s="5">
        <v>10904.711775279999</v>
      </c>
      <c r="AF260" s="5">
        <v>10904.711775279999</v>
      </c>
    </row>
    <row r="261" spans="1:32">
      <c r="A261" s="58" t="s">
        <v>134</v>
      </c>
      <c r="B261" s="58" t="s">
        <v>124</v>
      </c>
      <c r="C261" s="57" t="s">
        <v>88</v>
      </c>
      <c r="D261" s="5">
        <v>5.4820000000000002</v>
      </c>
      <c r="E261" s="5">
        <v>18.838999999999999</v>
      </c>
      <c r="F261" s="5">
        <v>30.972000000000001</v>
      </c>
      <c r="G261" s="5">
        <v>50.94</v>
      </c>
      <c r="H261" s="5">
        <v>79.948999999999998</v>
      </c>
      <c r="I261" s="5">
        <v>118.98399999999999</v>
      </c>
      <c r="J261" s="5">
        <v>166.928</v>
      </c>
      <c r="K261" s="5">
        <v>232.95499999999998</v>
      </c>
      <c r="L261" s="5">
        <v>295.07310101000002</v>
      </c>
      <c r="M261" s="5">
        <v>409.28461462000001</v>
      </c>
      <c r="N261" s="5">
        <v>546.49439326000004</v>
      </c>
      <c r="O261" s="5">
        <v>703.16856768000002</v>
      </c>
      <c r="P261" s="5">
        <v>877.87147774000005</v>
      </c>
      <c r="Q261" s="5">
        <v>1068.75407331</v>
      </c>
      <c r="R261" s="5">
        <v>1271.4459004400001</v>
      </c>
      <c r="S261" s="5">
        <v>1490.4415349200001</v>
      </c>
      <c r="T261" s="5">
        <v>1727.0777828399998</v>
      </c>
      <c r="U261" s="5">
        <v>1969.1584449499999</v>
      </c>
      <c r="V261" s="5">
        <v>2223.9569902400003</v>
      </c>
      <c r="W261" s="5">
        <v>2496.56162567</v>
      </c>
      <c r="X261" s="5">
        <v>2785.1480421799997</v>
      </c>
      <c r="Y261" s="5">
        <v>3073.0860760400001</v>
      </c>
      <c r="Z261" s="5">
        <v>3346.2985513500003</v>
      </c>
      <c r="AA261" s="5">
        <v>3612.1516041700006</v>
      </c>
      <c r="AB261" s="5">
        <v>3869.9208983499998</v>
      </c>
      <c r="AC261" s="5">
        <v>4128.2938823900004</v>
      </c>
      <c r="AD261" s="5">
        <v>4388.5159284499996</v>
      </c>
      <c r="AE261" s="5">
        <v>4657.9511452500001</v>
      </c>
      <c r="AF261" s="5">
        <v>4738.5973468600005</v>
      </c>
    </row>
    <row r="262" spans="1:32">
      <c r="A262" s="58" t="s">
        <v>134</v>
      </c>
      <c r="B262" s="58" t="s">
        <v>124</v>
      </c>
      <c r="C262" s="57" t="s">
        <v>89</v>
      </c>
      <c r="D262" s="5">
        <v>116.8785</v>
      </c>
      <c r="E262" s="5">
        <v>176.69049999999999</v>
      </c>
      <c r="F262" s="5">
        <v>220.38299999999998</v>
      </c>
      <c r="G262" s="5">
        <v>291.14050000000003</v>
      </c>
      <c r="H262" s="5">
        <v>375.91799999999995</v>
      </c>
      <c r="I262" s="5">
        <v>473.93449999999996</v>
      </c>
      <c r="J262" s="5">
        <v>567.99900000000002</v>
      </c>
      <c r="K262" s="5">
        <v>689.92699999999991</v>
      </c>
      <c r="L262" s="5">
        <v>806.70550000000003</v>
      </c>
      <c r="M262" s="5">
        <v>1028.5839999999998</v>
      </c>
      <c r="N262" s="5">
        <v>1271.1665</v>
      </c>
      <c r="O262" s="5">
        <v>1515.414</v>
      </c>
      <c r="P262" s="5">
        <v>1755.8154999999999</v>
      </c>
      <c r="Q262" s="5">
        <v>1977.0934999999999</v>
      </c>
      <c r="R262" s="5">
        <v>2187.7380000000003</v>
      </c>
      <c r="S262" s="5">
        <v>2389.4565000000002</v>
      </c>
      <c r="T262" s="5">
        <v>2584.6570000000002</v>
      </c>
      <c r="U262" s="5">
        <v>2742.6190000000001</v>
      </c>
      <c r="V262" s="5">
        <v>2898.8229999999999</v>
      </c>
      <c r="W262" s="5">
        <v>3049.6634999999997</v>
      </c>
      <c r="X262" s="5">
        <v>3191.7325000000001</v>
      </c>
      <c r="Y262" s="5">
        <v>3290.6579999999994</v>
      </c>
      <c r="Z262" s="5">
        <v>3358.1235000000001</v>
      </c>
      <c r="AA262" s="5">
        <v>3395.029</v>
      </c>
      <c r="AB262" s="5">
        <v>3404.2585000000008</v>
      </c>
      <c r="AC262" s="5">
        <v>3384.9764999999993</v>
      </c>
      <c r="AD262" s="5">
        <v>3365.9845000000005</v>
      </c>
      <c r="AE262" s="5">
        <v>3342.1390000000006</v>
      </c>
      <c r="AF262" s="5">
        <v>3342.1390000000006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1251.8946733500002</v>
      </c>
      <c r="G265" s="5">
        <v>1352.4936479600001</v>
      </c>
      <c r="H265" s="5">
        <v>1863.2667712100001</v>
      </c>
      <c r="I265" s="5">
        <v>2338.5479959700001</v>
      </c>
      <c r="J265" s="5">
        <v>2663.2076003100001</v>
      </c>
      <c r="K265" s="5">
        <v>2897.2767806299998</v>
      </c>
      <c r="L265" s="5">
        <v>2897.2767806299998</v>
      </c>
      <c r="M265" s="5">
        <v>3379.5780623000001</v>
      </c>
      <c r="N265" s="5">
        <v>4403.1317007199996</v>
      </c>
      <c r="O265" s="5">
        <v>5359.9734718199998</v>
      </c>
      <c r="P265" s="5">
        <v>6212.9354316900008</v>
      </c>
      <c r="Q265" s="5">
        <v>9312.1463732499997</v>
      </c>
      <c r="R265" s="5">
        <v>9585.6265878199993</v>
      </c>
      <c r="S265" s="5">
        <v>10488.723314269999</v>
      </c>
      <c r="T265" s="5">
        <v>10787.674653</v>
      </c>
      <c r="U265" s="5">
        <v>10847.363414719999</v>
      </c>
      <c r="V265" s="5">
        <v>11400.61609145</v>
      </c>
      <c r="W265" s="5">
        <v>11400.61609145</v>
      </c>
      <c r="X265" s="5">
        <v>14054.349494710001</v>
      </c>
      <c r="Y265" s="5">
        <v>14874.799759650001</v>
      </c>
      <c r="Z265" s="5">
        <v>15317.251922939999</v>
      </c>
      <c r="AA265" s="5">
        <v>16071.68497364</v>
      </c>
      <c r="AB265" s="5">
        <v>18126.436403330001</v>
      </c>
      <c r="AC265" s="5">
        <v>20384.693604159998</v>
      </c>
      <c r="AD265" s="5">
        <v>23659.820751160001</v>
      </c>
      <c r="AE265" s="5">
        <v>25083.96691083</v>
      </c>
      <c r="AF265" s="5">
        <v>25184.230955849998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3554.9579999999992</v>
      </c>
      <c r="M266" s="5">
        <v>3554.9579999999992</v>
      </c>
      <c r="N266" s="5">
        <v>3554.9579999999992</v>
      </c>
      <c r="O266" s="5">
        <v>3554.9579999999992</v>
      </c>
      <c r="P266" s="5">
        <v>3554.9579999999992</v>
      </c>
      <c r="Q266" s="5">
        <v>3630.2743999799991</v>
      </c>
      <c r="R266" s="5">
        <v>4085.11440343</v>
      </c>
      <c r="S266" s="5">
        <v>5985.7583046300015</v>
      </c>
      <c r="T266" s="5">
        <v>5985.7583046300015</v>
      </c>
      <c r="U266" s="5">
        <v>6321.7164793100019</v>
      </c>
      <c r="V266" s="5">
        <v>6739.3752376800012</v>
      </c>
      <c r="W266" s="5">
        <v>8167.6122143000021</v>
      </c>
      <c r="X266" s="5">
        <v>8556.0900114300002</v>
      </c>
      <c r="Y266" s="5">
        <v>9607.5412273999973</v>
      </c>
      <c r="Z266" s="5">
        <v>9757.6250290599983</v>
      </c>
      <c r="AA266" s="5">
        <v>11272.459083830001</v>
      </c>
      <c r="AB266" s="5">
        <v>15811.889631719998</v>
      </c>
      <c r="AC266" s="5">
        <v>17334.398557029999</v>
      </c>
      <c r="AD266" s="5">
        <v>25992.236476620001</v>
      </c>
      <c r="AE266" s="5">
        <v>28345.239121170001</v>
      </c>
      <c r="AF266" s="5">
        <v>28319.239121170001</v>
      </c>
    </row>
    <row r="267" spans="1:32">
      <c r="A267" s="58" t="s">
        <v>134</v>
      </c>
      <c r="B267" s="58" t="s">
        <v>124</v>
      </c>
      <c r="C267" s="57" t="s">
        <v>94</v>
      </c>
      <c r="D267" s="5">
        <v>5092.1962182514835</v>
      </c>
      <c r="E267" s="5">
        <v>6262.1199634300001</v>
      </c>
      <c r="F267" s="5">
        <v>6694.1588813399994</v>
      </c>
      <c r="G267" s="5">
        <v>7133.0534971000006</v>
      </c>
      <c r="H267" s="5">
        <v>7557.7558134999999</v>
      </c>
      <c r="I267" s="5">
        <v>7964.4220092000005</v>
      </c>
      <c r="J267" s="5">
        <v>8353.1155763999996</v>
      </c>
      <c r="K267" s="5">
        <v>8690.3842523000003</v>
      </c>
      <c r="L267" s="5">
        <v>9051.5481523999988</v>
      </c>
      <c r="M267" s="5">
        <v>9545.8497528000007</v>
      </c>
      <c r="N267" s="5">
        <v>10065.6436868</v>
      </c>
      <c r="O267" s="5">
        <v>10577.5043816</v>
      </c>
      <c r="P267" s="5">
        <v>11082.064509600001</v>
      </c>
      <c r="Q267" s="5">
        <v>11540.708131700001</v>
      </c>
      <c r="R267" s="5">
        <v>11977.2582932</v>
      </c>
      <c r="S267" s="5">
        <v>12403.1160903</v>
      </c>
      <c r="T267" s="5">
        <v>12815.271317500001</v>
      </c>
      <c r="U267" s="5">
        <v>13211.048870300001</v>
      </c>
      <c r="V267" s="5">
        <v>13574.802985600001</v>
      </c>
      <c r="W267" s="5">
        <v>13926.7494759</v>
      </c>
      <c r="X267" s="5">
        <v>14276.484652499999</v>
      </c>
      <c r="Y267" s="5">
        <v>14618.3416321</v>
      </c>
      <c r="Z267" s="5">
        <v>15004.314091299999</v>
      </c>
      <c r="AA267" s="5">
        <v>15416.163653600001</v>
      </c>
      <c r="AB267" s="5">
        <v>15841.7865117</v>
      </c>
      <c r="AC267" s="5">
        <v>16259.463924</v>
      </c>
      <c r="AD267" s="5">
        <v>16667.141525200001</v>
      </c>
      <c r="AE267" s="5">
        <v>17063.1401477</v>
      </c>
      <c r="AF267" s="5">
        <v>17063.1401477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127.05113826531304</v>
      </c>
      <c r="F268" s="5">
        <v>139.16017229535495</v>
      </c>
      <c r="G268" s="5">
        <v>151.92610069959798</v>
      </c>
      <c r="H268" s="5">
        <v>165.24375535045371</v>
      </c>
      <c r="I268" s="5">
        <v>179.14086365810641</v>
      </c>
      <c r="J268" s="5">
        <v>193.19238155006269</v>
      </c>
      <c r="K268" s="5">
        <v>207.51334684648938</v>
      </c>
      <c r="L268" s="5">
        <v>221.43774228066712</v>
      </c>
      <c r="M268" s="5">
        <v>237.91499936448983</v>
      </c>
      <c r="N268" s="5">
        <v>261.61997182751105</v>
      </c>
      <c r="O268" s="5">
        <v>284.75894526234333</v>
      </c>
      <c r="P268" s="5">
        <v>307.62133031014292</v>
      </c>
      <c r="Q268" s="5">
        <v>333.30856234254702</v>
      </c>
      <c r="R268" s="5">
        <v>363.79638025287966</v>
      </c>
      <c r="S268" s="5">
        <v>386.35457475380014</v>
      </c>
      <c r="T268" s="5">
        <v>410.10014571958004</v>
      </c>
      <c r="U268" s="5">
        <v>430.81288351465128</v>
      </c>
      <c r="V268" s="5">
        <v>455.02663529790061</v>
      </c>
      <c r="W268" s="5">
        <v>477.83842553532639</v>
      </c>
      <c r="X268" s="5">
        <v>502.12115479319664</v>
      </c>
      <c r="Y268" s="5">
        <v>527.63549454191275</v>
      </c>
      <c r="Z268" s="5">
        <v>544.77436073275862</v>
      </c>
      <c r="AA268" s="5">
        <v>571.65466421219776</v>
      </c>
      <c r="AB268" s="5">
        <v>628.02365121282355</v>
      </c>
      <c r="AC268" s="5">
        <v>686.32867753493065</v>
      </c>
      <c r="AD268" s="5">
        <v>760.34516678062482</v>
      </c>
      <c r="AE268" s="5">
        <v>835.58756361596852</v>
      </c>
      <c r="AF268" s="5">
        <v>835.58756361596852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4835</v>
      </c>
      <c r="H270" s="5">
        <v>4835</v>
      </c>
      <c r="I270" s="5">
        <v>4835</v>
      </c>
      <c r="J270" s="5">
        <v>3385</v>
      </c>
      <c r="K270" s="5">
        <v>3385</v>
      </c>
      <c r="L270" s="5">
        <v>2805</v>
      </c>
      <c r="M270" s="5">
        <v>2805</v>
      </c>
      <c r="N270" s="5">
        <v>2805</v>
      </c>
      <c r="O270" s="5">
        <v>2805</v>
      </c>
      <c r="P270" s="5">
        <v>2805</v>
      </c>
      <c r="Q270" s="5">
        <v>2805</v>
      </c>
      <c r="R270" s="5">
        <v>2805</v>
      </c>
      <c r="S270" s="5">
        <v>2805</v>
      </c>
      <c r="T270" s="5">
        <v>2805</v>
      </c>
      <c r="U270" s="5">
        <v>2805</v>
      </c>
      <c r="V270" s="5">
        <v>2805</v>
      </c>
      <c r="W270" s="5">
        <v>2805</v>
      </c>
      <c r="X270" s="5">
        <v>2805</v>
      </c>
      <c r="Y270" s="5">
        <v>1120</v>
      </c>
      <c r="Z270" s="5">
        <v>1120</v>
      </c>
      <c r="AA270" s="5">
        <v>1120</v>
      </c>
      <c r="AB270" s="5">
        <v>1120</v>
      </c>
      <c r="AC270" s="5">
        <v>1120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1497.5209567500001</v>
      </c>
      <c r="W273" s="5">
        <v>1497.5209567500001</v>
      </c>
      <c r="X273" s="5">
        <v>1403.5209567500001</v>
      </c>
      <c r="Y273" s="5">
        <v>1403.5209567500001</v>
      </c>
      <c r="Z273" s="5">
        <v>1403.5209567500001</v>
      </c>
      <c r="AA273" s="5">
        <v>1403.5209567500001</v>
      </c>
      <c r="AB273" s="5">
        <v>1403.5209567500001</v>
      </c>
      <c r="AC273" s="5">
        <v>2991.3137889999998</v>
      </c>
      <c r="AD273" s="5">
        <v>3056.7956504799999</v>
      </c>
      <c r="AE273" s="5">
        <v>3784.9730134699998</v>
      </c>
      <c r="AF273" s="5">
        <v>5593.8049864200002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374.13</v>
      </c>
      <c r="P276" s="5">
        <v>375.23</v>
      </c>
      <c r="Q276" s="5">
        <v>374.13</v>
      </c>
      <c r="R276" s="5">
        <v>374.13</v>
      </c>
      <c r="S276" s="5">
        <v>374.13</v>
      </c>
      <c r="T276" s="5">
        <v>375.23</v>
      </c>
      <c r="U276" s="5">
        <v>735.11127275000001</v>
      </c>
      <c r="V276" s="5">
        <v>1436.6731869800001</v>
      </c>
      <c r="W276" s="5">
        <v>1436.6731869800001</v>
      </c>
      <c r="X276" s="5">
        <v>1436.6731869800001</v>
      </c>
      <c r="Y276" s="5">
        <v>1437.77318698</v>
      </c>
      <c r="Z276" s="5">
        <v>1436.6731869800001</v>
      </c>
      <c r="AA276" s="5">
        <v>1437.77318698</v>
      </c>
      <c r="AB276" s="5">
        <v>2038.1782492900002</v>
      </c>
      <c r="AC276" s="5">
        <v>2054.9294793399999</v>
      </c>
      <c r="AD276" s="5">
        <v>2159.46204205</v>
      </c>
      <c r="AE276" s="5">
        <v>2159.46204205</v>
      </c>
      <c r="AF276" s="5">
        <v>2636.0294867800003</v>
      </c>
    </row>
    <row r="277" spans="1:32">
      <c r="A277" s="58" t="s">
        <v>134</v>
      </c>
      <c r="B277" s="58" t="s">
        <v>125</v>
      </c>
      <c r="C277" s="57" t="s">
        <v>88</v>
      </c>
      <c r="D277" s="5">
        <v>4.3979999999999997</v>
      </c>
      <c r="E277" s="5">
        <v>18.14</v>
      </c>
      <c r="F277" s="5">
        <v>30.966000000000001</v>
      </c>
      <c r="G277" s="5">
        <v>48.356000000000002</v>
      </c>
      <c r="H277" s="5">
        <v>81.885999999999996</v>
      </c>
      <c r="I277" s="5">
        <v>130.08000000000001</v>
      </c>
      <c r="J277" s="5">
        <v>178.929</v>
      </c>
      <c r="K277" s="5">
        <v>243.18899999999999</v>
      </c>
      <c r="L277" s="5">
        <v>308.55135327000005</v>
      </c>
      <c r="M277" s="5">
        <v>405.21240256999999</v>
      </c>
      <c r="N277" s="5">
        <v>520.85541197999999</v>
      </c>
      <c r="O277" s="5">
        <v>658.37870593000002</v>
      </c>
      <c r="P277" s="5">
        <v>817.74173775999998</v>
      </c>
      <c r="Q277" s="5">
        <v>998.03423137000004</v>
      </c>
      <c r="R277" s="5">
        <v>1203.61717292</v>
      </c>
      <c r="S277" s="5">
        <v>1435.9331237599999</v>
      </c>
      <c r="T277" s="5">
        <v>1678.82339598</v>
      </c>
      <c r="U277" s="5">
        <v>1929.6023754400001</v>
      </c>
      <c r="V277" s="5">
        <v>2173.1667760199998</v>
      </c>
      <c r="W277" s="5">
        <v>2433.1600630399998</v>
      </c>
      <c r="X277" s="5">
        <v>2706.9205209000002</v>
      </c>
      <c r="Y277" s="5">
        <v>2986.7466388799999</v>
      </c>
      <c r="Z277" s="5">
        <v>3263.7128615300003</v>
      </c>
      <c r="AA277" s="5">
        <v>3541.9466311800002</v>
      </c>
      <c r="AB277" s="5">
        <v>3821.88939828</v>
      </c>
      <c r="AC277" s="5">
        <v>4109.4792878499993</v>
      </c>
      <c r="AD277" s="5">
        <v>4404.0250771699993</v>
      </c>
      <c r="AE277" s="5">
        <v>4711.6905148900005</v>
      </c>
      <c r="AF277" s="5">
        <v>4767.7094063300001</v>
      </c>
    </row>
    <row r="278" spans="1:32">
      <c r="A278" s="58" t="s">
        <v>134</v>
      </c>
      <c r="B278" s="58" t="s">
        <v>125</v>
      </c>
      <c r="C278" s="57" t="s">
        <v>89</v>
      </c>
      <c r="D278" s="5">
        <v>127.2835</v>
      </c>
      <c r="E278" s="5">
        <v>192.197</v>
      </c>
      <c r="F278" s="5">
        <v>240.64800000000002</v>
      </c>
      <c r="G278" s="5">
        <v>291.60399999999998</v>
      </c>
      <c r="H278" s="5">
        <v>401.51799999999997</v>
      </c>
      <c r="I278" s="5">
        <v>532.50300000000004</v>
      </c>
      <c r="J278" s="5">
        <v>620.04250000000002</v>
      </c>
      <c r="K278" s="5">
        <v>723.53800000000001</v>
      </c>
      <c r="L278" s="5">
        <v>824.2360000000001</v>
      </c>
      <c r="M278" s="5">
        <v>973.98399999999992</v>
      </c>
      <c r="N278" s="5">
        <v>1138.355</v>
      </c>
      <c r="O278" s="5">
        <v>1315.6435000000001</v>
      </c>
      <c r="P278" s="5">
        <v>1502.1965</v>
      </c>
      <c r="Q278" s="5">
        <v>1684.529</v>
      </c>
      <c r="R278" s="5">
        <v>1883.4224999999997</v>
      </c>
      <c r="S278" s="5">
        <v>2091.261</v>
      </c>
      <c r="T278" s="5">
        <v>2276.7615000000005</v>
      </c>
      <c r="U278" s="5">
        <v>2429.2325000000001</v>
      </c>
      <c r="V278" s="5">
        <v>2546.2619999999993</v>
      </c>
      <c r="W278" s="5">
        <v>2657.9364999999998</v>
      </c>
      <c r="X278" s="5">
        <v>2760.1385</v>
      </c>
      <c r="Y278" s="5">
        <v>2832.1140000000005</v>
      </c>
      <c r="Z278" s="5">
        <v>2886.2420000000002</v>
      </c>
      <c r="AA278" s="5">
        <v>2919.8580000000002</v>
      </c>
      <c r="AB278" s="5">
        <v>2935.6309999999999</v>
      </c>
      <c r="AC278" s="5">
        <v>2930.2645000000002</v>
      </c>
      <c r="AD278" s="5">
        <v>2926.1819999999989</v>
      </c>
      <c r="AE278" s="5">
        <v>2918.5005000000001</v>
      </c>
      <c r="AF278" s="5">
        <v>2918.5005000000001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4713.3956655799984</v>
      </c>
      <c r="I281" s="5">
        <v>4713.3956655799984</v>
      </c>
      <c r="J281" s="5">
        <v>4713.3956655799984</v>
      </c>
      <c r="K281" s="5">
        <v>4713.3956655799984</v>
      </c>
      <c r="L281" s="5">
        <v>4713.3956655799984</v>
      </c>
      <c r="M281" s="5">
        <v>4713.3956655799984</v>
      </c>
      <c r="N281" s="5">
        <v>4713.3956655799984</v>
      </c>
      <c r="O281" s="5">
        <v>5641.4462102099988</v>
      </c>
      <c r="P281" s="5">
        <v>5627.0405683099989</v>
      </c>
      <c r="Q281" s="5">
        <v>7486.5689999999986</v>
      </c>
      <c r="R281" s="5">
        <v>7486.5689999999986</v>
      </c>
      <c r="S281" s="5">
        <v>8212.7313876399985</v>
      </c>
      <c r="T281" s="5">
        <v>7792.7313876399985</v>
      </c>
      <c r="U281" s="5">
        <v>7792.7313876399985</v>
      </c>
      <c r="V281" s="5">
        <v>7867.2653788499993</v>
      </c>
      <c r="W281" s="5">
        <v>7867.2653788499993</v>
      </c>
      <c r="X281" s="5">
        <v>8324.4685129300015</v>
      </c>
      <c r="Y281" s="5">
        <v>9717.3967900000007</v>
      </c>
      <c r="Z281" s="5">
        <v>10069.422800959999</v>
      </c>
      <c r="AA281" s="5">
        <v>9767.4639387000007</v>
      </c>
      <c r="AB281" s="5">
        <v>11221.33151127</v>
      </c>
      <c r="AC281" s="5">
        <v>11906.98481788</v>
      </c>
      <c r="AD281" s="5">
        <v>13257.2519727</v>
      </c>
      <c r="AE281" s="5">
        <v>12519.201972700001</v>
      </c>
      <c r="AF281" s="5">
        <v>12281.0019727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953.73099999999999</v>
      </c>
      <c r="O282" s="5">
        <v>953.73099999999999</v>
      </c>
      <c r="P282" s="5">
        <v>953.73099999999999</v>
      </c>
      <c r="Q282" s="5">
        <v>953.73099999999999</v>
      </c>
      <c r="R282" s="5">
        <v>953.73099999999999</v>
      </c>
      <c r="S282" s="5">
        <v>953.73099999999999</v>
      </c>
      <c r="T282" s="5">
        <v>953.73099999999999</v>
      </c>
      <c r="U282" s="5">
        <v>953.73099999999999</v>
      </c>
      <c r="V282" s="5">
        <v>953.73099999999999</v>
      </c>
      <c r="W282" s="5">
        <v>1031.15195369</v>
      </c>
      <c r="X282" s="5">
        <v>2456.32622709</v>
      </c>
      <c r="Y282" s="5">
        <v>3033.4370316699997</v>
      </c>
      <c r="Z282" s="5">
        <v>2925.9170316699997</v>
      </c>
      <c r="AA282" s="5">
        <v>3095.97310268</v>
      </c>
      <c r="AB282" s="5">
        <v>3095.97310268</v>
      </c>
      <c r="AC282" s="5">
        <v>4962.3396308900001</v>
      </c>
      <c r="AD282" s="5">
        <v>5867.1295991799998</v>
      </c>
      <c r="AE282" s="5">
        <v>8364.6853088600001</v>
      </c>
      <c r="AF282" s="5">
        <v>8283.6853088600001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3862.6046533600156</v>
      </c>
      <c r="E283" s="5">
        <v>5213.2478700000001</v>
      </c>
      <c r="F283" s="5">
        <v>5850.4885960000001</v>
      </c>
      <c r="G283" s="5">
        <v>6495.2650219999996</v>
      </c>
      <c r="H283" s="5">
        <v>7151.8209399999996</v>
      </c>
      <c r="I283" s="5">
        <v>7794.8121600000004</v>
      </c>
      <c r="J283" s="5">
        <v>8214.3902080000007</v>
      </c>
      <c r="K283" s="5">
        <v>8531.0496000000003</v>
      </c>
      <c r="L283" s="5">
        <v>8897.0993980000003</v>
      </c>
      <c r="M283" s="5">
        <v>9297.0115050000004</v>
      </c>
      <c r="N283" s="5">
        <v>9714.6098010000005</v>
      </c>
      <c r="O283" s="5">
        <v>10126.449769999999</v>
      </c>
      <c r="P283" s="5">
        <v>10557.370430000001</v>
      </c>
      <c r="Q283" s="5">
        <v>10954.195890000001</v>
      </c>
      <c r="R283" s="5">
        <v>11348.78464</v>
      </c>
      <c r="S283" s="5">
        <v>11719.31926</v>
      </c>
      <c r="T283" s="5">
        <v>12095.60533</v>
      </c>
      <c r="U283" s="5">
        <v>12453.46603</v>
      </c>
      <c r="V283" s="5">
        <v>12773.66884</v>
      </c>
      <c r="W283" s="5">
        <v>13086.461799999999</v>
      </c>
      <c r="X283" s="5">
        <v>13431.31761</v>
      </c>
      <c r="Y283" s="5">
        <v>13769.05926</v>
      </c>
      <c r="Z283" s="5">
        <v>14200.08992</v>
      </c>
      <c r="AA283" s="5">
        <v>14657.627769999999</v>
      </c>
      <c r="AB283" s="5">
        <v>15141.399369999999</v>
      </c>
      <c r="AC283" s="5">
        <v>15605.32761</v>
      </c>
      <c r="AD283" s="5">
        <v>16074.51283</v>
      </c>
      <c r="AE283" s="5">
        <v>16524.696820000001</v>
      </c>
      <c r="AF283" s="5">
        <v>16524.696820000001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226.52814293723574</v>
      </c>
      <c r="F284" s="5">
        <v>234.77789894155856</v>
      </c>
      <c r="G284" s="5">
        <v>240.1553132290021</v>
      </c>
      <c r="H284" s="5">
        <v>247.55644255932168</v>
      </c>
      <c r="I284" s="5">
        <v>257.97427073791323</v>
      </c>
      <c r="J284" s="5">
        <v>268.67696564797944</v>
      </c>
      <c r="K284" s="5">
        <v>278.31288884482137</v>
      </c>
      <c r="L284" s="5">
        <v>289.10027218382203</v>
      </c>
      <c r="M284" s="5">
        <v>300.19573400724852</v>
      </c>
      <c r="N284" s="5">
        <v>316.70347934414582</v>
      </c>
      <c r="O284" s="5">
        <v>334.94680977315409</v>
      </c>
      <c r="P284" s="5">
        <v>356.77218065143541</v>
      </c>
      <c r="Q284" s="5">
        <v>377.74148982671409</v>
      </c>
      <c r="R284" s="5">
        <v>398.82850022501907</v>
      </c>
      <c r="S284" s="5">
        <v>417.36371773992732</v>
      </c>
      <c r="T284" s="5">
        <v>436.01331235750808</v>
      </c>
      <c r="U284" s="5">
        <v>452.32025112722454</v>
      </c>
      <c r="V284" s="5">
        <v>468.96539896880927</v>
      </c>
      <c r="W284" s="5">
        <v>488.28720028797397</v>
      </c>
      <c r="X284" s="5">
        <v>505.87914929752623</v>
      </c>
      <c r="Y284" s="5">
        <v>525.99544154313128</v>
      </c>
      <c r="Z284" s="5">
        <v>546.49739801256339</v>
      </c>
      <c r="AA284" s="5">
        <v>564.58468128145751</v>
      </c>
      <c r="AB284" s="5">
        <v>595.25348596966478</v>
      </c>
      <c r="AC284" s="5">
        <v>620.00266720377692</v>
      </c>
      <c r="AD284" s="5">
        <v>653.38817942873641</v>
      </c>
      <c r="AE284" s="5">
        <v>692.98836436889235</v>
      </c>
      <c r="AF284" s="5">
        <v>692.98836436889235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1059.0143676999999</v>
      </c>
      <c r="V288" s="5">
        <v>1323.3340199500001</v>
      </c>
      <c r="W288" s="5">
        <v>1323.3340199500001</v>
      </c>
      <c r="X288" s="5">
        <v>1323.3340199500001</v>
      </c>
      <c r="Y288" s="5">
        <v>1430.4414681999999</v>
      </c>
      <c r="Z288" s="5">
        <v>1092.4414682000001</v>
      </c>
      <c r="AA288" s="5">
        <v>1092.4414682000001</v>
      </c>
      <c r="AB288" s="5">
        <v>938.44146820000014</v>
      </c>
      <c r="AC288" s="5">
        <v>938.44146820000014</v>
      </c>
      <c r="AD288" s="5">
        <v>1047.6392444000001</v>
      </c>
      <c r="AE288" s="5">
        <v>1348.4709915000001</v>
      </c>
      <c r="AF288" s="5">
        <v>1348.4709915000001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917.00871645999996</v>
      </c>
      <c r="R291" s="5">
        <v>917.00871645999996</v>
      </c>
      <c r="S291" s="5">
        <v>917.00871645999996</v>
      </c>
      <c r="T291" s="5">
        <v>917.00871645999996</v>
      </c>
      <c r="U291" s="5">
        <v>943.17556381999998</v>
      </c>
      <c r="V291" s="5">
        <v>1362.05975388</v>
      </c>
      <c r="W291" s="5">
        <v>1362.05975388</v>
      </c>
      <c r="X291" s="5">
        <v>1362.05975388</v>
      </c>
      <c r="Y291" s="5">
        <v>1362.05975388</v>
      </c>
      <c r="Z291" s="5">
        <v>1364.1597538799999</v>
      </c>
      <c r="AA291" s="5">
        <v>1362.05975388</v>
      </c>
      <c r="AB291" s="5">
        <v>1362.05975388</v>
      </c>
      <c r="AC291" s="5">
        <v>1362.05975388</v>
      </c>
      <c r="AD291" s="5">
        <v>1993.9179605499999</v>
      </c>
      <c r="AE291" s="5">
        <v>1993.9179605499999</v>
      </c>
      <c r="AF291" s="5">
        <v>2267.5217106099999</v>
      </c>
    </row>
    <row r="292" spans="1:32">
      <c r="A292" s="58" t="s">
        <v>134</v>
      </c>
      <c r="B292" s="58" t="s">
        <v>126</v>
      </c>
      <c r="C292" s="57" t="s">
        <v>88</v>
      </c>
      <c r="D292" s="5">
        <v>39.017000000000003</v>
      </c>
      <c r="E292" s="5">
        <v>73.308999999999997</v>
      </c>
      <c r="F292" s="5">
        <v>101.551</v>
      </c>
      <c r="G292" s="5">
        <v>127.312</v>
      </c>
      <c r="H292" s="5">
        <v>163.02500000000001</v>
      </c>
      <c r="I292" s="5">
        <v>199.60599999999999</v>
      </c>
      <c r="J292" s="5">
        <v>240.464</v>
      </c>
      <c r="K292" s="5">
        <v>286.77499999999998</v>
      </c>
      <c r="L292" s="5">
        <v>327.14164325000002</v>
      </c>
      <c r="M292" s="5">
        <v>386.59627753999996</v>
      </c>
      <c r="N292" s="5">
        <v>451.54583057000002</v>
      </c>
      <c r="O292" s="5">
        <v>523.74430347000009</v>
      </c>
      <c r="P292" s="5">
        <v>603.50220841999999</v>
      </c>
      <c r="Q292" s="5">
        <v>685.87139996999997</v>
      </c>
      <c r="R292" s="5">
        <v>770.29098284999998</v>
      </c>
      <c r="S292" s="5">
        <v>860.29049325000005</v>
      </c>
      <c r="T292" s="5">
        <v>955.90802156999996</v>
      </c>
      <c r="U292" s="5">
        <v>1038.7049956000001</v>
      </c>
      <c r="V292" s="5">
        <v>1118.5736002599999</v>
      </c>
      <c r="W292" s="5">
        <v>1198.6207917299998</v>
      </c>
      <c r="X292" s="5">
        <v>1275.5066398600002</v>
      </c>
      <c r="Y292" s="5">
        <v>1349.49831356</v>
      </c>
      <c r="Z292" s="5">
        <v>1425.62567932</v>
      </c>
      <c r="AA292" s="5">
        <v>1507.2402882800002</v>
      </c>
      <c r="AB292" s="5">
        <v>1592.0229601999999</v>
      </c>
      <c r="AC292" s="5">
        <v>1679.8513663600002</v>
      </c>
      <c r="AD292" s="5">
        <v>1768.54372947</v>
      </c>
      <c r="AE292" s="5">
        <v>1862.5243552300001</v>
      </c>
      <c r="AF292" s="5">
        <v>1893.2939912900001</v>
      </c>
    </row>
    <row r="293" spans="1:32">
      <c r="A293" s="58" t="s">
        <v>134</v>
      </c>
      <c r="B293" s="58" t="s">
        <v>126</v>
      </c>
      <c r="C293" s="57" t="s">
        <v>89</v>
      </c>
      <c r="D293" s="5">
        <v>116.73750000000001</v>
      </c>
      <c r="E293" s="5">
        <v>181.58349999999999</v>
      </c>
      <c r="F293" s="5">
        <v>230.42950000000002</v>
      </c>
      <c r="G293" s="5">
        <v>263.601</v>
      </c>
      <c r="H293" s="5">
        <v>310.37200000000001</v>
      </c>
      <c r="I293" s="5">
        <v>348.61299999999994</v>
      </c>
      <c r="J293" s="5">
        <v>387.50349999999997</v>
      </c>
      <c r="K293" s="5">
        <v>424.69</v>
      </c>
      <c r="L293" s="5">
        <v>458.70399999999989</v>
      </c>
      <c r="M293" s="5">
        <v>512.68150000000003</v>
      </c>
      <c r="N293" s="5">
        <v>568.37599999999998</v>
      </c>
      <c r="O293" s="5">
        <v>623.41800000000001</v>
      </c>
      <c r="P293" s="5">
        <v>679.90600000000006</v>
      </c>
      <c r="Q293" s="5">
        <v>731.43100000000004</v>
      </c>
      <c r="R293" s="5">
        <v>780.53399999999988</v>
      </c>
      <c r="S293" s="5">
        <v>825.68650000000002</v>
      </c>
      <c r="T293" s="5">
        <v>869.44999999999993</v>
      </c>
      <c r="U293" s="5">
        <v>894.35399999999993</v>
      </c>
      <c r="V293" s="5">
        <v>914.74150000000009</v>
      </c>
      <c r="W293" s="5">
        <v>927.40250000000015</v>
      </c>
      <c r="X293" s="5">
        <v>933.21299999999974</v>
      </c>
      <c r="Y293" s="5">
        <v>933.12100000000009</v>
      </c>
      <c r="Z293" s="5">
        <v>934.87250000000017</v>
      </c>
      <c r="AA293" s="5">
        <v>933.9994999999999</v>
      </c>
      <c r="AB293" s="5">
        <v>932.10199999999986</v>
      </c>
      <c r="AC293" s="5">
        <v>929.02750000000037</v>
      </c>
      <c r="AD293" s="5">
        <v>926.92099999999982</v>
      </c>
      <c r="AE293" s="5">
        <v>921.52750000000037</v>
      </c>
      <c r="AF293" s="5">
        <v>921.52750000000037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2341.585</v>
      </c>
      <c r="G296" s="5">
        <v>2341.7850000000003</v>
      </c>
      <c r="H296" s="5">
        <v>2341.585</v>
      </c>
      <c r="I296" s="5">
        <v>2308.585</v>
      </c>
      <c r="J296" s="5">
        <v>2308.585</v>
      </c>
      <c r="K296" s="5">
        <v>2217.835</v>
      </c>
      <c r="L296" s="5">
        <v>2105.835</v>
      </c>
      <c r="M296" s="5">
        <v>2325.93995829</v>
      </c>
      <c r="N296" s="5">
        <v>2758.0487492400002</v>
      </c>
      <c r="O296" s="5">
        <v>3208.53826781</v>
      </c>
      <c r="P296" s="5">
        <v>3313.57449864</v>
      </c>
      <c r="Q296" s="5">
        <v>4210.9860943699996</v>
      </c>
      <c r="R296" s="5">
        <v>4366.84957373</v>
      </c>
      <c r="S296" s="5">
        <v>4895.7651647100001</v>
      </c>
      <c r="T296" s="5">
        <v>4736.7651647100001</v>
      </c>
      <c r="U296" s="5">
        <v>4841.8160938199999</v>
      </c>
      <c r="V296" s="5">
        <v>5178.2229737299995</v>
      </c>
      <c r="W296" s="5">
        <v>5178.2229737299995</v>
      </c>
      <c r="X296" s="5">
        <v>5761.6940360999997</v>
      </c>
      <c r="Y296" s="5">
        <v>5740.5836299299999</v>
      </c>
      <c r="Z296" s="5">
        <v>5859.9344728400001</v>
      </c>
      <c r="AA296" s="5">
        <v>6442.3986466099996</v>
      </c>
      <c r="AB296" s="5">
        <v>6630.8706986099996</v>
      </c>
      <c r="AC296" s="5">
        <v>7937.1674134000004</v>
      </c>
      <c r="AD296" s="5">
        <v>8417.4242731899994</v>
      </c>
      <c r="AE296" s="5">
        <v>8837.5181717300002</v>
      </c>
      <c r="AF296" s="5">
        <v>8837.5181717300002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559.55780000000004</v>
      </c>
      <c r="T297" s="5">
        <v>559.55780000000004</v>
      </c>
      <c r="U297" s="5">
        <v>559.55780000000004</v>
      </c>
      <c r="V297" s="5">
        <v>586.51380963999998</v>
      </c>
      <c r="W297" s="5">
        <v>1009.0565139300001</v>
      </c>
      <c r="X297" s="5">
        <v>1009.0565139300001</v>
      </c>
      <c r="Y297" s="5">
        <v>2080.29190277</v>
      </c>
      <c r="Z297" s="5">
        <v>1810.29190277</v>
      </c>
      <c r="AA297" s="5">
        <v>1809.3198904599999</v>
      </c>
      <c r="AB297" s="5">
        <v>1809.3198904599999</v>
      </c>
      <c r="AC297" s="5">
        <v>2520.3546328399998</v>
      </c>
      <c r="AD297" s="5">
        <v>4319.7708123600005</v>
      </c>
      <c r="AE297" s="5">
        <v>5367.2494182199998</v>
      </c>
      <c r="AF297" s="5">
        <v>5367.2494182199998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2218.772668061431</v>
      </c>
      <c r="E298" s="5">
        <v>2689.9375260000002</v>
      </c>
      <c r="F298" s="5">
        <v>2860.761317</v>
      </c>
      <c r="G298" s="5">
        <v>3036.1468880000002</v>
      </c>
      <c r="H298" s="5">
        <v>3203.7841800000001</v>
      </c>
      <c r="I298" s="5">
        <v>3365.2836379999999</v>
      </c>
      <c r="J298" s="5">
        <v>3520.050111</v>
      </c>
      <c r="K298" s="5">
        <v>3643.7694040000001</v>
      </c>
      <c r="L298" s="5">
        <v>3771.8146689999999</v>
      </c>
      <c r="M298" s="5">
        <v>3931.9225369999999</v>
      </c>
      <c r="N298" s="5">
        <v>4092.3036299999999</v>
      </c>
      <c r="O298" s="5">
        <v>4259.4447909999999</v>
      </c>
      <c r="P298" s="5">
        <v>4415.3525669999999</v>
      </c>
      <c r="Q298" s="5">
        <v>4554.5402139999997</v>
      </c>
      <c r="R298" s="5">
        <v>4688.2242509999996</v>
      </c>
      <c r="S298" s="5">
        <v>4827.180249</v>
      </c>
      <c r="T298" s="5">
        <v>4954.3941420000001</v>
      </c>
      <c r="U298" s="5">
        <v>5077.6180569999997</v>
      </c>
      <c r="V298" s="5">
        <v>5190.2469090000004</v>
      </c>
      <c r="W298" s="5">
        <v>5309.3908250000004</v>
      </c>
      <c r="X298" s="5">
        <v>5421.4966379999996</v>
      </c>
      <c r="Y298" s="5">
        <v>5536.0184380000001</v>
      </c>
      <c r="Z298" s="5">
        <v>5669.0692689999996</v>
      </c>
      <c r="AA298" s="5">
        <v>5819.8739329999999</v>
      </c>
      <c r="AB298" s="5">
        <v>5964.8023199999998</v>
      </c>
      <c r="AC298" s="5">
        <v>6104.675808</v>
      </c>
      <c r="AD298" s="5">
        <v>6242.6775429999998</v>
      </c>
      <c r="AE298" s="5">
        <v>6384.23675</v>
      </c>
      <c r="AF298" s="5">
        <v>6384.23675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40.329778612496547</v>
      </c>
      <c r="F299" s="5">
        <v>44.141936064767094</v>
      </c>
      <c r="G299" s="5">
        <v>48.008281409971836</v>
      </c>
      <c r="H299" s="5">
        <v>51.696080362917741</v>
      </c>
      <c r="I299" s="5">
        <v>56.122242708694266</v>
      </c>
      <c r="J299" s="5">
        <v>60.438841551624478</v>
      </c>
      <c r="K299" s="5">
        <v>64.284740416961199</v>
      </c>
      <c r="L299" s="5">
        <v>68.338817161047672</v>
      </c>
      <c r="M299" s="5">
        <v>73.610682180519731</v>
      </c>
      <c r="N299" s="5">
        <v>79.667139004245811</v>
      </c>
      <c r="O299" s="5">
        <v>86.968468976283532</v>
      </c>
      <c r="P299" s="5">
        <v>92.863848460852552</v>
      </c>
      <c r="Q299" s="5">
        <v>100.37213201380362</v>
      </c>
      <c r="R299" s="5">
        <v>108.13911379721206</v>
      </c>
      <c r="S299" s="5">
        <v>114.99623850572124</v>
      </c>
      <c r="T299" s="5">
        <v>123.12721876095449</v>
      </c>
      <c r="U299" s="5">
        <v>130.19732168491464</v>
      </c>
      <c r="V299" s="5">
        <v>137.19984038933117</v>
      </c>
      <c r="W299" s="5">
        <v>145.14394407033024</v>
      </c>
      <c r="X299" s="5">
        <v>152.88623132780651</v>
      </c>
      <c r="Y299" s="5">
        <v>160.77167530323234</v>
      </c>
      <c r="Z299" s="5">
        <v>168.09575630339157</v>
      </c>
      <c r="AA299" s="5">
        <v>177.43475215293296</v>
      </c>
      <c r="AB299" s="5">
        <v>191.1755159143454</v>
      </c>
      <c r="AC299" s="5">
        <v>206.38843848837101</v>
      </c>
      <c r="AD299" s="5">
        <v>223.71817796793275</v>
      </c>
      <c r="AE299" s="5">
        <v>239.72177715680124</v>
      </c>
      <c r="AF299" s="5">
        <v>239.72177715680124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117.53114067999999</v>
      </c>
      <c r="R306" s="5">
        <v>117.53114067999999</v>
      </c>
      <c r="S306" s="5">
        <v>117.53114067999999</v>
      </c>
      <c r="T306" s="5">
        <v>117.53114067999999</v>
      </c>
      <c r="U306" s="5">
        <v>117.53114067999999</v>
      </c>
      <c r="V306" s="5">
        <v>313.22271611999997</v>
      </c>
      <c r="W306" s="5">
        <v>313.22271611999997</v>
      </c>
      <c r="X306" s="5">
        <v>375.59503379</v>
      </c>
      <c r="Y306" s="5">
        <v>375.59503379</v>
      </c>
      <c r="Z306" s="5">
        <v>375.59503379</v>
      </c>
      <c r="AA306" s="5">
        <v>474.71016300999997</v>
      </c>
      <c r="AB306" s="5">
        <v>572.76627641000005</v>
      </c>
      <c r="AC306" s="5">
        <v>654.53101915000002</v>
      </c>
      <c r="AD306" s="5">
        <v>654.53101915000002</v>
      </c>
      <c r="AE306" s="5">
        <v>654.53101915000002</v>
      </c>
      <c r="AF306" s="5">
        <v>654.53101915000002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0.47900000000000004</v>
      </c>
      <c r="E307" s="5">
        <v>2.1869999999999998</v>
      </c>
      <c r="F307" s="5">
        <v>3.7669999999999999</v>
      </c>
      <c r="G307" s="5">
        <v>6.1920000000000002</v>
      </c>
      <c r="H307" s="5">
        <v>9.4580000000000002</v>
      </c>
      <c r="I307" s="5">
        <v>13.686</v>
      </c>
      <c r="J307" s="5">
        <v>18.501000000000001</v>
      </c>
      <c r="K307" s="5">
        <v>25.306000000000001</v>
      </c>
      <c r="L307" s="5">
        <v>31.184044840000002</v>
      </c>
      <c r="M307" s="5">
        <v>40.632942110000002</v>
      </c>
      <c r="N307" s="5">
        <v>51.300529429999997</v>
      </c>
      <c r="O307" s="5">
        <v>63.448775210000001</v>
      </c>
      <c r="P307" s="5">
        <v>77.123163699999992</v>
      </c>
      <c r="Q307" s="5">
        <v>92.380225859999996</v>
      </c>
      <c r="R307" s="5">
        <v>108.63036286000001</v>
      </c>
      <c r="S307" s="5">
        <v>126.28066242</v>
      </c>
      <c r="T307" s="5">
        <v>145.43464885999998</v>
      </c>
      <c r="U307" s="5">
        <v>164.97765337999999</v>
      </c>
      <c r="V307" s="5">
        <v>185.59044840999999</v>
      </c>
      <c r="W307" s="5">
        <v>206.81589911</v>
      </c>
      <c r="X307" s="5">
        <v>228.36185279</v>
      </c>
      <c r="Y307" s="5">
        <v>250.33571445000001</v>
      </c>
      <c r="Z307" s="5">
        <v>272.02680687999998</v>
      </c>
      <c r="AA307" s="5">
        <v>293.77251605999999</v>
      </c>
      <c r="AB307" s="5">
        <v>316.44538921000003</v>
      </c>
      <c r="AC307" s="5">
        <v>340.54830738000004</v>
      </c>
      <c r="AD307" s="5">
        <v>365.09264996000002</v>
      </c>
      <c r="AE307" s="5">
        <v>390.57406130999999</v>
      </c>
      <c r="AF307" s="5">
        <v>398.45674805000004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16.364000000000001</v>
      </c>
      <c r="E308" s="5">
        <v>24.267499999999998</v>
      </c>
      <c r="F308" s="5">
        <v>30.654</v>
      </c>
      <c r="G308" s="5">
        <v>38.909999999999997</v>
      </c>
      <c r="H308" s="5">
        <v>48.162500000000001</v>
      </c>
      <c r="I308" s="5">
        <v>57.612000000000002</v>
      </c>
      <c r="J308" s="5">
        <v>65.989999999999995</v>
      </c>
      <c r="K308" s="5">
        <v>77.194499999999991</v>
      </c>
      <c r="L308" s="5">
        <v>87.767999999999986</v>
      </c>
      <c r="M308" s="5">
        <v>103.953</v>
      </c>
      <c r="N308" s="5">
        <v>120.36699999999999</v>
      </c>
      <c r="O308" s="5">
        <v>136.76050000000001</v>
      </c>
      <c r="P308" s="5">
        <v>153.10300000000001</v>
      </c>
      <c r="Q308" s="5">
        <v>168.62099999999998</v>
      </c>
      <c r="R308" s="5">
        <v>183.447</v>
      </c>
      <c r="S308" s="5">
        <v>197.71899999999999</v>
      </c>
      <c r="T308" s="5">
        <v>211.54949999999997</v>
      </c>
      <c r="U308" s="5">
        <v>222.22100000000003</v>
      </c>
      <c r="V308" s="5">
        <v>232.72050000000004</v>
      </c>
      <c r="W308" s="5">
        <v>241.60300000000001</v>
      </c>
      <c r="X308" s="5">
        <v>248.62799999999996</v>
      </c>
      <c r="Y308" s="5">
        <v>253.13300000000004</v>
      </c>
      <c r="Z308" s="5">
        <v>256.3845</v>
      </c>
      <c r="AA308" s="5">
        <v>258.06499999999994</v>
      </c>
      <c r="AB308" s="5">
        <v>259.22649999999999</v>
      </c>
      <c r="AC308" s="5">
        <v>259.37849999999992</v>
      </c>
      <c r="AD308" s="5">
        <v>259.49599999999998</v>
      </c>
      <c r="AE308" s="5">
        <v>259.11299999999994</v>
      </c>
      <c r="AF308" s="5">
        <v>259.11299999999994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691.57426802999998</v>
      </c>
      <c r="G311" s="5">
        <v>819.83344018000003</v>
      </c>
      <c r="H311" s="5">
        <v>948.41678995999996</v>
      </c>
      <c r="I311" s="5">
        <v>1076.4984510899999</v>
      </c>
      <c r="J311" s="5">
        <v>1205.0421577500001</v>
      </c>
      <c r="K311" s="5">
        <v>1334.18883523</v>
      </c>
      <c r="L311" s="5">
        <v>1931.90188328</v>
      </c>
      <c r="M311" s="5">
        <v>2567.4755751600001</v>
      </c>
      <c r="N311" s="5">
        <v>2704.9175620000001</v>
      </c>
      <c r="O311" s="5">
        <v>2712.2219678699998</v>
      </c>
      <c r="P311" s="5">
        <v>2725.1689723199997</v>
      </c>
      <c r="Q311" s="5">
        <v>2725.1689723199997</v>
      </c>
      <c r="R311" s="5">
        <v>3529.9073852699998</v>
      </c>
      <c r="S311" s="5">
        <v>3529.9073852699998</v>
      </c>
      <c r="T311" s="5">
        <v>3529.9073852699998</v>
      </c>
      <c r="U311" s="5">
        <v>3529.9073852699998</v>
      </c>
      <c r="V311" s="5">
        <v>3529.9073852699998</v>
      </c>
      <c r="W311" s="5">
        <v>3529.9073852699998</v>
      </c>
      <c r="X311" s="5">
        <v>3529.9073852699998</v>
      </c>
      <c r="Y311" s="5">
        <v>3529.9073852699998</v>
      </c>
      <c r="Z311" s="5">
        <v>3385.9073852699998</v>
      </c>
      <c r="AA311" s="5">
        <v>3385.9073852699998</v>
      </c>
      <c r="AB311" s="5">
        <v>3385.9073852699998</v>
      </c>
      <c r="AC311" s="5">
        <v>3385.9073852699998</v>
      </c>
      <c r="AD311" s="5">
        <v>3385.9073852699998</v>
      </c>
      <c r="AE311" s="5">
        <v>3385.9073852699998</v>
      </c>
      <c r="AF311" s="5">
        <v>3078.1573852699998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232.90836262426808</v>
      </c>
      <c r="E313" s="5">
        <v>297.15791710000002</v>
      </c>
      <c r="F313" s="5">
        <v>327.43738580000002</v>
      </c>
      <c r="G313" s="5">
        <v>357.2192958</v>
      </c>
      <c r="H313" s="5">
        <v>384.38990059999998</v>
      </c>
      <c r="I313" s="5">
        <v>413.66869459999998</v>
      </c>
      <c r="J313" s="5">
        <v>441.7063915</v>
      </c>
      <c r="K313" s="5">
        <v>466.02762769999998</v>
      </c>
      <c r="L313" s="5">
        <v>490.214538</v>
      </c>
      <c r="M313" s="5">
        <v>521.72167409999997</v>
      </c>
      <c r="N313" s="5">
        <v>551.93133680000005</v>
      </c>
      <c r="O313" s="5">
        <v>582.69833610000001</v>
      </c>
      <c r="P313" s="5">
        <v>610.62340800000004</v>
      </c>
      <c r="Q313" s="5">
        <v>635.83663349999995</v>
      </c>
      <c r="R313" s="5">
        <v>659.60541239999998</v>
      </c>
      <c r="S313" s="5">
        <v>684.67731219999996</v>
      </c>
      <c r="T313" s="5">
        <v>707.83384379999995</v>
      </c>
      <c r="U313" s="5">
        <v>731.44114930000001</v>
      </c>
      <c r="V313" s="5">
        <v>753.08016029999999</v>
      </c>
      <c r="W313" s="5">
        <v>777.08554509999999</v>
      </c>
      <c r="X313" s="5">
        <v>800.49952959999996</v>
      </c>
      <c r="Y313" s="5">
        <v>824.68665399999998</v>
      </c>
      <c r="Z313" s="5">
        <v>854.39259719999995</v>
      </c>
      <c r="AA313" s="5">
        <v>887.63991299999998</v>
      </c>
      <c r="AB313" s="5">
        <v>919.34973360000004</v>
      </c>
      <c r="AC313" s="5">
        <v>950.45062770000004</v>
      </c>
      <c r="AD313" s="5">
        <v>980.55055890000006</v>
      </c>
      <c r="AE313" s="5">
        <v>1011.300468</v>
      </c>
      <c r="AF313" s="5">
        <v>1011.300468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27.05462035556317</v>
      </c>
      <c r="F314" s="5">
        <v>27.39262584577418</v>
      </c>
      <c r="G314" s="5">
        <v>27.533914243396538</v>
      </c>
      <c r="H314" s="5">
        <v>27.739288385742629</v>
      </c>
      <c r="I314" s="5">
        <v>27.903103949768351</v>
      </c>
      <c r="J314" s="5">
        <v>28.084396902519941</v>
      </c>
      <c r="K314" s="5">
        <v>28.233119059223174</v>
      </c>
      <c r="L314" s="5">
        <v>28.417845775842878</v>
      </c>
      <c r="M314" s="5">
        <v>28.464778988125595</v>
      </c>
      <c r="N314" s="5">
        <v>28.979622095314596</v>
      </c>
      <c r="O314" s="5">
        <v>29.672923384803948</v>
      </c>
      <c r="P314" s="5">
        <v>30.077113376434703</v>
      </c>
      <c r="Q314" s="5">
        <v>30.524430417747475</v>
      </c>
      <c r="R314" s="5">
        <v>31.322727908490418</v>
      </c>
      <c r="S314" s="5">
        <v>31.709601810510549</v>
      </c>
      <c r="T314" s="5">
        <v>31.893853135345474</v>
      </c>
      <c r="U314" s="5">
        <v>32.279677775997968</v>
      </c>
      <c r="V314" s="5">
        <v>32.381235560611934</v>
      </c>
      <c r="W314" s="5">
        <v>32.469302384369868</v>
      </c>
      <c r="X314" s="5">
        <v>32.764539086924586</v>
      </c>
      <c r="Y314" s="5">
        <v>32.976688995908724</v>
      </c>
      <c r="Z314" s="5">
        <v>33.186390647110038</v>
      </c>
      <c r="AA314" s="5">
        <v>33.421983670061422</v>
      </c>
      <c r="AB314" s="5">
        <v>34.800826898756313</v>
      </c>
      <c r="AC314" s="5">
        <v>36.053763274557163</v>
      </c>
      <c r="AD314" s="5">
        <v>36.595332284442115</v>
      </c>
      <c r="AE314" s="5">
        <v>37.131392218672879</v>
      </c>
      <c r="AF314" s="5">
        <v>37.131392218672879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8330</v>
      </c>
      <c r="H316" s="5">
        <v>5570</v>
      </c>
      <c r="I316" s="5">
        <v>4130</v>
      </c>
      <c r="J316" s="5">
        <v>4130</v>
      </c>
      <c r="K316" s="5">
        <v>4130</v>
      </c>
      <c r="L316" s="5">
        <v>3445</v>
      </c>
      <c r="M316" s="5">
        <v>3445</v>
      </c>
      <c r="N316" s="5">
        <v>3445</v>
      </c>
      <c r="O316" s="5">
        <v>3445</v>
      </c>
      <c r="P316" s="5">
        <v>3445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2825.1409904000002</v>
      </c>
      <c r="M319" s="5">
        <v>2825.1409904000002</v>
      </c>
      <c r="N319" s="5">
        <v>2825.1409904000002</v>
      </c>
      <c r="O319" s="5">
        <v>2825.1409904000002</v>
      </c>
      <c r="P319" s="5">
        <v>2825.1409904000002</v>
      </c>
      <c r="Q319" s="5">
        <v>2775.1409904000002</v>
      </c>
      <c r="R319" s="5">
        <v>2775.1409904000002</v>
      </c>
      <c r="S319" s="5">
        <v>2775.1409904000002</v>
      </c>
      <c r="T319" s="5">
        <v>2775.1409904000002</v>
      </c>
      <c r="U319" s="5">
        <v>2775.1409904000002</v>
      </c>
      <c r="V319" s="5">
        <v>2878.5191201500002</v>
      </c>
      <c r="W319" s="5">
        <v>2878.5191201500002</v>
      </c>
      <c r="X319" s="5">
        <v>3343.4715629500001</v>
      </c>
      <c r="Y319" s="5">
        <v>7228.9855626500002</v>
      </c>
      <c r="Z319" s="5">
        <v>6379.9865626500005</v>
      </c>
      <c r="AA319" s="5">
        <v>6379.9865626500005</v>
      </c>
      <c r="AB319" s="5">
        <v>6379.9865626500005</v>
      </c>
      <c r="AC319" s="5">
        <v>6379.9865626500005</v>
      </c>
      <c r="AD319" s="5">
        <v>6379.9865626500005</v>
      </c>
      <c r="AE319" s="5">
        <v>6379.9865626500005</v>
      </c>
      <c r="AF319" s="5">
        <v>6379.9865626500005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4330</v>
      </c>
      <c r="K322" s="5">
        <v>4330</v>
      </c>
      <c r="L322" s="5">
        <v>4330</v>
      </c>
      <c r="M322" s="5">
        <v>4330</v>
      </c>
      <c r="N322" s="5">
        <v>4330</v>
      </c>
      <c r="O322" s="5">
        <v>4330</v>
      </c>
      <c r="P322" s="5">
        <v>4330</v>
      </c>
      <c r="Q322" s="5">
        <v>4330</v>
      </c>
      <c r="R322" s="5">
        <v>4330</v>
      </c>
      <c r="S322" s="5">
        <v>4330</v>
      </c>
      <c r="T322" s="5">
        <v>4330</v>
      </c>
      <c r="U322" s="5">
        <v>5074.9920232300001</v>
      </c>
      <c r="V322" s="5">
        <v>5335.6190264100005</v>
      </c>
      <c r="W322" s="5">
        <v>5335.6190264100005</v>
      </c>
      <c r="X322" s="5">
        <v>5335.6190264100005</v>
      </c>
      <c r="Y322" s="5">
        <v>5622.79512918</v>
      </c>
      <c r="Z322" s="5">
        <v>5622.79512918</v>
      </c>
      <c r="AA322" s="5">
        <v>5022.79512918</v>
      </c>
      <c r="AB322" s="5">
        <v>5022.79512918</v>
      </c>
      <c r="AC322" s="5">
        <v>4097.79512918</v>
      </c>
      <c r="AD322" s="5">
        <v>4097.79512918</v>
      </c>
      <c r="AE322" s="5">
        <v>4192.4376051999998</v>
      </c>
      <c r="AF322" s="5">
        <v>5058.2010719600003</v>
      </c>
    </row>
    <row r="323" spans="1:32">
      <c r="A323" s="58" t="s">
        <v>136</v>
      </c>
      <c r="B323" s="58" t="s">
        <v>123</v>
      </c>
      <c r="C323" s="57" t="s">
        <v>88</v>
      </c>
      <c r="D323" s="5">
        <v>9.4870000000000001</v>
      </c>
      <c r="E323" s="5">
        <v>35.02999999</v>
      </c>
      <c r="F323" s="5">
        <v>66.469999989999991</v>
      </c>
      <c r="G323" s="5">
        <v>108.38499999999999</v>
      </c>
      <c r="H323" s="5">
        <v>164.93599999</v>
      </c>
      <c r="I323" s="5">
        <v>231.892</v>
      </c>
      <c r="J323" s="5">
        <v>309.83299999000002</v>
      </c>
      <c r="K323" s="5">
        <v>419.29300001000001</v>
      </c>
      <c r="L323" s="5">
        <v>525.28738249000003</v>
      </c>
      <c r="M323" s="5">
        <v>675.22522690999995</v>
      </c>
      <c r="N323" s="5">
        <v>847.1084129599999</v>
      </c>
      <c r="O323" s="5">
        <v>1045.3195499599999</v>
      </c>
      <c r="P323" s="5">
        <v>1274.0469571600001</v>
      </c>
      <c r="Q323" s="5">
        <v>1526.09067319</v>
      </c>
      <c r="R323" s="5">
        <v>1792.3273249800002</v>
      </c>
      <c r="S323" s="5">
        <v>2078.1703843300002</v>
      </c>
      <c r="T323" s="5">
        <v>2386.2274074900001</v>
      </c>
      <c r="U323" s="5">
        <v>2679.40297409</v>
      </c>
      <c r="V323" s="5">
        <v>2972.0554745599998</v>
      </c>
      <c r="W323" s="5">
        <v>3267.0208981099995</v>
      </c>
      <c r="X323" s="5">
        <v>3559.3649110099996</v>
      </c>
      <c r="Y323" s="5">
        <v>3853.4202612400004</v>
      </c>
      <c r="Z323" s="5">
        <v>4158.5588425300002</v>
      </c>
      <c r="AA323" s="5">
        <v>4478.5367078599993</v>
      </c>
      <c r="AB323" s="5">
        <v>4812.9430813600002</v>
      </c>
      <c r="AC323" s="5">
        <v>5169.6485570200011</v>
      </c>
      <c r="AD323" s="5">
        <v>5533.2993767899998</v>
      </c>
      <c r="AE323" s="5">
        <v>5911.9665535799995</v>
      </c>
      <c r="AF323" s="5">
        <v>5970.2965017799997</v>
      </c>
    </row>
    <row r="324" spans="1:32">
      <c r="A324" s="58" t="s">
        <v>136</v>
      </c>
      <c r="B324" s="58" t="s">
        <v>123</v>
      </c>
      <c r="C324" s="57" t="s">
        <v>89</v>
      </c>
      <c r="D324" s="5">
        <v>219.88250000000002</v>
      </c>
      <c r="E324" s="5">
        <v>342.40800000000002</v>
      </c>
      <c r="F324" s="5">
        <v>492.38850000000002</v>
      </c>
      <c r="G324" s="5">
        <v>638.09849999999994</v>
      </c>
      <c r="H324" s="5">
        <v>797.97050000000002</v>
      </c>
      <c r="I324" s="5">
        <v>941.96749999999997</v>
      </c>
      <c r="J324" s="5">
        <v>1074.9155000000001</v>
      </c>
      <c r="K324" s="5">
        <v>1258.761</v>
      </c>
      <c r="L324" s="5">
        <v>1431.83</v>
      </c>
      <c r="M324" s="5">
        <v>1668.596</v>
      </c>
      <c r="N324" s="5">
        <v>1912.4335000000001</v>
      </c>
      <c r="O324" s="5">
        <v>2164.4295000000002</v>
      </c>
      <c r="P324" s="5">
        <v>2429.6735000000003</v>
      </c>
      <c r="Q324" s="5">
        <v>2676.2474999999995</v>
      </c>
      <c r="R324" s="5">
        <v>2908.6255000000001</v>
      </c>
      <c r="S324" s="5">
        <v>3127.7740000000003</v>
      </c>
      <c r="T324" s="5">
        <v>3338.6740000000009</v>
      </c>
      <c r="U324" s="5">
        <v>3468.2249999999999</v>
      </c>
      <c r="V324" s="5">
        <v>3574.1655000000001</v>
      </c>
      <c r="W324" s="5">
        <v>3651.5284999999999</v>
      </c>
      <c r="X324" s="5">
        <v>3696.8409999999999</v>
      </c>
      <c r="Y324" s="5">
        <v>3704.3780000000006</v>
      </c>
      <c r="Z324" s="5">
        <v>3716.8415000000005</v>
      </c>
      <c r="AA324" s="5">
        <v>3724.722999999999</v>
      </c>
      <c r="AB324" s="5">
        <v>3727.1389999999997</v>
      </c>
      <c r="AC324" s="5">
        <v>3717.7939999999999</v>
      </c>
      <c r="AD324" s="5">
        <v>3708.8210000000004</v>
      </c>
      <c r="AE324" s="5">
        <v>3694.5159999999996</v>
      </c>
      <c r="AF324" s="5">
        <v>3694.5159999999996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33.168867839999997</v>
      </c>
      <c r="AF326" s="5">
        <v>33.32770052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2219.9820000000004</v>
      </c>
      <c r="E327" s="5">
        <v>2668.4614649800005</v>
      </c>
      <c r="F327" s="5">
        <v>3676.7917272000004</v>
      </c>
      <c r="G327" s="5">
        <v>4642.6049145799998</v>
      </c>
      <c r="H327" s="5">
        <v>5545.7859271699999</v>
      </c>
      <c r="I327" s="5">
        <v>6858.5886707299996</v>
      </c>
      <c r="J327" s="5">
        <v>7961.2827475399999</v>
      </c>
      <c r="K327" s="5">
        <v>8044.4674915899996</v>
      </c>
      <c r="L327" s="5">
        <v>8044.4674915899996</v>
      </c>
      <c r="M327" s="5">
        <v>8044.4674915899996</v>
      </c>
      <c r="N327" s="5">
        <v>8843.5489629399981</v>
      </c>
      <c r="O327" s="5">
        <v>8843.5489629399981</v>
      </c>
      <c r="P327" s="5">
        <v>9575.9791377999991</v>
      </c>
      <c r="Q327" s="5">
        <v>10986.261555779998</v>
      </c>
      <c r="R327" s="5">
        <v>11433.07378565</v>
      </c>
      <c r="S327" s="5">
        <v>11979.753523599999</v>
      </c>
      <c r="T327" s="5">
        <v>14592.24857695</v>
      </c>
      <c r="U327" s="5">
        <v>14932.503353309998</v>
      </c>
      <c r="V327" s="5">
        <v>15594.512437560001</v>
      </c>
      <c r="W327" s="5">
        <v>15571.455244330002</v>
      </c>
      <c r="X327" s="5">
        <v>16240.99302708</v>
      </c>
      <c r="Y327" s="5">
        <v>16356.16070903</v>
      </c>
      <c r="Z327" s="5">
        <v>16356.16070903</v>
      </c>
      <c r="AA327" s="5">
        <v>17103.130772619999</v>
      </c>
      <c r="AB327" s="5">
        <v>18170.312292350001</v>
      </c>
      <c r="AC327" s="5">
        <v>19561.36304213</v>
      </c>
      <c r="AD327" s="5">
        <v>21702.010072960002</v>
      </c>
      <c r="AE327" s="5">
        <v>23750.698237609999</v>
      </c>
      <c r="AF327" s="5">
        <v>23506.898237610003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</v>
      </c>
      <c r="E328" s="5">
        <v>3548.011</v>
      </c>
      <c r="F328" s="5">
        <v>3547.4610000000002</v>
      </c>
      <c r="G328" s="5">
        <v>3561.7540499499996</v>
      </c>
      <c r="H328" s="5">
        <v>3974.69283331</v>
      </c>
      <c r="I328" s="5">
        <v>3974.1648333099993</v>
      </c>
      <c r="J328" s="5">
        <v>4741.8397418099994</v>
      </c>
      <c r="K328" s="5">
        <v>6763.71747908</v>
      </c>
      <c r="L328" s="5">
        <v>6762.2894790799992</v>
      </c>
      <c r="M328" s="5">
        <v>6762.2894790799992</v>
      </c>
      <c r="N328" s="5">
        <v>6762.2894790799992</v>
      </c>
      <c r="O328" s="5">
        <v>6762.2894790799992</v>
      </c>
      <c r="P328" s="5">
        <v>6762.2894790799992</v>
      </c>
      <c r="Q328" s="5">
        <v>7760.76208881</v>
      </c>
      <c r="R328" s="5">
        <v>9072.8698229700021</v>
      </c>
      <c r="S328" s="5">
        <v>9360.1290128400015</v>
      </c>
      <c r="T328" s="5">
        <v>9210.0990128400008</v>
      </c>
      <c r="U328" s="5">
        <v>10124.219648260001</v>
      </c>
      <c r="V328" s="5">
        <v>10392.506275420001</v>
      </c>
      <c r="W328" s="5">
        <v>10878.057912190001</v>
      </c>
      <c r="X328" s="5">
        <v>11673.34371798</v>
      </c>
      <c r="Y328" s="5">
        <v>13433.75304458</v>
      </c>
      <c r="Z328" s="5">
        <v>13433.75304458</v>
      </c>
      <c r="AA328" s="5">
        <v>14521.10957414</v>
      </c>
      <c r="AB328" s="5">
        <v>15642.97032348</v>
      </c>
      <c r="AC328" s="5">
        <v>16499.198702409998</v>
      </c>
      <c r="AD328" s="5">
        <v>19676.064404779998</v>
      </c>
      <c r="AE328" s="5">
        <v>22499.348242369997</v>
      </c>
      <c r="AF328" s="5">
        <v>21933.544242370001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5270.7863187990215</v>
      </c>
      <c r="E329" s="5">
        <v>6673.1730081000005</v>
      </c>
      <c r="F329" s="5">
        <v>7240.1006978999994</v>
      </c>
      <c r="G329" s="5">
        <v>7842.8836247999998</v>
      </c>
      <c r="H329" s="5">
        <v>8431.9375772000003</v>
      </c>
      <c r="I329" s="5">
        <v>9024.0538534000007</v>
      </c>
      <c r="J329" s="5">
        <v>9584.7396609999996</v>
      </c>
      <c r="K329" s="5">
        <v>10062.791882000001</v>
      </c>
      <c r="L329" s="5">
        <v>10548.860773</v>
      </c>
      <c r="M329" s="5">
        <v>11120.860829000001</v>
      </c>
      <c r="N329" s="5">
        <v>11681.902083999999</v>
      </c>
      <c r="O329" s="5">
        <v>12231.806538000001</v>
      </c>
      <c r="P329" s="5">
        <v>12766.385285</v>
      </c>
      <c r="Q329" s="5">
        <v>13264.254398000001</v>
      </c>
      <c r="R329" s="5">
        <v>13727.684428</v>
      </c>
      <c r="S329" s="5">
        <v>14182.657797</v>
      </c>
      <c r="T329" s="5">
        <v>14615.757355</v>
      </c>
      <c r="U329" s="5">
        <v>15046.450881000001</v>
      </c>
      <c r="V329" s="5">
        <v>15437.958905</v>
      </c>
      <c r="W329" s="5">
        <v>15826.424548999999</v>
      </c>
      <c r="X329" s="5">
        <v>16227.344773000001</v>
      </c>
      <c r="Y329" s="5">
        <v>16644.566040999998</v>
      </c>
      <c r="Z329" s="5">
        <v>17148.306869</v>
      </c>
      <c r="AA329" s="5">
        <v>17693.906867999998</v>
      </c>
      <c r="AB329" s="5">
        <v>18244.378171</v>
      </c>
      <c r="AC329" s="5">
        <v>18793.900231</v>
      </c>
      <c r="AD329" s="5">
        <v>19330.387993999997</v>
      </c>
      <c r="AE329" s="5">
        <v>19860.728039000001</v>
      </c>
      <c r="AF329" s="5">
        <v>19860.728039000001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326.82664240003936</v>
      </c>
      <c r="F330" s="5">
        <v>336.46401470743882</v>
      </c>
      <c r="G330" s="5">
        <v>348.44864043545715</v>
      </c>
      <c r="H330" s="5">
        <v>362.11047299312025</v>
      </c>
      <c r="I330" s="5">
        <v>376.60435194668042</v>
      </c>
      <c r="J330" s="5">
        <v>395.13364292905271</v>
      </c>
      <c r="K330" s="5">
        <v>410.47392348851713</v>
      </c>
      <c r="L330" s="5">
        <v>425.06416922733302</v>
      </c>
      <c r="M330" s="5">
        <v>619.05644269644449</v>
      </c>
      <c r="N330" s="5">
        <v>861.01916638366117</v>
      </c>
      <c r="O330" s="5">
        <v>996.66660200525996</v>
      </c>
      <c r="P330" s="5">
        <v>1141.0119937538882</v>
      </c>
      <c r="Q330" s="5">
        <v>1218.9578723155353</v>
      </c>
      <c r="R330" s="5">
        <v>1238.7598347894302</v>
      </c>
      <c r="S330" s="5">
        <v>1263.1330905496952</v>
      </c>
      <c r="T330" s="5">
        <v>1287.0014292698179</v>
      </c>
      <c r="U330" s="5">
        <v>1309.2392008895476</v>
      </c>
      <c r="V330" s="5">
        <v>1335.5433610943551</v>
      </c>
      <c r="W330" s="5">
        <v>1345.3213687221901</v>
      </c>
      <c r="X330" s="5">
        <v>1353.8770316407652</v>
      </c>
      <c r="Y330" s="5">
        <v>1378.0952795407725</v>
      </c>
      <c r="Z330" s="5">
        <v>1411.5644910743329</v>
      </c>
      <c r="AA330" s="5">
        <v>1431.3003711683252</v>
      </c>
      <c r="AB330" s="5">
        <v>1469.2570618339278</v>
      </c>
      <c r="AC330" s="5">
        <v>1510.3328881452751</v>
      </c>
      <c r="AD330" s="5">
        <v>1556.3956121929202</v>
      </c>
      <c r="AE330" s="5">
        <v>1621.8300893072253</v>
      </c>
      <c r="AF330" s="5">
        <v>1621.8300893072253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7426</v>
      </c>
      <c r="H332" s="5">
        <v>7426</v>
      </c>
      <c r="I332" s="5">
        <v>7426</v>
      </c>
      <c r="J332" s="5">
        <v>7426</v>
      </c>
      <c r="K332" s="5">
        <v>7426</v>
      </c>
      <c r="L332" s="5">
        <v>6026</v>
      </c>
      <c r="M332" s="5">
        <v>6026</v>
      </c>
      <c r="N332" s="5">
        <v>6026</v>
      </c>
      <c r="O332" s="5">
        <v>6026</v>
      </c>
      <c r="P332" s="5">
        <v>6026</v>
      </c>
      <c r="Q332" s="5">
        <v>4346</v>
      </c>
      <c r="R332" s="5">
        <v>4346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2422</v>
      </c>
      <c r="Y332" s="5">
        <v>2422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1824.2962445000001</v>
      </c>
      <c r="R335" s="5">
        <v>1824.2962445000001</v>
      </c>
      <c r="S335" s="5">
        <v>1824.2962445000001</v>
      </c>
      <c r="T335" s="5">
        <v>1824.2962445000001</v>
      </c>
      <c r="U335" s="5">
        <v>1824.2962445000001</v>
      </c>
      <c r="V335" s="5">
        <v>1824.2962445000001</v>
      </c>
      <c r="W335" s="5">
        <v>1824.2962445000001</v>
      </c>
      <c r="X335" s="5">
        <v>2118.9713154999999</v>
      </c>
      <c r="Y335" s="5">
        <v>2474.88690335</v>
      </c>
      <c r="Z335" s="5">
        <v>2343.38690335</v>
      </c>
      <c r="AA335" s="5">
        <v>2343.38690335</v>
      </c>
      <c r="AB335" s="5">
        <v>1794.38690335</v>
      </c>
      <c r="AC335" s="5">
        <v>1794.38690335</v>
      </c>
      <c r="AD335" s="5">
        <v>1794.38690335</v>
      </c>
      <c r="AE335" s="5">
        <v>2182.5507636000002</v>
      </c>
      <c r="AF335" s="5">
        <v>1836.5507636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1063.6352862200001</v>
      </c>
      <c r="K338" s="5">
        <v>1063.6352862200001</v>
      </c>
      <c r="L338" s="5">
        <v>1293.6670056400001</v>
      </c>
      <c r="M338" s="5">
        <v>1293.6670056400001</v>
      </c>
      <c r="N338" s="5">
        <v>1293.6670056400001</v>
      </c>
      <c r="O338" s="5">
        <v>1322.2871588799999</v>
      </c>
      <c r="P338" s="5">
        <v>1428.6038686899999</v>
      </c>
      <c r="Q338" s="5">
        <v>2333.1971943799999</v>
      </c>
      <c r="R338" s="5">
        <v>2333.1971943799999</v>
      </c>
      <c r="S338" s="5">
        <v>2820.0381263899999</v>
      </c>
      <c r="T338" s="5">
        <v>2883.8238305299997</v>
      </c>
      <c r="U338" s="5">
        <v>3495.7627710500001</v>
      </c>
      <c r="V338" s="5">
        <v>3736.7784704300002</v>
      </c>
      <c r="W338" s="5">
        <v>3736.7784704300002</v>
      </c>
      <c r="X338" s="5">
        <v>3900.3961474799999</v>
      </c>
      <c r="Y338" s="5">
        <v>3900.3961474799999</v>
      </c>
      <c r="Z338" s="5">
        <v>3983.9847186500001</v>
      </c>
      <c r="AA338" s="5">
        <v>5115.6646257600005</v>
      </c>
      <c r="AB338" s="5">
        <v>5821.2592697400005</v>
      </c>
      <c r="AC338" s="5">
        <v>6827.8183587000003</v>
      </c>
      <c r="AD338" s="5">
        <v>9320.345157830001</v>
      </c>
      <c r="AE338" s="5">
        <v>10978.702730790001</v>
      </c>
      <c r="AF338" s="5">
        <v>10748.671011370001</v>
      </c>
    </row>
    <row r="339" spans="1:32">
      <c r="A339" s="58" t="s">
        <v>136</v>
      </c>
      <c r="B339" s="58" t="s">
        <v>124</v>
      </c>
      <c r="C339" s="57" t="s">
        <v>88</v>
      </c>
      <c r="D339" s="5">
        <v>5.4820000000000002</v>
      </c>
      <c r="E339" s="5">
        <v>18.838999999999999</v>
      </c>
      <c r="F339" s="5">
        <v>30.972000000000001</v>
      </c>
      <c r="G339" s="5">
        <v>50.94</v>
      </c>
      <c r="H339" s="5">
        <v>79.948999999999998</v>
      </c>
      <c r="I339" s="5">
        <v>118.98399999999999</v>
      </c>
      <c r="J339" s="5">
        <v>166.928</v>
      </c>
      <c r="K339" s="5">
        <v>232.95499999999998</v>
      </c>
      <c r="L339" s="5">
        <v>295.07310101000002</v>
      </c>
      <c r="M339" s="5">
        <v>409.28461462000001</v>
      </c>
      <c r="N339" s="5">
        <v>546.49439326000004</v>
      </c>
      <c r="O339" s="5">
        <v>703.16856768000002</v>
      </c>
      <c r="P339" s="5">
        <v>877.87147774000005</v>
      </c>
      <c r="Q339" s="5">
        <v>1068.75407331</v>
      </c>
      <c r="R339" s="5">
        <v>1271.4459004400001</v>
      </c>
      <c r="S339" s="5">
        <v>1490.4415349200001</v>
      </c>
      <c r="T339" s="5">
        <v>1727.0777828399998</v>
      </c>
      <c r="U339" s="5">
        <v>1969.1584449499999</v>
      </c>
      <c r="V339" s="5">
        <v>2223.9569902400003</v>
      </c>
      <c r="W339" s="5">
        <v>2496.56162567</v>
      </c>
      <c r="X339" s="5">
        <v>2785.1480421799997</v>
      </c>
      <c r="Y339" s="5">
        <v>3073.0860760400001</v>
      </c>
      <c r="Z339" s="5">
        <v>3346.2985513500003</v>
      </c>
      <c r="AA339" s="5">
        <v>3612.1516041700006</v>
      </c>
      <c r="AB339" s="5">
        <v>3869.9208983499998</v>
      </c>
      <c r="AC339" s="5">
        <v>4128.2938823900004</v>
      </c>
      <c r="AD339" s="5">
        <v>4388.5159284499996</v>
      </c>
      <c r="AE339" s="5">
        <v>4657.9511452500001</v>
      </c>
      <c r="AF339" s="5">
        <v>4738.5973468600005</v>
      </c>
    </row>
    <row r="340" spans="1:32">
      <c r="A340" s="58" t="s">
        <v>136</v>
      </c>
      <c r="B340" s="58" t="s">
        <v>124</v>
      </c>
      <c r="C340" s="57" t="s">
        <v>89</v>
      </c>
      <c r="D340" s="5">
        <v>116.8785</v>
      </c>
      <c r="E340" s="5">
        <v>176.69049999999999</v>
      </c>
      <c r="F340" s="5">
        <v>220.38299999999998</v>
      </c>
      <c r="G340" s="5">
        <v>291.14050000000003</v>
      </c>
      <c r="H340" s="5">
        <v>375.91799999999995</v>
      </c>
      <c r="I340" s="5">
        <v>473.93449999999996</v>
      </c>
      <c r="J340" s="5">
        <v>567.99900000000002</v>
      </c>
      <c r="K340" s="5">
        <v>689.92699999999991</v>
      </c>
      <c r="L340" s="5">
        <v>806.70550000000003</v>
      </c>
      <c r="M340" s="5">
        <v>1028.5839999999998</v>
      </c>
      <c r="N340" s="5">
        <v>1271.1665</v>
      </c>
      <c r="O340" s="5">
        <v>1515.414</v>
      </c>
      <c r="P340" s="5">
        <v>1755.8154999999999</v>
      </c>
      <c r="Q340" s="5">
        <v>1977.0934999999999</v>
      </c>
      <c r="R340" s="5">
        <v>2187.7380000000003</v>
      </c>
      <c r="S340" s="5">
        <v>2389.4565000000002</v>
      </c>
      <c r="T340" s="5">
        <v>2584.6570000000002</v>
      </c>
      <c r="U340" s="5">
        <v>2742.6190000000001</v>
      </c>
      <c r="V340" s="5">
        <v>2898.8229999999999</v>
      </c>
      <c r="W340" s="5">
        <v>3049.6634999999997</v>
      </c>
      <c r="X340" s="5">
        <v>3191.7325000000001</v>
      </c>
      <c r="Y340" s="5">
        <v>3290.6579999999994</v>
      </c>
      <c r="Z340" s="5">
        <v>3358.1235000000001</v>
      </c>
      <c r="AA340" s="5">
        <v>3395.029</v>
      </c>
      <c r="AB340" s="5">
        <v>3404.2585000000008</v>
      </c>
      <c r="AC340" s="5">
        <v>3384.9764999999993</v>
      </c>
      <c r="AD340" s="5">
        <v>3365.9845000000005</v>
      </c>
      <c r="AE340" s="5">
        <v>3342.1390000000006</v>
      </c>
      <c r="AF340" s="5">
        <v>3342.1390000000006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1251.8946733500002</v>
      </c>
      <c r="G343" s="5">
        <v>1349.5564889200002</v>
      </c>
      <c r="H343" s="5">
        <v>1859.2485502300001</v>
      </c>
      <c r="I343" s="5">
        <v>2338.3243877499999</v>
      </c>
      <c r="J343" s="5">
        <v>2640.8199337600004</v>
      </c>
      <c r="K343" s="5">
        <v>2875.1514428999999</v>
      </c>
      <c r="L343" s="5">
        <v>3796.3715411800003</v>
      </c>
      <c r="M343" s="5">
        <v>3796.3715411800003</v>
      </c>
      <c r="N343" s="5">
        <v>3979.3020966300001</v>
      </c>
      <c r="O343" s="5">
        <v>5348.8270228700003</v>
      </c>
      <c r="P343" s="5">
        <v>6246.9069276999999</v>
      </c>
      <c r="Q343" s="5">
        <v>9622.4588662000006</v>
      </c>
      <c r="R343" s="5">
        <v>9816.2550798400007</v>
      </c>
      <c r="S343" s="5">
        <v>10554.87658066</v>
      </c>
      <c r="T343" s="5">
        <v>10719.662555949999</v>
      </c>
      <c r="U343" s="5">
        <v>10924.447134059999</v>
      </c>
      <c r="V343" s="5">
        <v>11307.370385550001</v>
      </c>
      <c r="W343" s="5">
        <v>11307.370385550001</v>
      </c>
      <c r="X343" s="5">
        <v>13988.30284645</v>
      </c>
      <c r="Y343" s="5">
        <v>14728.423869870001</v>
      </c>
      <c r="Z343" s="5">
        <v>15297.571840529999</v>
      </c>
      <c r="AA343" s="5">
        <v>16026.07477866</v>
      </c>
      <c r="AB343" s="5">
        <v>18046.63962102</v>
      </c>
      <c r="AC343" s="5">
        <v>20341.702165800001</v>
      </c>
      <c r="AD343" s="5">
        <v>23627.766624529999</v>
      </c>
      <c r="AE343" s="5">
        <v>25096.8321086</v>
      </c>
      <c r="AF343" s="5">
        <v>25182.30406559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3554.9579999999992</v>
      </c>
      <c r="M344" s="5">
        <v>3554.9579999999992</v>
      </c>
      <c r="N344" s="5">
        <v>3554.9579999999992</v>
      </c>
      <c r="O344" s="5">
        <v>3554.9579999999992</v>
      </c>
      <c r="P344" s="5">
        <v>3554.9579999999992</v>
      </c>
      <c r="Q344" s="5">
        <v>3840.5699424599993</v>
      </c>
      <c r="R344" s="5">
        <v>4075.1802864799997</v>
      </c>
      <c r="S344" s="5">
        <v>6444.6228657000011</v>
      </c>
      <c r="T344" s="5">
        <v>6444.6228657000011</v>
      </c>
      <c r="U344" s="5">
        <v>6516.3476037100008</v>
      </c>
      <c r="V344" s="5">
        <v>6913.5073094900017</v>
      </c>
      <c r="W344" s="5">
        <v>8319.6484770799998</v>
      </c>
      <c r="X344" s="5">
        <v>8648.6554043199994</v>
      </c>
      <c r="Y344" s="5">
        <v>9687.4956155099972</v>
      </c>
      <c r="Z344" s="5">
        <v>9863.7739119599973</v>
      </c>
      <c r="AA344" s="5">
        <v>11339.375086259999</v>
      </c>
      <c r="AB344" s="5">
        <v>15793.8994236</v>
      </c>
      <c r="AC344" s="5">
        <v>17344.111366330006</v>
      </c>
      <c r="AD344" s="5">
        <v>26045.85649998</v>
      </c>
      <c r="AE344" s="5">
        <v>28364.731823350001</v>
      </c>
      <c r="AF344" s="5">
        <v>28338.731823350001</v>
      </c>
    </row>
    <row r="345" spans="1:32">
      <c r="A345" s="58" t="s">
        <v>136</v>
      </c>
      <c r="B345" s="58" t="s">
        <v>124</v>
      </c>
      <c r="C345" s="57" t="s">
        <v>94</v>
      </c>
      <c r="D345" s="5">
        <v>5092.1962182514835</v>
      </c>
      <c r="E345" s="5">
        <v>6262.1199634300001</v>
      </c>
      <c r="F345" s="5">
        <v>6694.1588813399994</v>
      </c>
      <c r="G345" s="5">
        <v>7133.0534971000006</v>
      </c>
      <c r="H345" s="5">
        <v>7557.7558134999999</v>
      </c>
      <c r="I345" s="5">
        <v>7964.4220092000005</v>
      </c>
      <c r="J345" s="5">
        <v>8353.1155763999996</v>
      </c>
      <c r="K345" s="5">
        <v>8690.3842523000003</v>
      </c>
      <c r="L345" s="5">
        <v>9051.5481523999988</v>
      </c>
      <c r="M345" s="5">
        <v>9545.8497528000007</v>
      </c>
      <c r="N345" s="5">
        <v>10065.6436868</v>
      </c>
      <c r="O345" s="5">
        <v>10577.5043816</v>
      </c>
      <c r="P345" s="5">
        <v>11082.064509600001</v>
      </c>
      <c r="Q345" s="5">
        <v>11540.708131700001</v>
      </c>
      <c r="R345" s="5">
        <v>11977.2582932</v>
      </c>
      <c r="S345" s="5">
        <v>12403.1160903</v>
      </c>
      <c r="T345" s="5">
        <v>12815.271317500001</v>
      </c>
      <c r="U345" s="5">
        <v>13211.048870300001</v>
      </c>
      <c r="V345" s="5">
        <v>13574.802985600001</v>
      </c>
      <c r="W345" s="5">
        <v>13926.7494759</v>
      </c>
      <c r="X345" s="5">
        <v>14276.484652499999</v>
      </c>
      <c r="Y345" s="5">
        <v>14618.3416321</v>
      </c>
      <c r="Z345" s="5">
        <v>15004.314091299999</v>
      </c>
      <c r="AA345" s="5">
        <v>15416.163653600001</v>
      </c>
      <c r="AB345" s="5">
        <v>15841.7865117</v>
      </c>
      <c r="AC345" s="5">
        <v>16259.463924</v>
      </c>
      <c r="AD345" s="5">
        <v>16667.141525200001</v>
      </c>
      <c r="AE345" s="5">
        <v>17063.1401477</v>
      </c>
      <c r="AF345" s="5">
        <v>17063.1401477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127.05113826531304</v>
      </c>
      <c r="F346" s="5">
        <v>139.16017229535495</v>
      </c>
      <c r="G346" s="5">
        <v>151.92610069959798</v>
      </c>
      <c r="H346" s="5">
        <v>165.24375535045371</v>
      </c>
      <c r="I346" s="5">
        <v>179.14086365810641</v>
      </c>
      <c r="J346" s="5">
        <v>193.19238155006269</v>
      </c>
      <c r="K346" s="5">
        <v>207.51334684648938</v>
      </c>
      <c r="L346" s="5">
        <v>221.43774228066712</v>
      </c>
      <c r="M346" s="5">
        <v>237.91499936448983</v>
      </c>
      <c r="N346" s="5">
        <v>261.61997182751105</v>
      </c>
      <c r="O346" s="5">
        <v>284.75894526234333</v>
      </c>
      <c r="P346" s="5">
        <v>307.62133031014292</v>
      </c>
      <c r="Q346" s="5">
        <v>333.30856234254702</v>
      </c>
      <c r="R346" s="5">
        <v>363.79638025287966</v>
      </c>
      <c r="S346" s="5">
        <v>386.35457475380014</v>
      </c>
      <c r="T346" s="5">
        <v>410.10014571958004</v>
      </c>
      <c r="U346" s="5">
        <v>430.81288351465128</v>
      </c>
      <c r="V346" s="5">
        <v>455.02663529790061</v>
      </c>
      <c r="W346" s="5">
        <v>477.83842553532639</v>
      </c>
      <c r="X346" s="5">
        <v>502.12115479319664</v>
      </c>
      <c r="Y346" s="5">
        <v>527.63549454191275</v>
      </c>
      <c r="Z346" s="5">
        <v>544.77436073275862</v>
      </c>
      <c r="AA346" s="5">
        <v>571.65466421219776</v>
      </c>
      <c r="AB346" s="5">
        <v>628.02365121282355</v>
      </c>
      <c r="AC346" s="5">
        <v>686.32867753493065</v>
      </c>
      <c r="AD346" s="5">
        <v>760.34516678062482</v>
      </c>
      <c r="AE346" s="5">
        <v>835.58756361596852</v>
      </c>
      <c r="AF346" s="5">
        <v>835.58756361596852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4835</v>
      </c>
      <c r="H348" s="5">
        <v>4835</v>
      </c>
      <c r="I348" s="5">
        <v>4835</v>
      </c>
      <c r="J348" s="5">
        <v>3385</v>
      </c>
      <c r="K348" s="5">
        <v>3385</v>
      </c>
      <c r="L348" s="5">
        <v>2805</v>
      </c>
      <c r="M348" s="5">
        <v>2805</v>
      </c>
      <c r="N348" s="5">
        <v>2805</v>
      </c>
      <c r="O348" s="5">
        <v>2805</v>
      </c>
      <c r="P348" s="5">
        <v>2805</v>
      </c>
      <c r="Q348" s="5">
        <v>2805</v>
      </c>
      <c r="R348" s="5">
        <v>2805</v>
      </c>
      <c r="S348" s="5">
        <v>2805</v>
      </c>
      <c r="T348" s="5">
        <v>2805</v>
      </c>
      <c r="U348" s="5">
        <v>2805</v>
      </c>
      <c r="V348" s="5">
        <v>2805</v>
      </c>
      <c r="W348" s="5">
        <v>2805</v>
      </c>
      <c r="X348" s="5">
        <v>2805</v>
      </c>
      <c r="Y348" s="5">
        <v>1120</v>
      </c>
      <c r="Z348" s="5">
        <v>1120</v>
      </c>
      <c r="AA348" s="5">
        <v>1120</v>
      </c>
      <c r="AB348" s="5">
        <v>1120</v>
      </c>
      <c r="AC348" s="5">
        <v>1120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1454.90151025</v>
      </c>
      <c r="W351" s="5">
        <v>1454.90151025</v>
      </c>
      <c r="X351" s="5">
        <v>1360.90151025</v>
      </c>
      <c r="Y351" s="5">
        <v>1360.90151025</v>
      </c>
      <c r="Z351" s="5">
        <v>1360.90151025</v>
      </c>
      <c r="AA351" s="5">
        <v>1360.90151025</v>
      </c>
      <c r="AB351" s="5">
        <v>1360.90151025</v>
      </c>
      <c r="AC351" s="5">
        <v>2971.6987275000001</v>
      </c>
      <c r="AD351" s="5">
        <v>3035.3286795500003</v>
      </c>
      <c r="AE351" s="5">
        <v>3757.3135700299999</v>
      </c>
      <c r="AF351" s="5">
        <v>5546.5042464799999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374.13</v>
      </c>
      <c r="P354" s="5">
        <v>475.41381350999995</v>
      </c>
      <c r="Q354" s="5">
        <v>1238.2545826999999</v>
      </c>
      <c r="R354" s="5">
        <v>1467.3680087499999</v>
      </c>
      <c r="S354" s="5">
        <v>1467.3680087499999</v>
      </c>
      <c r="T354" s="5">
        <v>1468.4680087500001</v>
      </c>
      <c r="U354" s="5">
        <v>1467.3680087499999</v>
      </c>
      <c r="V354" s="5">
        <v>1467.3680087499999</v>
      </c>
      <c r="W354" s="5">
        <v>1467.3680087499999</v>
      </c>
      <c r="X354" s="5">
        <v>1467.3680087499999</v>
      </c>
      <c r="Y354" s="5">
        <v>1468.4680087500001</v>
      </c>
      <c r="Z354" s="5">
        <v>1467.3680087499999</v>
      </c>
      <c r="AA354" s="5">
        <v>1468.4680087500001</v>
      </c>
      <c r="AB354" s="5">
        <v>1976.16582518</v>
      </c>
      <c r="AC354" s="5">
        <v>1980.28425092</v>
      </c>
      <c r="AD354" s="5">
        <v>2122.6852355999999</v>
      </c>
      <c r="AE354" s="5">
        <v>2122.6852355999999</v>
      </c>
      <c r="AF354" s="5">
        <v>2599.4168099600001</v>
      </c>
    </row>
    <row r="355" spans="1:32">
      <c r="A355" s="58" t="s">
        <v>136</v>
      </c>
      <c r="B355" s="58" t="s">
        <v>125</v>
      </c>
      <c r="C355" s="57" t="s">
        <v>88</v>
      </c>
      <c r="D355" s="5">
        <v>4.3979999999999997</v>
      </c>
      <c r="E355" s="5">
        <v>18.14</v>
      </c>
      <c r="F355" s="5">
        <v>30.966000000000001</v>
      </c>
      <c r="G355" s="5">
        <v>48.356000000000002</v>
      </c>
      <c r="H355" s="5">
        <v>81.885999999999996</v>
      </c>
      <c r="I355" s="5">
        <v>130.08000000000001</v>
      </c>
      <c r="J355" s="5">
        <v>178.929</v>
      </c>
      <c r="K355" s="5">
        <v>243.18899999999999</v>
      </c>
      <c r="L355" s="5">
        <v>308.55135327000005</v>
      </c>
      <c r="M355" s="5">
        <v>405.21240256999999</v>
      </c>
      <c r="N355" s="5">
        <v>520.85541197999999</v>
      </c>
      <c r="O355" s="5">
        <v>658.37870593000002</v>
      </c>
      <c r="P355" s="5">
        <v>817.74173775999998</v>
      </c>
      <c r="Q355" s="5">
        <v>998.03423137000004</v>
      </c>
      <c r="R355" s="5">
        <v>1203.61717292</v>
      </c>
      <c r="S355" s="5">
        <v>1435.9331237599999</v>
      </c>
      <c r="T355" s="5">
        <v>1678.82339598</v>
      </c>
      <c r="U355" s="5">
        <v>1929.6023754400001</v>
      </c>
      <c r="V355" s="5">
        <v>2173.1667760199998</v>
      </c>
      <c r="W355" s="5">
        <v>2433.1600630399998</v>
      </c>
      <c r="X355" s="5">
        <v>2706.9205209000002</v>
      </c>
      <c r="Y355" s="5">
        <v>2986.7466388799999</v>
      </c>
      <c r="Z355" s="5">
        <v>3263.7128615300003</v>
      </c>
      <c r="AA355" s="5">
        <v>3541.9466311800002</v>
      </c>
      <c r="AB355" s="5">
        <v>3821.88939828</v>
      </c>
      <c r="AC355" s="5">
        <v>4109.4792878499993</v>
      </c>
      <c r="AD355" s="5">
        <v>4404.0250771699993</v>
      </c>
      <c r="AE355" s="5">
        <v>4711.6905148900005</v>
      </c>
      <c r="AF355" s="5">
        <v>4767.7094063300001</v>
      </c>
    </row>
    <row r="356" spans="1:32">
      <c r="A356" s="58" t="s">
        <v>136</v>
      </c>
      <c r="B356" s="58" t="s">
        <v>125</v>
      </c>
      <c r="C356" s="57" t="s">
        <v>89</v>
      </c>
      <c r="D356" s="5">
        <v>127.2835</v>
      </c>
      <c r="E356" s="5">
        <v>192.197</v>
      </c>
      <c r="F356" s="5">
        <v>240.64800000000002</v>
      </c>
      <c r="G356" s="5">
        <v>291.60399999999998</v>
      </c>
      <c r="H356" s="5">
        <v>401.51799999999997</v>
      </c>
      <c r="I356" s="5">
        <v>532.50300000000004</v>
      </c>
      <c r="J356" s="5">
        <v>620.04250000000002</v>
      </c>
      <c r="K356" s="5">
        <v>723.53800000000001</v>
      </c>
      <c r="L356" s="5">
        <v>824.2360000000001</v>
      </c>
      <c r="M356" s="5">
        <v>973.98399999999992</v>
      </c>
      <c r="N356" s="5">
        <v>1138.355</v>
      </c>
      <c r="O356" s="5">
        <v>1315.6435000000001</v>
      </c>
      <c r="P356" s="5">
        <v>1502.1965</v>
      </c>
      <c r="Q356" s="5">
        <v>1684.529</v>
      </c>
      <c r="R356" s="5">
        <v>1883.4224999999997</v>
      </c>
      <c r="S356" s="5">
        <v>2091.261</v>
      </c>
      <c r="T356" s="5">
        <v>2276.7615000000005</v>
      </c>
      <c r="U356" s="5">
        <v>2429.2325000000001</v>
      </c>
      <c r="V356" s="5">
        <v>2546.2619999999993</v>
      </c>
      <c r="W356" s="5">
        <v>2657.9364999999998</v>
      </c>
      <c r="X356" s="5">
        <v>2760.1385</v>
      </c>
      <c r="Y356" s="5">
        <v>2832.1140000000005</v>
      </c>
      <c r="Z356" s="5">
        <v>2886.2420000000002</v>
      </c>
      <c r="AA356" s="5">
        <v>2919.8580000000002</v>
      </c>
      <c r="AB356" s="5">
        <v>2935.6309999999999</v>
      </c>
      <c r="AC356" s="5">
        <v>2930.2645000000002</v>
      </c>
      <c r="AD356" s="5">
        <v>2926.1819999999989</v>
      </c>
      <c r="AE356" s="5">
        <v>2918.5005000000001</v>
      </c>
      <c r="AF356" s="5">
        <v>2918.5005000000001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4713.3956655799984</v>
      </c>
      <c r="I359" s="5">
        <v>4713.3956655799984</v>
      </c>
      <c r="J359" s="5">
        <v>4713.3956655799984</v>
      </c>
      <c r="K359" s="5">
        <v>4713.3956655799984</v>
      </c>
      <c r="L359" s="5">
        <v>4713.3956655799984</v>
      </c>
      <c r="M359" s="5">
        <v>4713.3956655799984</v>
      </c>
      <c r="N359" s="5">
        <v>4713.3956655799984</v>
      </c>
      <c r="O359" s="5">
        <v>5413.7448427399986</v>
      </c>
      <c r="P359" s="5">
        <v>5377.5506412799987</v>
      </c>
      <c r="Q359" s="5">
        <v>6430.4086561899994</v>
      </c>
      <c r="R359" s="5">
        <v>6462.1592524299986</v>
      </c>
      <c r="S359" s="5">
        <v>7797.2972770199995</v>
      </c>
      <c r="T359" s="5">
        <v>7377.2972770199995</v>
      </c>
      <c r="U359" s="5">
        <v>7377.2972770199995</v>
      </c>
      <c r="V359" s="5">
        <v>7863.0122496599988</v>
      </c>
      <c r="W359" s="5">
        <v>7863.0122496599988</v>
      </c>
      <c r="X359" s="5">
        <v>8313.2403411500018</v>
      </c>
      <c r="Y359" s="5">
        <v>9714.0987196799997</v>
      </c>
      <c r="Z359" s="5">
        <v>10069.070233799999</v>
      </c>
      <c r="AA359" s="5">
        <v>9824.6755070400013</v>
      </c>
      <c r="AB359" s="5">
        <v>11285.4454842</v>
      </c>
      <c r="AC359" s="5">
        <v>11992.645079940001</v>
      </c>
      <c r="AD359" s="5">
        <v>13257.2519727</v>
      </c>
      <c r="AE359" s="5">
        <v>12519.201972700001</v>
      </c>
      <c r="AF359" s="5">
        <v>12281.0019727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953.73099999999999</v>
      </c>
      <c r="O360" s="5">
        <v>953.73099999999999</v>
      </c>
      <c r="P360" s="5">
        <v>953.73099999999999</v>
      </c>
      <c r="Q360" s="5">
        <v>953.73099999999999</v>
      </c>
      <c r="R360" s="5">
        <v>953.73099999999999</v>
      </c>
      <c r="S360" s="5">
        <v>953.73099999999999</v>
      </c>
      <c r="T360" s="5">
        <v>953.73099999999999</v>
      </c>
      <c r="U360" s="5">
        <v>953.73099999999999</v>
      </c>
      <c r="V360" s="5">
        <v>953.73099999999999</v>
      </c>
      <c r="W360" s="5">
        <v>1081.00380122</v>
      </c>
      <c r="X360" s="5">
        <v>2473.9161377299997</v>
      </c>
      <c r="Y360" s="5">
        <v>3033.4370316599998</v>
      </c>
      <c r="Z360" s="5">
        <v>2925.9170316599998</v>
      </c>
      <c r="AA360" s="5">
        <v>3095.97310268</v>
      </c>
      <c r="AB360" s="5">
        <v>3095.97310268</v>
      </c>
      <c r="AC360" s="5">
        <v>5174.6174031700002</v>
      </c>
      <c r="AD360" s="5">
        <v>6080.3678702200004</v>
      </c>
      <c r="AE360" s="5">
        <v>8653.4030634999999</v>
      </c>
      <c r="AF360" s="5">
        <v>8572.4030634999999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3862.6046533600156</v>
      </c>
      <c r="E361" s="5">
        <v>5213.2478700000001</v>
      </c>
      <c r="F361" s="5">
        <v>5850.4885960000001</v>
      </c>
      <c r="G361" s="5">
        <v>6495.2650219999996</v>
      </c>
      <c r="H361" s="5">
        <v>7151.8209399999996</v>
      </c>
      <c r="I361" s="5">
        <v>7794.8121600000004</v>
      </c>
      <c r="J361" s="5">
        <v>8214.3902080000007</v>
      </c>
      <c r="K361" s="5">
        <v>8531.0496000000003</v>
      </c>
      <c r="L361" s="5">
        <v>8897.0993980000003</v>
      </c>
      <c r="M361" s="5">
        <v>9297.0115050000004</v>
      </c>
      <c r="N361" s="5">
        <v>9714.6098010000005</v>
      </c>
      <c r="O361" s="5">
        <v>10126.449769999999</v>
      </c>
      <c r="P361" s="5">
        <v>10557.370430000001</v>
      </c>
      <c r="Q361" s="5">
        <v>10954.195890000001</v>
      </c>
      <c r="R361" s="5">
        <v>11348.78464</v>
      </c>
      <c r="S361" s="5">
        <v>11719.31926</v>
      </c>
      <c r="T361" s="5">
        <v>12095.60533</v>
      </c>
      <c r="U361" s="5">
        <v>12453.46603</v>
      </c>
      <c r="V361" s="5">
        <v>12773.66884</v>
      </c>
      <c r="W361" s="5">
        <v>13086.461799999999</v>
      </c>
      <c r="X361" s="5">
        <v>13431.31761</v>
      </c>
      <c r="Y361" s="5">
        <v>13769.05926</v>
      </c>
      <c r="Z361" s="5">
        <v>14200.08992</v>
      </c>
      <c r="AA361" s="5">
        <v>14657.627769999999</v>
      </c>
      <c r="AB361" s="5">
        <v>15141.399369999999</v>
      </c>
      <c r="AC361" s="5">
        <v>15605.32761</v>
      </c>
      <c r="AD361" s="5">
        <v>16074.51283</v>
      </c>
      <c r="AE361" s="5">
        <v>16524.696820000001</v>
      </c>
      <c r="AF361" s="5">
        <v>16524.696820000001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226.52814293723574</v>
      </c>
      <c r="F362" s="5">
        <v>234.77789894155856</v>
      </c>
      <c r="G362" s="5">
        <v>240.1553132290021</v>
      </c>
      <c r="H362" s="5">
        <v>247.55644255932168</v>
      </c>
      <c r="I362" s="5">
        <v>257.97427073791323</v>
      </c>
      <c r="J362" s="5">
        <v>268.67696564797944</v>
      </c>
      <c r="K362" s="5">
        <v>278.31288884482137</v>
      </c>
      <c r="L362" s="5">
        <v>289.10027218382203</v>
      </c>
      <c r="M362" s="5">
        <v>300.19573400724852</v>
      </c>
      <c r="N362" s="5">
        <v>316.70347934414582</v>
      </c>
      <c r="O362" s="5">
        <v>334.94680977315409</v>
      </c>
      <c r="P362" s="5">
        <v>356.77218065143541</v>
      </c>
      <c r="Q362" s="5">
        <v>377.74148982671409</v>
      </c>
      <c r="R362" s="5">
        <v>398.82850022501907</v>
      </c>
      <c r="S362" s="5">
        <v>417.36371773992732</v>
      </c>
      <c r="T362" s="5">
        <v>436.01331235750808</v>
      </c>
      <c r="U362" s="5">
        <v>452.32025112722454</v>
      </c>
      <c r="V362" s="5">
        <v>468.96539896880927</v>
      </c>
      <c r="W362" s="5">
        <v>488.28720028797397</v>
      </c>
      <c r="X362" s="5">
        <v>505.87914929752623</v>
      </c>
      <c r="Y362" s="5">
        <v>525.99544154313128</v>
      </c>
      <c r="Z362" s="5">
        <v>546.49739801256339</v>
      </c>
      <c r="AA362" s="5">
        <v>564.58468128145751</v>
      </c>
      <c r="AB362" s="5">
        <v>595.25348596966478</v>
      </c>
      <c r="AC362" s="5">
        <v>620.00266720377692</v>
      </c>
      <c r="AD362" s="5">
        <v>653.38817942873641</v>
      </c>
      <c r="AE362" s="5">
        <v>692.98836436889235</v>
      </c>
      <c r="AF362" s="5">
        <v>692.98836436889235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967.87132240000005</v>
      </c>
      <c r="V366" s="5">
        <v>1302.99300685</v>
      </c>
      <c r="W366" s="5">
        <v>1302.99300685</v>
      </c>
      <c r="X366" s="5">
        <v>1302.99300685</v>
      </c>
      <c r="Y366" s="5">
        <v>1444.1936272999999</v>
      </c>
      <c r="Z366" s="5">
        <v>1106.1936273000001</v>
      </c>
      <c r="AA366" s="5">
        <v>1106.1936273000001</v>
      </c>
      <c r="AB366" s="5">
        <v>952.19362730000012</v>
      </c>
      <c r="AC366" s="5">
        <v>952.19362730000012</v>
      </c>
      <c r="AD366" s="5">
        <v>1044.8680731500001</v>
      </c>
      <c r="AE366" s="5">
        <v>1354.8664644</v>
      </c>
      <c r="AF366" s="5">
        <v>1354.8664644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568.58331446</v>
      </c>
      <c r="Q369" s="5">
        <v>568.58331446</v>
      </c>
      <c r="R369" s="5">
        <v>568.58331446</v>
      </c>
      <c r="S369" s="5">
        <v>1022.0500173300001</v>
      </c>
      <c r="T369" s="5">
        <v>1022.0500173300001</v>
      </c>
      <c r="U369" s="5">
        <v>1022.0500173300001</v>
      </c>
      <c r="V369" s="5">
        <v>1397.87693362</v>
      </c>
      <c r="W369" s="5">
        <v>1397.87693362</v>
      </c>
      <c r="X369" s="5">
        <v>1397.87693362</v>
      </c>
      <c r="Y369" s="5">
        <v>1397.87693362</v>
      </c>
      <c r="Z369" s="5">
        <v>1399.97693362</v>
      </c>
      <c r="AA369" s="5">
        <v>1397.87693362</v>
      </c>
      <c r="AB369" s="5">
        <v>1397.87693362</v>
      </c>
      <c r="AC369" s="5">
        <v>1397.87693362</v>
      </c>
      <c r="AD369" s="5">
        <v>1994.2957993700002</v>
      </c>
      <c r="AE369" s="5">
        <v>1994.2957993700002</v>
      </c>
      <c r="AF369" s="5">
        <v>2289.7240679000001</v>
      </c>
    </row>
    <row r="370" spans="1:32">
      <c r="A370" s="58" t="s">
        <v>136</v>
      </c>
      <c r="B370" s="58" t="s">
        <v>126</v>
      </c>
      <c r="C370" s="57" t="s">
        <v>88</v>
      </c>
      <c r="D370" s="5">
        <v>39.017000000000003</v>
      </c>
      <c r="E370" s="5">
        <v>73.308999999999997</v>
      </c>
      <c r="F370" s="5">
        <v>101.551</v>
      </c>
      <c r="G370" s="5">
        <v>127.312</v>
      </c>
      <c r="H370" s="5">
        <v>163.02500000000001</v>
      </c>
      <c r="I370" s="5">
        <v>199.60599999999999</v>
      </c>
      <c r="J370" s="5">
        <v>240.464</v>
      </c>
      <c r="K370" s="5">
        <v>286.77499999999998</v>
      </c>
      <c r="L370" s="5">
        <v>327.14164325000002</v>
      </c>
      <c r="M370" s="5">
        <v>386.59627753999996</v>
      </c>
      <c r="N370" s="5">
        <v>451.54583057000002</v>
      </c>
      <c r="O370" s="5">
        <v>523.74430347000009</v>
      </c>
      <c r="P370" s="5">
        <v>603.50220841999999</v>
      </c>
      <c r="Q370" s="5">
        <v>685.87139996999997</v>
      </c>
      <c r="R370" s="5">
        <v>770.29098284999998</v>
      </c>
      <c r="S370" s="5">
        <v>860.29049325000005</v>
      </c>
      <c r="T370" s="5">
        <v>955.90802156999996</v>
      </c>
      <c r="U370" s="5">
        <v>1038.7049956000001</v>
      </c>
      <c r="V370" s="5">
        <v>1118.5736002599999</v>
      </c>
      <c r="W370" s="5">
        <v>1198.6207917299998</v>
      </c>
      <c r="X370" s="5">
        <v>1275.5066398600002</v>
      </c>
      <c r="Y370" s="5">
        <v>1349.49831356</v>
      </c>
      <c r="Z370" s="5">
        <v>1425.62567932</v>
      </c>
      <c r="AA370" s="5">
        <v>1507.2402882800002</v>
      </c>
      <c r="AB370" s="5">
        <v>1592.0229601999999</v>
      </c>
      <c r="AC370" s="5">
        <v>1679.8513663600002</v>
      </c>
      <c r="AD370" s="5">
        <v>1768.54372947</v>
      </c>
      <c r="AE370" s="5">
        <v>1862.5243552300001</v>
      </c>
      <c r="AF370" s="5">
        <v>1893.2939912900001</v>
      </c>
    </row>
    <row r="371" spans="1:32">
      <c r="A371" s="58" t="s">
        <v>136</v>
      </c>
      <c r="B371" s="58" t="s">
        <v>126</v>
      </c>
      <c r="C371" s="57" t="s">
        <v>89</v>
      </c>
      <c r="D371" s="5">
        <v>116.73750000000001</v>
      </c>
      <c r="E371" s="5">
        <v>181.58349999999999</v>
      </c>
      <c r="F371" s="5">
        <v>230.42950000000002</v>
      </c>
      <c r="G371" s="5">
        <v>263.601</v>
      </c>
      <c r="H371" s="5">
        <v>310.37200000000001</v>
      </c>
      <c r="I371" s="5">
        <v>348.61299999999994</v>
      </c>
      <c r="J371" s="5">
        <v>387.50349999999997</v>
      </c>
      <c r="K371" s="5">
        <v>424.69</v>
      </c>
      <c r="L371" s="5">
        <v>458.70399999999989</v>
      </c>
      <c r="M371" s="5">
        <v>512.68150000000003</v>
      </c>
      <c r="N371" s="5">
        <v>568.37599999999998</v>
      </c>
      <c r="O371" s="5">
        <v>623.41800000000001</v>
      </c>
      <c r="P371" s="5">
        <v>679.90600000000006</v>
      </c>
      <c r="Q371" s="5">
        <v>731.43100000000004</v>
      </c>
      <c r="R371" s="5">
        <v>780.53399999999988</v>
      </c>
      <c r="S371" s="5">
        <v>825.68650000000002</v>
      </c>
      <c r="T371" s="5">
        <v>869.44999999999993</v>
      </c>
      <c r="U371" s="5">
        <v>894.35399999999993</v>
      </c>
      <c r="V371" s="5">
        <v>914.74150000000009</v>
      </c>
      <c r="W371" s="5">
        <v>927.40250000000015</v>
      </c>
      <c r="X371" s="5">
        <v>933.21299999999974</v>
      </c>
      <c r="Y371" s="5">
        <v>933.12100000000009</v>
      </c>
      <c r="Z371" s="5">
        <v>934.87250000000017</v>
      </c>
      <c r="AA371" s="5">
        <v>933.9994999999999</v>
      </c>
      <c r="AB371" s="5">
        <v>932.10199999999986</v>
      </c>
      <c r="AC371" s="5">
        <v>929.02750000000037</v>
      </c>
      <c r="AD371" s="5">
        <v>926.92099999999982</v>
      </c>
      <c r="AE371" s="5">
        <v>921.52750000000037</v>
      </c>
      <c r="AF371" s="5">
        <v>921.52750000000037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2341.585</v>
      </c>
      <c r="G374" s="5">
        <v>2341.7850000000003</v>
      </c>
      <c r="H374" s="5">
        <v>2341.585</v>
      </c>
      <c r="I374" s="5">
        <v>2308.585</v>
      </c>
      <c r="J374" s="5">
        <v>2308.585</v>
      </c>
      <c r="K374" s="5">
        <v>2217.835</v>
      </c>
      <c r="L374" s="5">
        <v>2105.835</v>
      </c>
      <c r="M374" s="5">
        <v>2545.23507135</v>
      </c>
      <c r="N374" s="5">
        <v>2992.17856196</v>
      </c>
      <c r="O374" s="5">
        <v>3354.8015002900001</v>
      </c>
      <c r="P374" s="5">
        <v>3759.2921011000003</v>
      </c>
      <c r="Q374" s="5">
        <v>4057.8014516500002</v>
      </c>
      <c r="R374" s="5">
        <v>4283.5475233899997</v>
      </c>
      <c r="S374" s="5">
        <v>4831.2956876200005</v>
      </c>
      <c r="T374" s="5">
        <v>4672.2956876200005</v>
      </c>
      <c r="U374" s="5">
        <v>4601.6502978199997</v>
      </c>
      <c r="V374" s="5">
        <v>5116.5685265800003</v>
      </c>
      <c r="W374" s="5">
        <v>5148.576741249999</v>
      </c>
      <c r="X374" s="5">
        <v>5758.3775874599996</v>
      </c>
      <c r="Y374" s="5">
        <v>5728.6821765899995</v>
      </c>
      <c r="Z374" s="5">
        <v>5843.6085550500002</v>
      </c>
      <c r="AA374" s="5">
        <v>6424.0980667500007</v>
      </c>
      <c r="AB374" s="5">
        <v>6627.8959606999997</v>
      </c>
      <c r="AC374" s="5">
        <v>7939.5337964600003</v>
      </c>
      <c r="AD374" s="5">
        <v>8443.7594251600003</v>
      </c>
      <c r="AE374" s="5">
        <v>8839.0289909299991</v>
      </c>
      <c r="AF374" s="5">
        <v>8839.0289909299991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559.55780000000004</v>
      </c>
      <c r="T375" s="5">
        <v>559.55780000000004</v>
      </c>
      <c r="U375" s="5">
        <v>559.55780000000004</v>
      </c>
      <c r="V375" s="5">
        <v>631.85296456000003</v>
      </c>
      <c r="W375" s="5">
        <v>1026.56517641</v>
      </c>
      <c r="X375" s="5">
        <v>1026.56517641</v>
      </c>
      <c r="Y375" s="5">
        <v>2096.0218047499998</v>
      </c>
      <c r="Z375" s="5">
        <v>1826.0218047499998</v>
      </c>
      <c r="AA375" s="5">
        <v>1827.1043498700001</v>
      </c>
      <c r="AB375" s="5">
        <v>1827.1043498700001</v>
      </c>
      <c r="AC375" s="5">
        <v>2534.3690873699998</v>
      </c>
      <c r="AD375" s="5">
        <v>4272.6107767500007</v>
      </c>
      <c r="AE375" s="5">
        <v>5355.8761483600001</v>
      </c>
      <c r="AF375" s="5">
        <v>5355.8761483600001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2218.772668061431</v>
      </c>
      <c r="E376" s="5">
        <v>2689.9375260000002</v>
      </c>
      <c r="F376" s="5">
        <v>2860.761317</v>
      </c>
      <c r="G376" s="5">
        <v>3036.1468880000002</v>
      </c>
      <c r="H376" s="5">
        <v>3203.7841800000001</v>
      </c>
      <c r="I376" s="5">
        <v>3365.2836379999999</v>
      </c>
      <c r="J376" s="5">
        <v>3520.050111</v>
      </c>
      <c r="K376" s="5">
        <v>3643.7694040000001</v>
      </c>
      <c r="L376" s="5">
        <v>3771.8146689999999</v>
      </c>
      <c r="M376" s="5">
        <v>3931.9225369999999</v>
      </c>
      <c r="N376" s="5">
        <v>4092.3036299999999</v>
      </c>
      <c r="O376" s="5">
        <v>4259.4447909999999</v>
      </c>
      <c r="P376" s="5">
        <v>4415.3525669999999</v>
      </c>
      <c r="Q376" s="5">
        <v>4554.5402139999997</v>
      </c>
      <c r="R376" s="5">
        <v>4688.2242509999996</v>
      </c>
      <c r="S376" s="5">
        <v>4827.180249</v>
      </c>
      <c r="T376" s="5">
        <v>4954.3941420000001</v>
      </c>
      <c r="U376" s="5">
        <v>5077.6180569999997</v>
      </c>
      <c r="V376" s="5">
        <v>5190.2469090000004</v>
      </c>
      <c r="W376" s="5">
        <v>5309.3908250000004</v>
      </c>
      <c r="X376" s="5">
        <v>5421.4966379999996</v>
      </c>
      <c r="Y376" s="5">
        <v>5536.0184380000001</v>
      </c>
      <c r="Z376" s="5">
        <v>5669.0692689999996</v>
      </c>
      <c r="AA376" s="5">
        <v>5819.8739329999999</v>
      </c>
      <c r="AB376" s="5">
        <v>5964.8023199999998</v>
      </c>
      <c r="AC376" s="5">
        <v>6104.675808</v>
      </c>
      <c r="AD376" s="5">
        <v>6242.6775429999998</v>
      </c>
      <c r="AE376" s="5">
        <v>6384.23675</v>
      </c>
      <c r="AF376" s="5">
        <v>6384.23675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40.329778612496547</v>
      </c>
      <c r="F377" s="5">
        <v>44.141936064767094</v>
      </c>
      <c r="G377" s="5">
        <v>48.008281409971836</v>
      </c>
      <c r="H377" s="5">
        <v>51.696080362917741</v>
      </c>
      <c r="I377" s="5">
        <v>56.122242708694266</v>
      </c>
      <c r="J377" s="5">
        <v>60.438841551624478</v>
      </c>
      <c r="K377" s="5">
        <v>64.284740416961199</v>
      </c>
      <c r="L377" s="5">
        <v>68.338817161047672</v>
      </c>
      <c r="M377" s="5">
        <v>73.610682180519731</v>
      </c>
      <c r="N377" s="5">
        <v>79.667139004245811</v>
      </c>
      <c r="O377" s="5">
        <v>86.968468976283532</v>
      </c>
      <c r="P377" s="5">
        <v>92.863848460852552</v>
      </c>
      <c r="Q377" s="5">
        <v>100.37213201380362</v>
      </c>
      <c r="R377" s="5">
        <v>108.13911379721206</v>
      </c>
      <c r="S377" s="5">
        <v>114.99623850572124</v>
      </c>
      <c r="T377" s="5">
        <v>123.12721876095449</v>
      </c>
      <c r="U377" s="5">
        <v>130.19732168491464</v>
      </c>
      <c r="V377" s="5">
        <v>137.19984038933117</v>
      </c>
      <c r="W377" s="5">
        <v>145.14394407033024</v>
      </c>
      <c r="X377" s="5">
        <v>152.88623132780651</v>
      </c>
      <c r="Y377" s="5">
        <v>160.77167530323234</v>
      </c>
      <c r="Z377" s="5">
        <v>168.09575630339157</v>
      </c>
      <c r="AA377" s="5">
        <v>177.43475215293296</v>
      </c>
      <c r="AB377" s="5">
        <v>191.1755159143454</v>
      </c>
      <c r="AC377" s="5">
        <v>206.38843848837101</v>
      </c>
      <c r="AD377" s="5">
        <v>223.71817796793275</v>
      </c>
      <c r="AE377" s="5">
        <v>239.72177715680124</v>
      </c>
      <c r="AF377" s="5">
        <v>239.72177715680124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264.28171630999998</v>
      </c>
      <c r="O384" s="5">
        <v>276.14143655999999</v>
      </c>
      <c r="P384" s="5">
        <v>477.98794199000002</v>
      </c>
      <c r="Q384" s="5">
        <v>477.98794199000002</v>
      </c>
      <c r="R384" s="5">
        <v>477.98794199000002</v>
      </c>
      <c r="S384" s="5">
        <v>477.98794199000002</v>
      </c>
      <c r="T384" s="5">
        <v>477.98794199000002</v>
      </c>
      <c r="U384" s="5">
        <v>477.98794199000002</v>
      </c>
      <c r="V384" s="5">
        <v>477.98794199000002</v>
      </c>
      <c r="W384" s="5">
        <v>477.98794199000002</v>
      </c>
      <c r="X384" s="5">
        <v>477.98794199000002</v>
      </c>
      <c r="Y384" s="5">
        <v>477.98794199000002</v>
      </c>
      <c r="Z384" s="5">
        <v>477.98794199000002</v>
      </c>
      <c r="AA384" s="5">
        <v>553.71108785000001</v>
      </c>
      <c r="AB384" s="5">
        <v>629.32324426000002</v>
      </c>
      <c r="AC384" s="5">
        <v>715.14219484</v>
      </c>
      <c r="AD384" s="5">
        <v>715.14219484</v>
      </c>
      <c r="AE384" s="5">
        <v>715.14219484</v>
      </c>
      <c r="AF384" s="5">
        <v>715.14219484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0.47900000000000004</v>
      </c>
      <c r="E385" s="5">
        <v>2.1869999999999998</v>
      </c>
      <c r="F385" s="5">
        <v>3.7669999999999999</v>
      </c>
      <c r="G385" s="5">
        <v>6.1920000000000002</v>
      </c>
      <c r="H385" s="5">
        <v>9.4580000000000002</v>
      </c>
      <c r="I385" s="5">
        <v>13.686</v>
      </c>
      <c r="J385" s="5">
        <v>18.501000000000001</v>
      </c>
      <c r="K385" s="5">
        <v>25.306000000000001</v>
      </c>
      <c r="L385" s="5">
        <v>31.184044840000002</v>
      </c>
      <c r="M385" s="5">
        <v>40.632942110000002</v>
      </c>
      <c r="N385" s="5">
        <v>51.300529429999997</v>
      </c>
      <c r="O385" s="5">
        <v>63.448775210000001</v>
      </c>
      <c r="P385" s="5">
        <v>77.123163699999992</v>
      </c>
      <c r="Q385" s="5">
        <v>92.380225859999996</v>
      </c>
      <c r="R385" s="5">
        <v>108.63036286000001</v>
      </c>
      <c r="S385" s="5">
        <v>126.28066242</v>
      </c>
      <c r="T385" s="5">
        <v>145.43464885999998</v>
      </c>
      <c r="U385" s="5">
        <v>164.97765337999999</v>
      </c>
      <c r="V385" s="5">
        <v>185.59044840999999</v>
      </c>
      <c r="W385" s="5">
        <v>206.81589911</v>
      </c>
      <c r="X385" s="5">
        <v>228.36185279</v>
      </c>
      <c r="Y385" s="5">
        <v>250.33571445000001</v>
      </c>
      <c r="Z385" s="5">
        <v>272.02680687999998</v>
      </c>
      <c r="AA385" s="5">
        <v>293.77251605999999</v>
      </c>
      <c r="AB385" s="5">
        <v>316.44538921000003</v>
      </c>
      <c r="AC385" s="5">
        <v>340.54830738000004</v>
      </c>
      <c r="AD385" s="5">
        <v>365.09264996000002</v>
      </c>
      <c r="AE385" s="5">
        <v>390.57406130999999</v>
      </c>
      <c r="AF385" s="5">
        <v>398.45674805000004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16.364000000000001</v>
      </c>
      <c r="E386" s="5">
        <v>24.267499999999998</v>
      </c>
      <c r="F386" s="5">
        <v>30.654</v>
      </c>
      <c r="G386" s="5">
        <v>38.909999999999997</v>
      </c>
      <c r="H386" s="5">
        <v>48.162500000000001</v>
      </c>
      <c r="I386" s="5">
        <v>57.612000000000002</v>
      </c>
      <c r="J386" s="5">
        <v>65.989999999999995</v>
      </c>
      <c r="K386" s="5">
        <v>77.194499999999991</v>
      </c>
      <c r="L386" s="5">
        <v>87.767999999999986</v>
      </c>
      <c r="M386" s="5">
        <v>103.953</v>
      </c>
      <c r="N386" s="5">
        <v>120.36699999999999</v>
      </c>
      <c r="O386" s="5">
        <v>136.76050000000001</v>
      </c>
      <c r="P386" s="5">
        <v>153.10300000000001</v>
      </c>
      <c r="Q386" s="5">
        <v>168.62099999999998</v>
      </c>
      <c r="R386" s="5">
        <v>183.447</v>
      </c>
      <c r="S386" s="5">
        <v>197.71899999999999</v>
      </c>
      <c r="T386" s="5">
        <v>211.54949999999997</v>
      </c>
      <c r="U386" s="5">
        <v>222.22100000000003</v>
      </c>
      <c r="V386" s="5">
        <v>232.72050000000004</v>
      </c>
      <c r="W386" s="5">
        <v>241.60300000000001</v>
      </c>
      <c r="X386" s="5">
        <v>248.62799999999996</v>
      </c>
      <c r="Y386" s="5">
        <v>253.13300000000004</v>
      </c>
      <c r="Z386" s="5">
        <v>256.3845</v>
      </c>
      <c r="AA386" s="5">
        <v>258.06499999999994</v>
      </c>
      <c r="AB386" s="5">
        <v>259.22649999999999</v>
      </c>
      <c r="AC386" s="5">
        <v>259.37849999999992</v>
      </c>
      <c r="AD386" s="5">
        <v>259.49599999999998</v>
      </c>
      <c r="AE386" s="5">
        <v>259.11299999999994</v>
      </c>
      <c r="AF386" s="5">
        <v>259.11299999999994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691.57426802999998</v>
      </c>
      <c r="G389" s="5">
        <v>819.83344018000003</v>
      </c>
      <c r="H389" s="5">
        <v>948.41678995999996</v>
      </c>
      <c r="I389" s="5">
        <v>1076.4984510899999</v>
      </c>
      <c r="J389" s="5">
        <v>1205.0421577500001</v>
      </c>
      <c r="K389" s="5">
        <v>1334.18883523</v>
      </c>
      <c r="L389" s="5">
        <v>1919.26985565</v>
      </c>
      <c r="M389" s="5">
        <v>2254.6037000599999</v>
      </c>
      <c r="N389" s="5">
        <v>2254.6037000599999</v>
      </c>
      <c r="O389" s="5">
        <v>2314.3433121799999</v>
      </c>
      <c r="P389" s="5">
        <v>2672.3582157599999</v>
      </c>
      <c r="Q389" s="5">
        <v>2672.3582157599999</v>
      </c>
      <c r="R389" s="5">
        <v>3487.9896344499998</v>
      </c>
      <c r="S389" s="5">
        <v>3487.9896344499998</v>
      </c>
      <c r="T389" s="5">
        <v>3487.9896344499998</v>
      </c>
      <c r="U389" s="5">
        <v>3487.9896344499998</v>
      </c>
      <c r="V389" s="5">
        <v>3487.9896344499998</v>
      </c>
      <c r="W389" s="5">
        <v>3487.9896344499998</v>
      </c>
      <c r="X389" s="5">
        <v>3487.9896344499998</v>
      </c>
      <c r="Y389" s="5">
        <v>3487.9896344499998</v>
      </c>
      <c r="Z389" s="5">
        <v>3343.9896344499998</v>
      </c>
      <c r="AA389" s="5">
        <v>3343.9896344499998</v>
      </c>
      <c r="AB389" s="5">
        <v>3343.9896344499998</v>
      </c>
      <c r="AC389" s="5">
        <v>3343.9896344499998</v>
      </c>
      <c r="AD389" s="5">
        <v>3343.9896344499998</v>
      </c>
      <c r="AE389" s="5">
        <v>3344.1627294700002</v>
      </c>
      <c r="AF389" s="5">
        <v>3036.4127294700002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232.90836262426808</v>
      </c>
      <c r="E391" s="5">
        <v>297.15791710000002</v>
      </c>
      <c r="F391" s="5">
        <v>327.43738580000002</v>
      </c>
      <c r="G391" s="5">
        <v>357.2192958</v>
      </c>
      <c r="H391" s="5">
        <v>384.38990059999998</v>
      </c>
      <c r="I391" s="5">
        <v>413.66869459999998</v>
      </c>
      <c r="J391" s="5">
        <v>441.7063915</v>
      </c>
      <c r="K391" s="5">
        <v>466.02762769999998</v>
      </c>
      <c r="L391" s="5">
        <v>490.214538</v>
      </c>
      <c r="M391" s="5">
        <v>521.72167409999997</v>
      </c>
      <c r="N391" s="5">
        <v>551.93133680000005</v>
      </c>
      <c r="O391" s="5">
        <v>582.69833610000001</v>
      </c>
      <c r="P391" s="5">
        <v>610.62340800000004</v>
      </c>
      <c r="Q391" s="5">
        <v>635.83663349999995</v>
      </c>
      <c r="R391" s="5">
        <v>659.60541239999998</v>
      </c>
      <c r="S391" s="5">
        <v>684.67731219999996</v>
      </c>
      <c r="T391" s="5">
        <v>707.83384379999995</v>
      </c>
      <c r="U391" s="5">
        <v>731.44114930000001</v>
      </c>
      <c r="V391" s="5">
        <v>753.08016029999999</v>
      </c>
      <c r="W391" s="5">
        <v>777.08554509999999</v>
      </c>
      <c r="X391" s="5">
        <v>800.49952959999996</v>
      </c>
      <c r="Y391" s="5">
        <v>824.68665399999998</v>
      </c>
      <c r="Z391" s="5">
        <v>854.39259719999995</v>
      </c>
      <c r="AA391" s="5">
        <v>887.63991299999998</v>
      </c>
      <c r="AB391" s="5">
        <v>919.34973360000004</v>
      </c>
      <c r="AC391" s="5">
        <v>950.45062770000004</v>
      </c>
      <c r="AD391" s="5">
        <v>980.55055890000006</v>
      </c>
      <c r="AE391" s="5">
        <v>1011.300468</v>
      </c>
      <c r="AF391" s="5">
        <v>1011.300468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27.05462035556317</v>
      </c>
      <c r="F392" s="5">
        <v>27.39262584577418</v>
      </c>
      <c r="G392" s="5">
        <v>27.533914243396538</v>
      </c>
      <c r="H392" s="5">
        <v>27.739288385742629</v>
      </c>
      <c r="I392" s="5">
        <v>27.903103949768351</v>
      </c>
      <c r="J392" s="5">
        <v>28.084396902519941</v>
      </c>
      <c r="K392" s="5">
        <v>28.233119059223174</v>
      </c>
      <c r="L392" s="5">
        <v>28.417845775842878</v>
      </c>
      <c r="M392" s="5">
        <v>28.464778988125595</v>
      </c>
      <c r="N392" s="5">
        <v>28.979622095314596</v>
      </c>
      <c r="O392" s="5">
        <v>29.672923384803948</v>
      </c>
      <c r="P392" s="5">
        <v>30.077113376434703</v>
      </c>
      <c r="Q392" s="5">
        <v>30.524430417747475</v>
      </c>
      <c r="R392" s="5">
        <v>31.322727908490418</v>
      </c>
      <c r="S392" s="5">
        <v>31.709601810510549</v>
      </c>
      <c r="T392" s="5">
        <v>31.893853135345474</v>
      </c>
      <c r="U392" s="5">
        <v>32.279677775997968</v>
      </c>
      <c r="V392" s="5">
        <v>32.381235560611934</v>
      </c>
      <c r="W392" s="5">
        <v>32.469302384369868</v>
      </c>
      <c r="X392" s="5">
        <v>32.764539086924586</v>
      </c>
      <c r="Y392" s="5">
        <v>32.976688995908724</v>
      </c>
      <c r="Z392" s="5">
        <v>33.186390647110038</v>
      </c>
      <c r="AA392" s="5">
        <v>33.421983670061422</v>
      </c>
      <c r="AB392" s="5">
        <v>34.800826898756313</v>
      </c>
      <c r="AC392" s="5">
        <v>36.053763274557163</v>
      </c>
      <c r="AD392" s="5">
        <v>36.595332284442115</v>
      </c>
      <c r="AE392" s="5">
        <v>37.131392218672879</v>
      </c>
      <c r="AF392" s="5">
        <v>37.131392218672879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8330</v>
      </c>
      <c r="H394" s="5">
        <v>5570</v>
      </c>
      <c r="I394" s="5">
        <v>4130</v>
      </c>
      <c r="J394" s="5">
        <v>4130</v>
      </c>
      <c r="K394" s="5">
        <v>4130</v>
      </c>
      <c r="L394" s="5">
        <v>3445</v>
      </c>
      <c r="M394" s="5">
        <v>3445</v>
      </c>
      <c r="N394" s="5">
        <v>3445</v>
      </c>
      <c r="O394" s="5">
        <v>3445</v>
      </c>
      <c r="P394" s="5">
        <v>3445</v>
      </c>
      <c r="Q394" s="5">
        <v>1390</v>
      </c>
      <c r="R394" s="5">
        <v>1390</v>
      </c>
      <c r="S394" s="5">
        <v>1390</v>
      </c>
      <c r="T394" s="5">
        <v>1390</v>
      </c>
      <c r="U394" s="5">
        <v>1390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2813.1794985000001</v>
      </c>
      <c r="W397" s="5">
        <v>2813.1794985000001</v>
      </c>
      <c r="X397" s="5">
        <v>3314.5925493</v>
      </c>
      <c r="Y397" s="5">
        <v>7224.1903690999998</v>
      </c>
      <c r="Z397" s="5">
        <v>6375.1913691</v>
      </c>
      <c r="AA397" s="5">
        <v>6375.1913691</v>
      </c>
      <c r="AB397" s="5">
        <v>6375.1913691</v>
      </c>
      <c r="AC397" s="5">
        <v>6375.1913691</v>
      </c>
      <c r="AD397" s="5">
        <v>6375.1913691</v>
      </c>
      <c r="AE397" s="5">
        <v>6375.1913691</v>
      </c>
      <c r="AF397" s="5">
        <v>6375.1913691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4330</v>
      </c>
      <c r="T400" s="5">
        <v>4330</v>
      </c>
      <c r="U400" s="5">
        <v>5200.2992796600001</v>
      </c>
      <c r="V400" s="5">
        <v>5386.4644778399997</v>
      </c>
      <c r="W400" s="5">
        <v>5386.4644778399997</v>
      </c>
      <c r="X400" s="5">
        <v>5386.4644778399997</v>
      </c>
      <c r="Y400" s="5">
        <v>5678.5139254099995</v>
      </c>
      <c r="Z400" s="5">
        <v>5678.5139254099995</v>
      </c>
      <c r="AA400" s="5">
        <v>5078.5139254099995</v>
      </c>
      <c r="AB400" s="5">
        <v>5078.5139254099995</v>
      </c>
      <c r="AC400" s="5">
        <v>4153.5139254099995</v>
      </c>
      <c r="AD400" s="5">
        <v>4153.5139254099995</v>
      </c>
      <c r="AE400" s="5">
        <v>4239.5133147100005</v>
      </c>
      <c r="AF400" s="5">
        <v>5075.8313333699998</v>
      </c>
    </row>
    <row r="401" spans="1:32">
      <c r="A401" s="58" t="s">
        <v>137</v>
      </c>
      <c r="B401" s="58" t="s">
        <v>123</v>
      </c>
      <c r="C401" s="57" t="s">
        <v>88</v>
      </c>
      <c r="D401" s="5">
        <v>9.4870000000000001</v>
      </c>
      <c r="E401" s="5">
        <v>35.02999999</v>
      </c>
      <c r="F401" s="5">
        <v>66.469999989999991</v>
      </c>
      <c r="G401" s="5">
        <v>108.38499999999999</v>
      </c>
      <c r="H401" s="5">
        <v>164.93599999</v>
      </c>
      <c r="I401" s="5">
        <v>231.892</v>
      </c>
      <c r="J401" s="5">
        <v>309.83299999000002</v>
      </c>
      <c r="K401" s="5">
        <v>419.29300001000001</v>
      </c>
      <c r="L401" s="5">
        <v>525.28738249000003</v>
      </c>
      <c r="M401" s="5">
        <v>675.22522690999995</v>
      </c>
      <c r="N401" s="5">
        <v>847.1084129599999</v>
      </c>
      <c r="O401" s="5">
        <v>1045.3195499599999</v>
      </c>
      <c r="P401" s="5">
        <v>1274.0469571600001</v>
      </c>
      <c r="Q401" s="5">
        <v>1526.09067319</v>
      </c>
      <c r="R401" s="5">
        <v>1792.3273249800002</v>
      </c>
      <c r="S401" s="5">
        <v>2078.1703843300002</v>
      </c>
      <c r="T401" s="5">
        <v>2386.2274074900001</v>
      </c>
      <c r="U401" s="5">
        <v>2679.40297409</v>
      </c>
      <c r="V401" s="5">
        <v>2972.0554745599998</v>
      </c>
      <c r="W401" s="5">
        <v>3267.0208981099995</v>
      </c>
      <c r="X401" s="5">
        <v>3559.3649110099996</v>
      </c>
      <c r="Y401" s="5">
        <v>3853.4202612400004</v>
      </c>
      <c r="Z401" s="5">
        <v>4158.5588425300002</v>
      </c>
      <c r="AA401" s="5">
        <v>4478.5367078599993</v>
      </c>
      <c r="AB401" s="5">
        <v>4812.9430813600002</v>
      </c>
      <c r="AC401" s="5">
        <v>5169.6485570200011</v>
      </c>
      <c r="AD401" s="5">
        <v>5533.2993767899998</v>
      </c>
      <c r="AE401" s="5">
        <v>5911.9665535799995</v>
      </c>
      <c r="AF401" s="5">
        <v>5970.2965017799997</v>
      </c>
    </row>
    <row r="402" spans="1:32">
      <c r="A402" s="58" t="s">
        <v>137</v>
      </c>
      <c r="B402" s="58" t="s">
        <v>123</v>
      </c>
      <c r="C402" s="57" t="s">
        <v>89</v>
      </c>
      <c r="D402" s="5">
        <v>219.88250000000002</v>
      </c>
      <c r="E402" s="5">
        <v>342.40800000000002</v>
      </c>
      <c r="F402" s="5">
        <v>492.38850000000002</v>
      </c>
      <c r="G402" s="5">
        <v>638.09849999999994</v>
      </c>
      <c r="H402" s="5">
        <v>797.97050000000002</v>
      </c>
      <c r="I402" s="5">
        <v>941.96749999999997</v>
      </c>
      <c r="J402" s="5">
        <v>1074.9155000000001</v>
      </c>
      <c r="K402" s="5">
        <v>1258.761</v>
      </c>
      <c r="L402" s="5">
        <v>1431.83</v>
      </c>
      <c r="M402" s="5">
        <v>1668.596</v>
      </c>
      <c r="N402" s="5">
        <v>1912.4335000000001</v>
      </c>
      <c r="O402" s="5">
        <v>2164.4295000000002</v>
      </c>
      <c r="P402" s="5">
        <v>2429.6735000000003</v>
      </c>
      <c r="Q402" s="5">
        <v>2676.2474999999995</v>
      </c>
      <c r="R402" s="5">
        <v>2908.6255000000001</v>
      </c>
      <c r="S402" s="5">
        <v>3127.7740000000003</v>
      </c>
      <c r="T402" s="5">
        <v>3338.6740000000009</v>
      </c>
      <c r="U402" s="5">
        <v>3468.2249999999999</v>
      </c>
      <c r="V402" s="5">
        <v>3574.1655000000001</v>
      </c>
      <c r="W402" s="5">
        <v>3651.5284999999999</v>
      </c>
      <c r="X402" s="5">
        <v>3696.8409999999999</v>
      </c>
      <c r="Y402" s="5">
        <v>3704.3780000000006</v>
      </c>
      <c r="Z402" s="5">
        <v>3716.8415000000005</v>
      </c>
      <c r="AA402" s="5">
        <v>3724.722999999999</v>
      </c>
      <c r="AB402" s="5">
        <v>3727.1389999999997</v>
      </c>
      <c r="AC402" s="5">
        <v>3717.7939999999999</v>
      </c>
      <c r="AD402" s="5">
        <v>3708.8210000000004</v>
      </c>
      <c r="AE402" s="5">
        <v>3694.5159999999996</v>
      </c>
      <c r="AF402" s="5">
        <v>3694.5159999999996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36.587959140000002</v>
      </c>
      <c r="AF404" s="5">
        <v>36.587959140000002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2219.9820000000004</v>
      </c>
      <c r="E405" s="5">
        <v>2668.4614649800005</v>
      </c>
      <c r="F405" s="5">
        <v>3676.7886413400006</v>
      </c>
      <c r="G405" s="5">
        <v>4497.6493125799998</v>
      </c>
      <c r="H405" s="5">
        <v>4787.3065664599999</v>
      </c>
      <c r="I405" s="5">
        <v>6085.6423828099996</v>
      </c>
      <c r="J405" s="5">
        <v>7379.2644072699995</v>
      </c>
      <c r="K405" s="5">
        <v>7429.8855905599994</v>
      </c>
      <c r="L405" s="5">
        <v>7429.8855905599994</v>
      </c>
      <c r="M405" s="5">
        <v>7429.8855905599994</v>
      </c>
      <c r="N405" s="5">
        <v>7429.8855905599994</v>
      </c>
      <c r="O405" s="5">
        <v>8306.6884412899999</v>
      </c>
      <c r="P405" s="5">
        <v>8984.7958163499989</v>
      </c>
      <c r="Q405" s="5">
        <v>10873.087717749999</v>
      </c>
      <c r="R405" s="5">
        <v>11364.882414399999</v>
      </c>
      <c r="S405" s="5">
        <v>11883.91111166</v>
      </c>
      <c r="T405" s="5">
        <v>14520.892493769999</v>
      </c>
      <c r="U405" s="5">
        <v>14845.75174924</v>
      </c>
      <c r="V405" s="5">
        <v>15579.367212880001</v>
      </c>
      <c r="W405" s="5">
        <v>15539.673702350001</v>
      </c>
      <c r="X405" s="5">
        <v>16237.90388747</v>
      </c>
      <c r="Y405" s="5">
        <v>16357.158375639998</v>
      </c>
      <c r="Z405" s="5">
        <v>16357.158375639998</v>
      </c>
      <c r="AA405" s="5">
        <v>17102.543332059999</v>
      </c>
      <c r="AB405" s="5">
        <v>18169.734630050003</v>
      </c>
      <c r="AC405" s="5">
        <v>19532.086143979999</v>
      </c>
      <c r="AD405" s="5">
        <v>21704.896190520005</v>
      </c>
      <c r="AE405" s="5">
        <v>23750.833067290005</v>
      </c>
      <c r="AF405" s="5">
        <v>23507.033067290002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3548.011</v>
      </c>
      <c r="F406" s="5">
        <v>3547.4610000000002</v>
      </c>
      <c r="G406" s="5">
        <v>3685.7349623699997</v>
      </c>
      <c r="H406" s="5">
        <v>4991.1420885799998</v>
      </c>
      <c r="I406" s="5">
        <v>4990.6140885799987</v>
      </c>
      <c r="J406" s="5">
        <v>5480.2915821099996</v>
      </c>
      <c r="K406" s="5">
        <v>7557.85629513</v>
      </c>
      <c r="L406" s="5">
        <v>7556.4282951299992</v>
      </c>
      <c r="M406" s="5">
        <v>7556.4282951299992</v>
      </c>
      <c r="N406" s="5">
        <v>7556.4282951299992</v>
      </c>
      <c r="O406" s="5">
        <v>7556.4282951299992</v>
      </c>
      <c r="P406" s="5">
        <v>7556.4282951299992</v>
      </c>
      <c r="Q406" s="5">
        <v>7986.3278079499996</v>
      </c>
      <c r="R406" s="5">
        <v>9047.9137039200014</v>
      </c>
      <c r="S406" s="5">
        <v>9450.1473053200007</v>
      </c>
      <c r="T406" s="5">
        <v>9300.1173053200018</v>
      </c>
      <c r="U406" s="5">
        <v>10165.729511189998</v>
      </c>
      <c r="V406" s="5">
        <v>10490.31218958</v>
      </c>
      <c r="W406" s="5">
        <v>10849.47858744</v>
      </c>
      <c r="X406" s="5">
        <v>11667.7990653</v>
      </c>
      <c r="Y406" s="5">
        <v>13421.73718487</v>
      </c>
      <c r="Z406" s="5">
        <v>13421.73718487</v>
      </c>
      <c r="AA406" s="5">
        <v>14558.221969300001</v>
      </c>
      <c r="AB406" s="5">
        <v>15669.422625200003</v>
      </c>
      <c r="AC406" s="5">
        <v>16492.572144530001</v>
      </c>
      <c r="AD406" s="5">
        <v>19705.825611419998</v>
      </c>
      <c r="AE406" s="5">
        <v>22476.722052399997</v>
      </c>
      <c r="AF406" s="5">
        <v>21910.9180524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5270.7863187990215</v>
      </c>
      <c r="E407" s="5">
        <v>6673.1730081000005</v>
      </c>
      <c r="F407" s="5">
        <v>7240.1006978999994</v>
      </c>
      <c r="G407" s="5">
        <v>7842.8836247999998</v>
      </c>
      <c r="H407" s="5">
        <v>8431.9375772000003</v>
      </c>
      <c r="I407" s="5">
        <v>9024.0538534000007</v>
      </c>
      <c r="J407" s="5">
        <v>9584.7396609999996</v>
      </c>
      <c r="K407" s="5">
        <v>10062.791882000001</v>
      </c>
      <c r="L407" s="5">
        <v>10548.860773</v>
      </c>
      <c r="M407" s="5">
        <v>11120.860829000001</v>
      </c>
      <c r="N407" s="5">
        <v>11681.902083999999</v>
      </c>
      <c r="O407" s="5">
        <v>12231.806538000001</v>
      </c>
      <c r="P407" s="5">
        <v>12766.385285</v>
      </c>
      <c r="Q407" s="5">
        <v>13264.254398000001</v>
      </c>
      <c r="R407" s="5">
        <v>13727.684428</v>
      </c>
      <c r="S407" s="5">
        <v>14182.657797</v>
      </c>
      <c r="T407" s="5">
        <v>14615.757355</v>
      </c>
      <c r="U407" s="5">
        <v>15046.450881000001</v>
      </c>
      <c r="V407" s="5">
        <v>15437.958905</v>
      </c>
      <c r="W407" s="5">
        <v>15826.424548999999</v>
      </c>
      <c r="X407" s="5">
        <v>16227.344773000001</v>
      </c>
      <c r="Y407" s="5">
        <v>16644.566040999998</v>
      </c>
      <c r="Z407" s="5">
        <v>17148.306869</v>
      </c>
      <c r="AA407" s="5">
        <v>17693.906867999998</v>
      </c>
      <c r="AB407" s="5">
        <v>18244.378171</v>
      </c>
      <c r="AC407" s="5">
        <v>18793.900231</v>
      </c>
      <c r="AD407" s="5">
        <v>19330.387993999997</v>
      </c>
      <c r="AE407" s="5">
        <v>19860.728039000001</v>
      </c>
      <c r="AF407" s="5">
        <v>19860.728039000001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326.82664240003936</v>
      </c>
      <c r="F408" s="5">
        <v>336.46401470743882</v>
      </c>
      <c r="G408" s="5">
        <v>348.44864043545715</v>
      </c>
      <c r="H408" s="5">
        <v>362.11047299312025</v>
      </c>
      <c r="I408" s="5">
        <v>376.60435194668042</v>
      </c>
      <c r="J408" s="5">
        <v>395.13364292905271</v>
      </c>
      <c r="K408" s="5">
        <v>410.47392348851713</v>
      </c>
      <c r="L408" s="5">
        <v>425.06416922733302</v>
      </c>
      <c r="M408" s="5">
        <v>619.05644269644449</v>
      </c>
      <c r="N408" s="5">
        <v>861.01916638366117</v>
      </c>
      <c r="O408" s="5">
        <v>996.66660200525996</v>
      </c>
      <c r="P408" s="5">
        <v>1141.0119937538882</v>
      </c>
      <c r="Q408" s="5">
        <v>1218.9578723155353</v>
      </c>
      <c r="R408" s="5">
        <v>1238.7598347894302</v>
      </c>
      <c r="S408" s="5">
        <v>1263.1330905496952</v>
      </c>
      <c r="T408" s="5">
        <v>1287.0014292698179</v>
      </c>
      <c r="U408" s="5">
        <v>1309.2392008895476</v>
      </c>
      <c r="V408" s="5">
        <v>1335.5433610943551</v>
      </c>
      <c r="W408" s="5">
        <v>1345.3213687221901</v>
      </c>
      <c r="X408" s="5">
        <v>1353.8770316407652</v>
      </c>
      <c r="Y408" s="5">
        <v>1378.0952795407725</v>
      </c>
      <c r="Z408" s="5">
        <v>1411.5644910743329</v>
      </c>
      <c r="AA408" s="5">
        <v>1431.3003711683252</v>
      </c>
      <c r="AB408" s="5">
        <v>1469.2570618339278</v>
      </c>
      <c r="AC408" s="5">
        <v>1510.3328881452751</v>
      </c>
      <c r="AD408" s="5">
        <v>1556.3956121929202</v>
      </c>
      <c r="AE408" s="5">
        <v>1621.8300893072253</v>
      </c>
      <c r="AF408" s="5">
        <v>1621.8300893072253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7426</v>
      </c>
      <c r="H410" s="5">
        <v>7426</v>
      </c>
      <c r="I410" s="5">
        <v>7426</v>
      </c>
      <c r="J410" s="5">
        <v>7426</v>
      </c>
      <c r="K410" s="5">
        <v>7426</v>
      </c>
      <c r="L410" s="5">
        <v>6026</v>
      </c>
      <c r="M410" s="5">
        <v>6026</v>
      </c>
      <c r="N410" s="5">
        <v>6026</v>
      </c>
      <c r="O410" s="5">
        <v>6026</v>
      </c>
      <c r="P410" s="5">
        <v>6026</v>
      </c>
      <c r="Q410" s="5">
        <v>4346</v>
      </c>
      <c r="R410" s="5">
        <v>4346</v>
      </c>
      <c r="S410" s="5">
        <v>3896</v>
      </c>
      <c r="T410" s="5">
        <v>3896</v>
      </c>
      <c r="U410" s="5">
        <v>3896</v>
      </c>
      <c r="V410" s="5">
        <v>3896</v>
      </c>
      <c r="W410" s="5">
        <v>3896</v>
      </c>
      <c r="X410" s="5">
        <v>2422</v>
      </c>
      <c r="Y410" s="5">
        <v>2422</v>
      </c>
      <c r="Z410" s="5">
        <v>2422</v>
      </c>
      <c r="AA410" s="5">
        <v>2057</v>
      </c>
      <c r="AB410" s="5">
        <v>1692</v>
      </c>
      <c r="AC410" s="5">
        <v>1692</v>
      </c>
      <c r="AD410" s="5">
        <v>1692</v>
      </c>
      <c r="AE410" s="5">
        <v>1692</v>
      </c>
      <c r="AF410" s="5">
        <v>1692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1817.9788406</v>
      </c>
      <c r="R413" s="5">
        <v>1817.9788406</v>
      </c>
      <c r="S413" s="5">
        <v>1817.9788406</v>
      </c>
      <c r="T413" s="5">
        <v>1817.9788406</v>
      </c>
      <c r="U413" s="5">
        <v>1817.9788406</v>
      </c>
      <c r="V413" s="5">
        <v>1817.9788406</v>
      </c>
      <c r="W413" s="5">
        <v>1817.9788406</v>
      </c>
      <c r="X413" s="5">
        <v>2116.6991604499999</v>
      </c>
      <c r="Y413" s="5">
        <v>2479.6619462999997</v>
      </c>
      <c r="Z413" s="5">
        <v>2348.1619462999997</v>
      </c>
      <c r="AA413" s="5">
        <v>2348.1619462999997</v>
      </c>
      <c r="AB413" s="5">
        <v>1799.1619463</v>
      </c>
      <c r="AC413" s="5">
        <v>1799.1619463</v>
      </c>
      <c r="AD413" s="5">
        <v>1799.1619463</v>
      </c>
      <c r="AE413" s="5">
        <v>2191.2877280999996</v>
      </c>
      <c r="AF413" s="5">
        <v>1845.2877281000001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920</v>
      </c>
      <c r="K416" s="5">
        <v>920</v>
      </c>
      <c r="L416" s="5">
        <v>920</v>
      </c>
      <c r="M416" s="5">
        <v>920</v>
      </c>
      <c r="N416" s="5">
        <v>1087.8271759499999</v>
      </c>
      <c r="O416" s="5">
        <v>1299.0857143799999</v>
      </c>
      <c r="P416" s="5">
        <v>1412.2619466000001</v>
      </c>
      <c r="Q416" s="5">
        <v>2333.1846412200002</v>
      </c>
      <c r="R416" s="5">
        <v>2333.1846412200002</v>
      </c>
      <c r="S416" s="5">
        <v>2822.0745084700002</v>
      </c>
      <c r="T416" s="5">
        <v>2896.3956058199997</v>
      </c>
      <c r="U416" s="5">
        <v>3505.83392512</v>
      </c>
      <c r="V416" s="5">
        <v>3753.5168081400002</v>
      </c>
      <c r="W416" s="5">
        <v>3753.5168081400002</v>
      </c>
      <c r="X416" s="5">
        <v>3908.80736755</v>
      </c>
      <c r="Y416" s="5">
        <v>3908.80736755</v>
      </c>
      <c r="Z416" s="5">
        <v>3996.3631492599998</v>
      </c>
      <c r="AA416" s="5">
        <v>5122.7909098500004</v>
      </c>
      <c r="AB416" s="5">
        <v>5826.3515696900004</v>
      </c>
      <c r="AC416" s="5">
        <v>6838.3697141699995</v>
      </c>
      <c r="AD416" s="5">
        <v>9431.3564596600008</v>
      </c>
      <c r="AE416" s="5">
        <v>11055.189595130001</v>
      </c>
      <c r="AF416" s="5">
        <v>11055.189595130001</v>
      </c>
    </row>
    <row r="417" spans="1:32">
      <c r="A417" s="58" t="s">
        <v>137</v>
      </c>
      <c r="B417" s="58" t="s">
        <v>124</v>
      </c>
      <c r="C417" s="57" t="s">
        <v>88</v>
      </c>
      <c r="D417" s="5">
        <v>5.4820000000000002</v>
      </c>
      <c r="E417" s="5">
        <v>18.838999999999999</v>
      </c>
      <c r="F417" s="5">
        <v>30.972000000000001</v>
      </c>
      <c r="G417" s="5">
        <v>50.94</v>
      </c>
      <c r="H417" s="5">
        <v>79.948999999999998</v>
      </c>
      <c r="I417" s="5">
        <v>118.98399999999999</v>
      </c>
      <c r="J417" s="5">
        <v>166.928</v>
      </c>
      <c r="K417" s="5">
        <v>232.95499999999998</v>
      </c>
      <c r="L417" s="5">
        <v>295.07310101000002</v>
      </c>
      <c r="M417" s="5">
        <v>409.28461462000001</v>
      </c>
      <c r="N417" s="5">
        <v>546.49439326000004</v>
      </c>
      <c r="O417" s="5">
        <v>703.16856768000002</v>
      </c>
      <c r="P417" s="5">
        <v>877.87147774000005</v>
      </c>
      <c r="Q417" s="5">
        <v>1068.75407331</v>
      </c>
      <c r="R417" s="5">
        <v>1271.4459004400001</v>
      </c>
      <c r="S417" s="5">
        <v>1490.4415349200001</v>
      </c>
      <c r="T417" s="5">
        <v>1727.0777828399998</v>
      </c>
      <c r="U417" s="5">
        <v>1969.1584449499999</v>
      </c>
      <c r="V417" s="5">
        <v>2223.9569902400003</v>
      </c>
      <c r="W417" s="5">
        <v>2496.56162567</v>
      </c>
      <c r="X417" s="5">
        <v>2785.1480421799997</v>
      </c>
      <c r="Y417" s="5">
        <v>3073.0860760400001</v>
      </c>
      <c r="Z417" s="5">
        <v>3346.2985513500003</v>
      </c>
      <c r="AA417" s="5">
        <v>3612.1516041700006</v>
      </c>
      <c r="AB417" s="5">
        <v>3869.9208983499998</v>
      </c>
      <c r="AC417" s="5">
        <v>4128.2938823900004</v>
      </c>
      <c r="AD417" s="5">
        <v>4388.5159284499996</v>
      </c>
      <c r="AE417" s="5">
        <v>4657.9511452500001</v>
      </c>
      <c r="AF417" s="5">
        <v>4738.5973468600005</v>
      </c>
    </row>
    <row r="418" spans="1:32">
      <c r="A418" s="58" t="s">
        <v>137</v>
      </c>
      <c r="B418" s="58" t="s">
        <v>124</v>
      </c>
      <c r="C418" s="57" t="s">
        <v>89</v>
      </c>
      <c r="D418" s="5">
        <v>116.8785</v>
      </c>
      <c r="E418" s="5">
        <v>176.69049999999999</v>
      </c>
      <c r="F418" s="5">
        <v>220.38299999999998</v>
      </c>
      <c r="G418" s="5">
        <v>291.14050000000003</v>
      </c>
      <c r="H418" s="5">
        <v>375.91799999999995</v>
      </c>
      <c r="I418" s="5">
        <v>473.93449999999996</v>
      </c>
      <c r="J418" s="5">
        <v>567.99900000000002</v>
      </c>
      <c r="K418" s="5">
        <v>689.92699999999991</v>
      </c>
      <c r="L418" s="5">
        <v>806.70550000000003</v>
      </c>
      <c r="M418" s="5">
        <v>1028.5839999999998</v>
      </c>
      <c r="N418" s="5">
        <v>1271.1665</v>
      </c>
      <c r="O418" s="5">
        <v>1515.414</v>
      </c>
      <c r="P418" s="5">
        <v>1755.8154999999999</v>
      </c>
      <c r="Q418" s="5">
        <v>1977.0934999999999</v>
      </c>
      <c r="R418" s="5">
        <v>2187.7380000000003</v>
      </c>
      <c r="S418" s="5">
        <v>2389.4565000000002</v>
      </c>
      <c r="T418" s="5">
        <v>2584.6570000000002</v>
      </c>
      <c r="U418" s="5">
        <v>2742.6190000000001</v>
      </c>
      <c r="V418" s="5">
        <v>2898.8229999999999</v>
      </c>
      <c r="W418" s="5">
        <v>3049.6634999999997</v>
      </c>
      <c r="X418" s="5">
        <v>3191.7325000000001</v>
      </c>
      <c r="Y418" s="5">
        <v>3290.6579999999994</v>
      </c>
      <c r="Z418" s="5">
        <v>3358.1235000000001</v>
      </c>
      <c r="AA418" s="5">
        <v>3395.029</v>
      </c>
      <c r="AB418" s="5">
        <v>3404.2585000000008</v>
      </c>
      <c r="AC418" s="5">
        <v>3384.9764999999993</v>
      </c>
      <c r="AD418" s="5">
        <v>3365.9845000000005</v>
      </c>
      <c r="AE418" s="5">
        <v>3342.1390000000006</v>
      </c>
      <c r="AF418" s="5">
        <v>3342.1390000000006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1251.8946733500002</v>
      </c>
      <c r="G421" s="5">
        <v>1352.4936479600001</v>
      </c>
      <c r="H421" s="5">
        <v>1863.2667712100001</v>
      </c>
      <c r="I421" s="5">
        <v>2338.5478468199999</v>
      </c>
      <c r="J421" s="5">
        <v>2663.20742509</v>
      </c>
      <c r="K421" s="5">
        <v>2897.27660879</v>
      </c>
      <c r="L421" s="5">
        <v>2897.27660879</v>
      </c>
      <c r="M421" s="5">
        <v>3458.5443001400004</v>
      </c>
      <c r="N421" s="5">
        <v>4408.32062296</v>
      </c>
      <c r="O421" s="5">
        <v>5456.6571797100005</v>
      </c>
      <c r="P421" s="5">
        <v>6322.8570273099995</v>
      </c>
      <c r="Q421" s="5">
        <v>9652.8972167399988</v>
      </c>
      <c r="R421" s="5">
        <v>9837.3376011799992</v>
      </c>
      <c r="S421" s="5">
        <v>10583.19043683</v>
      </c>
      <c r="T421" s="5">
        <v>10775.619702760001</v>
      </c>
      <c r="U421" s="5">
        <v>10958.589430400001</v>
      </c>
      <c r="V421" s="5">
        <v>11291.940651420002</v>
      </c>
      <c r="W421" s="5">
        <v>11291.940651420002</v>
      </c>
      <c r="X421" s="5">
        <v>13980.56245091</v>
      </c>
      <c r="Y421" s="5">
        <v>14718.08328479</v>
      </c>
      <c r="Z421" s="5">
        <v>15293.313976710002</v>
      </c>
      <c r="AA421" s="5">
        <v>16009.159241580001</v>
      </c>
      <c r="AB421" s="5">
        <v>18040.478068500001</v>
      </c>
      <c r="AC421" s="5">
        <v>20348.098240120002</v>
      </c>
      <c r="AD421" s="5">
        <v>23621.452377059999</v>
      </c>
      <c r="AE421" s="5">
        <v>25101.17479243</v>
      </c>
      <c r="AF421" s="5">
        <v>25184.0853546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3554.9579999999992</v>
      </c>
      <c r="M422" s="5">
        <v>3554.9579999999992</v>
      </c>
      <c r="N422" s="5">
        <v>3554.9579999999992</v>
      </c>
      <c r="O422" s="5">
        <v>3554.9579999999992</v>
      </c>
      <c r="P422" s="5">
        <v>3554.9579999999992</v>
      </c>
      <c r="Q422" s="5">
        <v>3792.4673413299993</v>
      </c>
      <c r="R422" s="5">
        <v>4096.4872133599993</v>
      </c>
      <c r="S422" s="5">
        <v>6387.8440486300015</v>
      </c>
      <c r="T422" s="5">
        <v>6387.8440486300015</v>
      </c>
      <c r="U422" s="5">
        <v>6488.4978367800013</v>
      </c>
      <c r="V422" s="5">
        <v>6921.1845217400014</v>
      </c>
      <c r="W422" s="5">
        <v>8329.8386250599997</v>
      </c>
      <c r="X422" s="5">
        <v>8651.8990603599996</v>
      </c>
      <c r="Y422" s="5">
        <v>9689.7279028699977</v>
      </c>
      <c r="Z422" s="5">
        <v>9889.1762889799975</v>
      </c>
      <c r="AA422" s="5">
        <v>11357.885936229999</v>
      </c>
      <c r="AB422" s="5">
        <v>15806.280317210001</v>
      </c>
      <c r="AC422" s="5">
        <v>17360.914861870002</v>
      </c>
      <c r="AD422" s="5">
        <v>26041.577644450001</v>
      </c>
      <c r="AE422" s="5">
        <v>28358.538481740001</v>
      </c>
      <c r="AF422" s="5">
        <v>28332.538481740001</v>
      </c>
    </row>
    <row r="423" spans="1:32">
      <c r="A423" s="58" t="s">
        <v>137</v>
      </c>
      <c r="B423" s="58" t="s">
        <v>124</v>
      </c>
      <c r="C423" s="57" t="s">
        <v>94</v>
      </c>
      <c r="D423" s="5">
        <v>5092.1962182514835</v>
      </c>
      <c r="E423" s="5">
        <v>6262.1199634300001</v>
      </c>
      <c r="F423" s="5">
        <v>6694.1588813399994</v>
      </c>
      <c r="G423" s="5">
        <v>7133.0534971000006</v>
      </c>
      <c r="H423" s="5">
        <v>7557.7558134999999</v>
      </c>
      <c r="I423" s="5">
        <v>7964.4220092000005</v>
      </c>
      <c r="J423" s="5">
        <v>8353.1155763999996</v>
      </c>
      <c r="K423" s="5">
        <v>8690.3842523000003</v>
      </c>
      <c r="L423" s="5">
        <v>9051.5481523999988</v>
      </c>
      <c r="M423" s="5">
        <v>9545.8497528000007</v>
      </c>
      <c r="N423" s="5">
        <v>10065.6436868</v>
      </c>
      <c r="O423" s="5">
        <v>10577.5043816</v>
      </c>
      <c r="P423" s="5">
        <v>11082.064509600001</v>
      </c>
      <c r="Q423" s="5">
        <v>11540.708131700001</v>
      </c>
      <c r="R423" s="5">
        <v>11977.2582932</v>
      </c>
      <c r="S423" s="5">
        <v>12403.1160903</v>
      </c>
      <c r="T423" s="5">
        <v>12815.271317500001</v>
      </c>
      <c r="U423" s="5">
        <v>13211.048870300001</v>
      </c>
      <c r="V423" s="5">
        <v>13574.802985600001</v>
      </c>
      <c r="W423" s="5">
        <v>13926.7494759</v>
      </c>
      <c r="X423" s="5">
        <v>14276.484652499999</v>
      </c>
      <c r="Y423" s="5">
        <v>14618.3416321</v>
      </c>
      <c r="Z423" s="5">
        <v>15004.314091299999</v>
      </c>
      <c r="AA423" s="5">
        <v>15416.163653600001</v>
      </c>
      <c r="AB423" s="5">
        <v>15841.7865117</v>
      </c>
      <c r="AC423" s="5">
        <v>16259.463924</v>
      </c>
      <c r="AD423" s="5">
        <v>16667.141525200001</v>
      </c>
      <c r="AE423" s="5">
        <v>17063.1401477</v>
      </c>
      <c r="AF423" s="5">
        <v>17063.1401477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127.05113826531304</v>
      </c>
      <c r="F424" s="5">
        <v>139.16017229535495</v>
      </c>
      <c r="G424" s="5">
        <v>151.92610069959798</v>
      </c>
      <c r="H424" s="5">
        <v>165.24375535045371</v>
      </c>
      <c r="I424" s="5">
        <v>179.14086365810641</v>
      </c>
      <c r="J424" s="5">
        <v>193.19238155006269</v>
      </c>
      <c r="K424" s="5">
        <v>207.51334684648938</v>
      </c>
      <c r="L424" s="5">
        <v>221.43774228066712</v>
      </c>
      <c r="M424" s="5">
        <v>237.91499936448983</v>
      </c>
      <c r="N424" s="5">
        <v>261.61997182751105</v>
      </c>
      <c r="O424" s="5">
        <v>284.75894526234333</v>
      </c>
      <c r="P424" s="5">
        <v>307.62133031014292</v>
      </c>
      <c r="Q424" s="5">
        <v>333.30856234254702</v>
      </c>
      <c r="R424" s="5">
        <v>363.79638025287966</v>
      </c>
      <c r="S424" s="5">
        <v>386.35457475380014</v>
      </c>
      <c r="T424" s="5">
        <v>410.10014571958004</v>
      </c>
      <c r="U424" s="5">
        <v>430.81288351465128</v>
      </c>
      <c r="V424" s="5">
        <v>455.02663529790061</v>
      </c>
      <c r="W424" s="5">
        <v>477.83842553532639</v>
      </c>
      <c r="X424" s="5">
        <v>502.12115479319664</v>
      </c>
      <c r="Y424" s="5">
        <v>527.63549454191275</v>
      </c>
      <c r="Z424" s="5">
        <v>544.77436073275862</v>
      </c>
      <c r="AA424" s="5">
        <v>571.65466421219776</v>
      </c>
      <c r="AB424" s="5">
        <v>628.02365121282355</v>
      </c>
      <c r="AC424" s="5">
        <v>686.32867753493065</v>
      </c>
      <c r="AD424" s="5">
        <v>760.34516678062482</v>
      </c>
      <c r="AE424" s="5">
        <v>835.58756361596852</v>
      </c>
      <c r="AF424" s="5">
        <v>835.58756361596852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4835</v>
      </c>
      <c r="H426" s="5">
        <v>4835</v>
      </c>
      <c r="I426" s="5">
        <v>4835</v>
      </c>
      <c r="J426" s="5">
        <v>3385</v>
      </c>
      <c r="K426" s="5">
        <v>3385</v>
      </c>
      <c r="L426" s="5">
        <v>2805</v>
      </c>
      <c r="M426" s="5">
        <v>2805</v>
      </c>
      <c r="N426" s="5">
        <v>2805</v>
      </c>
      <c r="O426" s="5">
        <v>2805</v>
      </c>
      <c r="P426" s="5">
        <v>2805</v>
      </c>
      <c r="Q426" s="5">
        <v>2805</v>
      </c>
      <c r="R426" s="5">
        <v>2805</v>
      </c>
      <c r="S426" s="5">
        <v>2805</v>
      </c>
      <c r="T426" s="5">
        <v>2805</v>
      </c>
      <c r="U426" s="5">
        <v>2805</v>
      </c>
      <c r="V426" s="5">
        <v>2805</v>
      </c>
      <c r="W426" s="5">
        <v>2805</v>
      </c>
      <c r="X426" s="5">
        <v>2805</v>
      </c>
      <c r="Y426" s="5">
        <v>1120</v>
      </c>
      <c r="Z426" s="5">
        <v>1120</v>
      </c>
      <c r="AA426" s="5">
        <v>1120</v>
      </c>
      <c r="AB426" s="5">
        <v>1120</v>
      </c>
      <c r="AC426" s="5">
        <v>1120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1456.4312201</v>
      </c>
      <c r="W429" s="5">
        <v>1456.4312201</v>
      </c>
      <c r="X429" s="5">
        <v>1362.4312201</v>
      </c>
      <c r="Y429" s="5">
        <v>1362.4312201</v>
      </c>
      <c r="Z429" s="5">
        <v>1362.4312201</v>
      </c>
      <c r="AA429" s="5">
        <v>1362.4312201</v>
      </c>
      <c r="AB429" s="5">
        <v>1362.4312201</v>
      </c>
      <c r="AC429" s="5">
        <v>2955.7115769500001</v>
      </c>
      <c r="AD429" s="5">
        <v>3027.0480152700002</v>
      </c>
      <c r="AE429" s="5">
        <v>3759.16534821</v>
      </c>
      <c r="AF429" s="5">
        <v>5544.6278059100005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374.13</v>
      </c>
      <c r="P432" s="5">
        <v>397.54043992999999</v>
      </c>
      <c r="Q432" s="5">
        <v>1258.0901958700001</v>
      </c>
      <c r="R432" s="5">
        <v>1478.6523406199999</v>
      </c>
      <c r="S432" s="5">
        <v>1478.6523406199999</v>
      </c>
      <c r="T432" s="5">
        <v>1479.7523406199998</v>
      </c>
      <c r="U432" s="5">
        <v>1478.6523406199999</v>
      </c>
      <c r="V432" s="5">
        <v>1478.6523406199999</v>
      </c>
      <c r="W432" s="5">
        <v>1478.6523406199999</v>
      </c>
      <c r="X432" s="5">
        <v>1478.6523406199999</v>
      </c>
      <c r="Y432" s="5">
        <v>1479.7523406199998</v>
      </c>
      <c r="Z432" s="5">
        <v>1478.6523406199999</v>
      </c>
      <c r="AA432" s="5">
        <v>1479.7523406199998</v>
      </c>
      <c r="AB432" s="5">
        <v>1992.7670098999999</v>
      </c>
      <c r="AC432" s="5">
        <v>2007.6828795699998</v>
      </c>
      <c r="AD432" s="5">
        <v>2130.8660455199997</v>
      </c>
      <c r="AE432" s="5">
        <v>2130.8660455199997</v>
      </c>
      <c r="AF432" s="5">
        <v>2616.1649200799998</v>
      </c>
    </row>
    <row r="433" spans="1:32">
      <c r="A433" s="58" t="s">
        <v>137</v>
      </c>
      <c r="B433" s="58" t="s">
        <v>125</v>
      </c>
      <c r="C433" s="57" t="s">
        <v>88</v>
      </c>
      <c r="D433" s="5">
        <v>4.3979999999999997</v>
      </c>
      <c r="E433" s="5">
        <v>18.14</v>
      </c>
      <c r="F433" s="5">
        <v>30.966000000000001</v>
      </c>
      <c r="G433" s="5">
        <v>48.356000000000002</v>
      </c>
      <c r="H433" s="5">
        <v>81.885999999999996</v>
      </c>
      <c r="I433" s="5">
        <v>130.08000000000001</v>
      </c>
      <c r="J433" s="5">
        <v>178.929</v>
      </c>
      <c r="K433" s="5">
        <v>243.18899999999999</v>
      </c>
      <c r="L433" s="5">
        <v>308.55135327000005</v>
      </c>
      <c r="M433" s="5">
        <v>405.21240256999999</v>
      </c>
      <c r="N433" s="5">
        <v>520.85541197999999</v>
      </c>
      <c r="O433" s="5">
        <v>658.37870593000002</v>
      </c>
      <c r="P433" s="5">
        <v>817.74173775999998</v>
      </c>
      <c r="Q433" s="5">
        <v>998.03423137000004</v>
      </c>
      <c r="R433" s="5">
        <v>1203.61717292</v>
      </c>
      <c r="S433" s="5">
        <v>1435.9331237599999</v>
      </c>
      <c r="T433" s="5">
        <v>1678.82339598</v>
      </c>
      <c r="U433" s="5">
        <v>1929.6023754400001</v>
      </c>
      <c r="V433" s="5">
        <v>2173.1667760199998</v>
      </c>
      <c r="W433" s="5">
        <v>2433.1600630399998</v>
      </c>
      <c r="X433" s="5">
        <v>2706.9205209000002</v>
      </c>
      <c r="Y433" s="5">
        <v>2986.7466388799999</v>
      </c>
      <c r="Z433" s="5">
        <v>3263.7128615300003</v>
      </c>
      <c r="AA433" s="5">
        <v>3541.9466311800002</v>
      </c>
      <c r="AB433" s="5">
        <v>3821.88939828</v>
      </c>
      <c r="AC433" s="5">
        <v>4109.4792878499993</v>
      </c>
      <c r="AD433" s="5">
        <v>4404.0250771699993</v>
      </c>
      <c r="AE433" s="5">
        <v>4711.6905148900005</v>
      </c>
      <c r="AF433" s="5">
        <v>4767.7094063300001</v>
      </c>
    </row>
    <row r="434" spans="1:32">
      <c r="A434" s="58" t="s">
        <v>137</v>
      </c>
      <c r="B434" s="58" t="s">
        <v>125</v>
      </c>
      <c r="C434" s="57" t="s">
        <v>89</v>
      </c>
      <c r="D434" s="5">
        <v>127.2835</v>
      </c>
      <c r="E434" s="5">
        <v>192.197</v>
      </c>
      <c r="F434" s="5">
        <v>240.64800000000002</v>
      </c>
      <c r="G434" s="5">
        <v>291.60399999999998</v>
      </c>
      <c r="H434" s="5">
        <v>401.51799999999997</v>
      </c>
      <c r="I434" s="5">
        <v>532.50300000000004</v>
      </c>
      <c r="J434" s="5">
        <v>620.04250000000002</v>
      </c>
      <c r="K434" s="5">
        <v>723.53800000000001</v>
      </c>
      <c r="L434" s="5">
        <v>824.2360000000001</v>
      </c>
      <c r="M434" s="5">
        <v>973.98399999999992</v>
      </c>
      <c r="N434" s="5">
        <v>1138.355</v>
      </c>
      <c r="O434" s="5">
        <v>1315.6435000000001</v>
      </c>
      <c r="P434" s="5">
        <v>1502.1965</v>
      </c>
      <c r="Q434" s="5">
        <v>1684.529</v>
      </c>
      <c r="R434" s="5">
        <v>1883.4224999999997</v>
      </c>
      <c r="S434" s="5">
        <v>2091.261</v>
      </c>
      <c r="T434" s="5">
        <v>2276.7615000000005</v>
      </c>
      <c r="U434" s="5">
        <v>2429.2325000000001</v>
      </c>
      <c r="V434" s="5">
        <v>2546.2619999999993</v>
      </c>
      <c r="W434" s="5">
        <v>2657.9364999999998</v>
      </c>
      <c r="X434" s="5">
        <v>2760.1385</v>
      </c>
      <c r="Y434" s="5">
        <v>2832.1140000000005</v>
      </c>
      <c r="Z434" s="5">
        <v>2886.2420000000002</v>
      </c>
      <c r="AA434" s="5">
        <v>2919.8580000000002</v>
      </c>
      <c r="AB434" s="5">
        <v>2935.6309999999999</v>
      </c>
      <c r="AC434" s="5">
        <v>2930.2645000000002</v>
      </c>
      <c r="AD434" s="5">
        <v>2926.1819999999989</v>
      </c>
      <c r="AE434" s="5">
        <v>2918.5005000000001</v>
      </c>
      <c r="AF434" s="5">
        <v>2918.5005000000001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4713.3956655799984</v>
      </c>
      <c r="I437" s="5">
        <v>4713.3956655799984</v>
      </c>
      <c r="J437" s="5">
        <v>4713.3956655799984</v>
      </c>
      <c r="K437" s="5">
        <v>4713.3956655799984</v>
      </c>
      <c r="L437" s="5">
        <v>4713.3956655799984</v>
      </c>
      <c r="M437" s="5">
        <v>4713.3956655799984</v>
      </c>
      <c r="N437" s="5">
        <v>4713.3956655799984</v>
      </c>
      <c r="O437" s="5">
        <v>5437.1309635499993</v>
      </c>
      <c r="P437" s="5">
        <v>5647.1419719299984</v>
      </c>
      <c r="Q437" s="5">
        <v>6395.1216815499984</v>
      </c>
      <c r="R437" s="5">
        <v>6436.0024538899988</v>
      </c>
      <c r="S437" s="5">
        <v>7790.7135525799995</v>
      </c>
      <c r="T437" s="5">
        <v>7370.7135525799995</v>
      </c>
      <c r="U437" s="5">
        <v>7370.7135525799995</v>
      </c>
      <c r="V437" s="5">
        <v>7863.0122496599988</v>
      </c>
      <c r="W437" s="5">
        <v>7863.0122496599988</v>
      </c>
      <c r="X437" s="5">
        <v>8309.6493716700006</v>
      </c>
      <c r="Y437" s="5">
        <v>9714.9596705000004</v>
      </c>
      <c r="Z437" s="5">
        <v>10068.243063190001</v>
      </c>
      <c r="AA437" s="5">
        <v>9800.0444884300014</v>
      </c>
      <c r="AB437" s="5">
        <v>11271.430899620002</v>
      </c>
      <c r="AC437" s="5">
        <v>11974.146853070002</v>
      </c>
      <c r="AD437" s="5">
        <v>13257.251972690001</v>
      </c>
      <c r="AE437" s="5">
        <v>12519.20197269</v>
      </c>
      <c r="AF437" s="5">
        <v>12281.001972689999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953.73099999999999</v>
      </c>
      <c r="O438" s="5">
        <v>953.73099999999999</v>
      </c>
      <c r="P438" s="5">
        <v>953.73099999999999</v>
      </c>
      <c r="Q438" s="5">
        <v>953.73099999999999</v>
      </c>
      <c r="R438" s="5">
        <v>953.73099999999999</v>
      </c>
      <c r="S438" s="5">
        <v>953.73099999999999</v>
      </c>
      <c r="T438" s="5">
        <v>953.73099999999999</v>
      </c>
      <c r="U438" s="5">
        <v>953.73099999999999</v>
      </c>
      <c r="V438" s="5">
        <v>953.73099999999999</v>
      </c>
      <c r="W438" s="5">
        <v>1085.9677736900001</v>
      </c>
      <c r="X438" s="5">
        <v>2469.4432930499997</v>
      </c>
      <c r="Y438" s="5">
        <v>3033.4370316699997</v>
      </c>
      <c r="Z438" s="5">
        <v>2925.9170316699997</v>
      </c>
      <c r="AA438" s="5">
        <v>3095.97310268</v>
      </c>
      <c r="AB438" s="5">
        <v>3095.97310268</v>
      </c>
      <c r="AC438" s="5">
        <v>5159.9058216700005</v>
      </c>
      <c r="AD438" s="5">
        <v>6055.6209305299999</v>
      </c>
      <c r="AE438" s="5">
        <v>8597.7055764899997</v>
      </c>
      <c r="AF438" s="5">
        <v>8516.7055764899997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3862.6046533600156</v>
      </c>
      <c r="E439" s="5">
        <v>5213.2478700000001</v>
      </c>
      <c r="F439" s="5">
        <v>5850.4885960000001</v>
      </c>
      <c r="G439" s="5">
        <v>6495.2650219999996</v>
      </c>
      <c r="H439" s="5">
        <v>7151.8209399999996</v>
      </c>
      <c r="I439" s="5">
        <v>7794.8121600000004</v>
      </c>
      <c r="J439" s="5">
        <v>8214.3902080000007</v>
      </c>
      <c r="K439" s="5">
        <v>8531.0496000000003</v>
      </c>
      <c r="L439" s="5">
        <v>8897.0993980000003</v>
      </c>
      <c r="M439" s="5">
        <v>9297.0115050000004</v>
      </c>
      <c r="N439" s="5">
        <v>9714.6098010000005</v>
      </c>
      <c r="O439" s="5">
        <v>10126.449769999999</v>
      </c>
      <c r="P439" s="5">
        <v>10557.370430000001</v>
      </c>
      <c r="Q439" s="5">
        <v>10954.195890000001</v>
      </c>
      <c r="R439" s="5">
        <v>11348.78464</v>
      </c>
      <c r="S439" s="5">
        <v>11719.31926</v>
      </c>
      <c r="T439" s="5">
        <v>12095.60533</v>
      </c>
      <c r="U439" s="5">
        <v>12453.46603</v>
      </c>
      <c r="V439" s="5">
        <v>12773.66884</v>
      </c>
      <c r="W439" s="5">
        <v>13086.461799999999</v>
      </c>
      <c r="X439" s="5">
        <v>13431.31761</v>
      </c>
      <c r="Y439" s="5">
        <v>13769.05926</v>
      </c>
      <c r="Z439" s="5">
        <v>14200.08992</v>
      </c>
      <c r="AA439" s="5">
        <v>14657.627769999999</v>
      </c>
      <c r="AB439" s="5">
        <v>15141.399369999999</v>
      </c>
      <c r="AC439" s="5">
        <v>15605.32761</v>
      </c>
      <c r="AD439" s="5">
        <v>16074.51283</v>
      </c>
      <c r="AE439" s="5">
        <v>16524.696820000001</v>
      </c>
      <c r="AF439" s="5">
        <v>16524.696820000001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226.52814293723574</v>
      </c>
      <c r="F440" s="5">
        <v>234.77789894155856</v>
      </c>
      <c r="G440" s="5">
        <v>240.1553132290021</v>
      </c>
      <c r="H440" s="5">
        <v>247.55644255932168</v>
      </c>
      <c r="I440" s="5">
        <v>257.97427073791323</v>
      </c>
      <c r="J440" s="5">
        <v>268.67696564797944</v>
      </c>
      <c r="K440" s="5">
        <v>278.31288884482137</v>
      </c>
      <c r="L440" s="5">
        <v>289.10027218382203</v>
      </c>
      <c r="M440" s="5">
        <v>300.19573400724852</v>
      </c>
      <c r="N440" s="5">
        <v>316.70347934414582</v>
      </c>
      <c r="O440" s="5">
        <v>334.94680977315409</v>
      </c>
      <c r="P440" s="5">
        <v>356.77218065143541</v>
      </c>
      <c r="Q440" s="5">
        <v>377.74148982671409</v>
      </c>
      <c r="R440" s="5">
        <v>398.82850022501907</v>
      </c>
      <c r="S440" s="5">
        <v>417.36371773992732</v>
      </c>
      <c r="T440" s="5">
        <v>436.01331235750808</v>
      </c>
      <c r="U440" s="5">
        <v>452.32025112722454</v>
      </c>
      <c r="V440" s="5">
        <v>468.96539896880927</v>
      </c>
      <c r="W440" s="5">
        <v>488.28720028797397</v>
      </c>
      <c r="X440" s="5">
        <v>505.87914929752623</v>
      </c>
      <c r="Y440" s="5">
        <v>525.99544154313128</v>
      </c>
      <c r="Z440" s="5">
        <v>546.49739801256339</v>
      </c>
      <c r="AA440" s="5">
        <v>564.58468128145751</v>
      </c>
      <c r="AB440" s="5">
        <v>595.25348596966478</v>
      </c>
      <c r="AC440" s="5">
        <v>620.00266720377692</v>
      </c>
      <c r="AD440" s="5">
        <v>653.38817942873641</v>
      </c>
      <c r="AE440" s="5">
        <v>692.98836436889235</v>
      </c>
      <c r="AF440" s="5">
        <v>692.98836436889235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970.24093649999998</v>
      </c>
      <c r="V444" s="5">
        <v>1313.74814315</v>
      </c>
      <c r="W444" s="5">
        <v>1313.74814315</v>
      </c>
      <c r="X444" s="5">
        <v>1313.74814315</v>
      </c>
      <c r="Y444" s="5">
        <v>1446.9457264999999</v>
      </c>
      <c r="Z444" s="5">
        <v>1108.9457265000001</v>
      </c>
      <c r="AA444" s="5">
        <v>1108.9457265000001</v>
      </c>
      <c r="AB444" s="5">
        <v>954.94572650000009</v>
      </c>
      <c r="AC444" s="5">
        <v>954.94572650000009</v>
      </c>
      <c r="AD444" s="5">
        <v>1056.7269026500001</v>
      </c>
      <c r="AE444" s="5">
        <v>1355.3797402500002</v>
      </c>
      <c r="AF444" s="5">
        <v>1355.3797402500002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473.33000000000004</v>
      </c>
      <c r="P447" s="5">
        <v>563.65303108000001</v>
      </c>
      <c r="Q447" s="5">
        <v>563.65303108000001</v>
      </c>
      <c r="R447" s="5">
        <v>563.65303108000001</v>
      </c>
      <c r="S447" s="5">
        <v>1008.23174221</v>
      </c>
      <c r="T447" s="5">
        <v>1008.23174221</v>
      </c>
      <c r="U447" s="5">
        <v>1008.23174221</v>
      </c>
      <c r="V447" s="5">
        <v>1378.2791344499999</v>
      </c>
      <c r="W447" s="5">
        <v>1378.2791344499999</v>
      </c>
      <c r="X447" s="5">
        <v>1378.2791344499999</v>
      </c>
      <c r="Y447" s="5">
        <v>1378.2791344499999</v>
      </c>
      <c r="Z447" s="5">
        <v>1380.37913445</v>
      </c>
      <c r="AA447" s="5">
        <v>1378.2791344499999</v>
      </c>
      <c r="AB447" s="5">
        <v>1378.2791344499999</v>
      </c>
      <c r="AC447" s="5">
        <v>1378.2791344499999</v>
      </c>
      <c r="AD447" s="5">
        <v>1982.73069523</v>
      </c>
      <c r="AE447" s="5">
        <v>1982.73069523</v>
      </c>
      <c r="AF447" s="5">
        <v>2277.8698666999999</v>
      </c>
    </row>
    <row r="448" spans="1:32">
      <c r="A448" s="58" t="s">
        <v>137</v>
      </c>
      <c r="B448" s="58" t="s">
        <v>126</v>
      </c>
      <c r="C448" s="57" t="s">
        <v>88</v>
      </c>
      <c r="D448" s="5">
        <v>39.017000000000003</v>
      </c>
      <c r="E448" s="5">
        <v>73.308999999999997</v>
      </c>
      <c r="F448" s="5">
        <v>101.551</v>
      </c>
      <c r="G448" s="5">
        <v>127.312</v>
      </c>
      <c r="H448" s="5">
        <v>163.02500000000001</v>
      </c>
      <c r="I448" s="5">
        <v>199.60599999999999</v>
      </c>
      <c r="J448" s="5">
        <v>240.464</v>
      </c>
      <c r="K448" s="5">
        <v>286.77499999999998</v>
      </c>
      <c r="L448" s="5">
        <v>327.14164325000002</v>
      </c>
      <c r="M448" s="5">
        <v>386.59627753999996</v>
      </c>
      <c r="N448" s="5">
        <v>451.54583057000002</v>
      </c>
      <c r="O448" s="5">
        <v>523.74430347000009</v>
      </c>
      <c r="P448" s="5">
        <v>603.50220841999999</v>
      </c>
      <c r="Q448" s="5">
        <v>685.87139996999997</v>
      </c>
      <c r="R448" s="5">
        <v>770.29098284999998</v>
      </c>
      <c r="S448" s="5">
        <v>860.29049325000005</v>
      </c>
      <c r="T448" s="5">
        <v>955.90802156999996</v>
      </c>
      <c r="U448" s="5">
        <v>1038.7049956000001</v>
      </c>
      <c r="V448" s="5">
        <v>1118.5736002599999</v>
      </c>
      <c r="W448" s="5">
        <v>1198.6207917299998</v>
      </c>
      <c r="X448" s="5">
        <v>1275.5066398600002</v>
      </c>
      <c r="Y448" s="5">
        <v>1349.49831356</v>
      </c>
      <c r="Z448" s="5">
        <v>1425.62567932</v>
      </c>
      <c r="AA448" s="5">
        <v>1507.2402882800002</v>
      </c>
      <c r="AB448" s="5">
        <v>1592.0229601999999</v>
      </c>
      <c r="AC448" s="5">
        <v>1679.8513663600002</v>
      </c>
      <c r="AD448" s="5">
        <v>1768.54372947</v>
      </c>
      <c r="AE448" s="5">
        <v>1862.5243552300001</v>
      </c>
      <c r="AF448" s="5">
        <v>1893.2939912900001</v>
      </c>
    </row>
    <row r="449" spans="1:32">
      <c r="A449" s="58" t="s">
        <v>137</v>
      </c>
      <c r="B449" s="58" t="s">
        <v>126</v>
      </c>
      <c r="C449" s="57" t="s">
        <v>89</v>
      </c>
      <c r="D449" s="5">
        <v>116.73750000000001</v>
      </c>
      <c r="E449" s="5">
        <v>181.58349999999999</v>
      </c>
      <c r="F449" s="5">
        <v>230.42950000000002</v>
      </c>
      <c r="G449" s="5">
        <v>263.601</v>
      </c>
      <c r="H449" s="5">
        <v>310.37200000000001</v>
      </c>
      <c r="I449" s="5">
        <v>348.61299999999994</v>
      </c>
      <c r="J449" s="5">
        <v>387.50349999999997</v>
      </c>
      <c r="K449" s="5">
        <v>424.69</v>
      </c>
      <c r="L449" s="5">
        <v>458.70399999999989</v>
      </c>
      <c r="M449" s="5">
        <v>512.68150000000003</v>
      </c>
      <c r="N449" s="5">
        <v>568.37599999999998</v>
      </c>
      <c r="O449" s="5">
        <v>623.41800000000001</v>
      </c>
      <c r="P449" s="5">
        <v>679.90600000000006</v>
      </c>
      <c r="Q449" s="5">
        <v>731.43100000000004</v>
      </c>
      <c r="R449" s="5">
        <v>780.53399999999988</v>
      </c>
      <c r="S449" s="5">
        <v>825.68650000000002</v>
      </c>
      <c r="T449" s="5">
        <v>869.44999999999993</v>
      </c>
      <c r="U449" s="5">
        <v>894.35399999999993</v>
      </c>
      <c r="V449" s="5">
        <v>914.74150000000009</v>
      </c>
      <c r="W449" s="5">
        <v>927.40250000000015</v>
      </c>
      <c r="X449" s="5">
        <v>933.21299999999974</v>
      </c>
      <c r="Y449" s="5">
        <v>933.12100000000009</v>
      </c>
      <c r="Z449" s="5">
        <v>934.87250000000017</v>
      </c>
      <c r="AA449" s="5">
        <v>933.9994999999999</v>
      </c>
      <c r="AB449" s="5">
        <v>932.10199999999986</v>
      </c>
      <c r="AC449" s="5">
        <v>929.02750000000037</v>
      </c>
      <c r="AD449" s="5">
        <v>926.92099999999982</v>
      </c>
      <c r="AE449" s="5">
        <v>921.52750000000037</v>
      </c>
      <c r="AF449" s="5">
        <v>921.52750000000037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2341.585</v>
      </c>
      <c r="G452" s="5">
        <v>2341.7850000000003</v>
      </c>
      <c r="H452" s="5">
        <v>2341.585</v>
      </c>
      <c r="I452" s="5">
        <v>2308.585</v>
      </c>
      <c r="J452" s="5">
        <v>2308.585</v>
      </c>
      <c r="K452" s="5">
        <v>2217.835</v>
      </c>
      <c r="L452" s="5">
        <v>2105.835</v>
      </c>
      <c r="M452" s="5">
        <v>2414.8415020900002</v>
      </c>
      <c r="N452" s="5">
        <v>3138.1567197300001</v>
      </c>
      <c r="O452" s="5">
        <v>3358.2416474000001</v>
      </c>
      <c r="P452" s="5">
        <v>3775.0506557300005</v>
      </c>
      <c r="Q452" s="5">
        <v>4034.5177182100001</v>
      </c>
      <c r="R452" s="5">
        <v>4290.7912682499991</v>
      </c>
      <c r="S452" s="5">
        <v>4847.1910266499999</v>
      </c>
      <c r="T452" s="5">
        <v>4688.1910266499999</v>
      </c>
      <c r="U452" s="5">
        <v>4660.2574320000003</v>
      </c>
      <c r="V452" s="5">
        <v>5143.0299924299998</v>
      </c>
      <c r="W452" s="5">
        <v>5155.8971852100003</v>
      </c>
      <c r="X452" s="5">
        <v>5758.4841715399998</v>
      </c>
      <c r="Y452" s="5">
        <v>5730.98994571</v>
      </c>
      <c r="Z452" s="5">
        <v>5849.3232099300003</v>
      </c>
      <c r="AA452" s="5">
        <v>6434.8166859700004</v>
      </c>
      <c r="AB452" s="5">
        <v>6643.1987041700004</v>
      </c>
      <c r="AC452" s="5">
        <v>7950.48411356</v>
      </c>
      <c r="AD452" s="5">
        <v>8443.8793651100004</v>
      </c>
      <c r="AE452" s="5">
        <v>8839.3192327600009</v>
      </c>
      <c r="AF452" s="5">
        <v>8839.3192327600009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559.55780000000004</v>
      </c>
      <c r="T453" s="5">
        <v>559.55780000000004</v>
      </c>
      <c r="U453" s="5">
        <v>559.55780000000004</v>
      </c>
      <c r="V453" s="5">
        <v>573.63404352999999</v>
      </c>
      <c r="W453" s="5">
        <v>1021.35694821</v>
      </c>
      <c r="X453" s="5">
        <v>1021.35694821</v>
      </c>
      <c r="Y453" s="5">
        <v>2082.56469483</v>
      </c>
      <c r="Z453" s="5">
        <v>1812.56469483</v>
      </c>
      <c r="AA453" s="5">
        <v>1812.83442547</v>
      </c>
      <c r="AB453" s="5">
        <v>1812.83442547</v>
      </c>
      <c r="AC453" s="5">
        <v>2522.7539517399996</v>
      </c>
      <c r="AD453" s="5">
        <v>4280.7487010599998</v>
      </c>
      <c r="AE453" s="5">
        <v>5360.2548675899998</v>
      </c>
      <c r="AF453" s="5">
        <v>5360.2548675899998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2218.772668061431</v>
      </c>
      <c r="E454" s="5">
        <v>2689.9375260000002</v>
      </c>
      <c r="F454" s="5">
        <v>2860.761317</v>
      </c>
      <c r="G454" s="5">
        <v>3036.1468880000002</v>
      </c>
      <c r="H454" s="5">
        <v>3203.7841800000001</v>
      </c>
      <c r="I454" s="5">
        <v>3365.2836379999999</v>
      </c>
      <c r="J454" s="5">
        <v>3520.050111</v>
      </c>
      <c r="K454" s="5">
        <v>3643.7694040000001</v>
      </c>
      <c r="L454" s="5">
        <v>3771.8146689999999</v>
      </c>
      <c r="M454" s="5">
        <v>3931.9225369999999</v>
      </c>
      <c r="N454" s="5">
        <v>4092.3036299999999</v>
      </c>
      <c r="O454" s="5">
        <v>4259.4447909999999</v>
      </c>
      <c r="P454" s="5">
        <v>4415.3525669999999</v>
      </c>
      <c r="Q454" s="5">
        <v>4554.5402139999997</v>
      </c>
      <c r="R454" s="5">
        <v>4688.2242509999996</v>
      </c>
      <c r="S454" s="5">
        <v>4827.180249</v>
      </c>
      <c r="T454" s="5">
        <v>4954.3941420000001</v>
      </c>
      <c r="U454" s="5">
        <v>5077.6180569999997</v>
      </c>
      <c r="V454" s="5">
        <v>5190.2469090000004</v>
      </c>
      <c r="W454" s="5">
        <v>5309.3908250000004</v>
      </c>
      <c r="X454" s="5">
        <v>5421.4966379999996</v>
      </c>
      <c r="Y454" s="5">
        <v>5536.0184380000001</v>
      </c>
      <c r="Z454" s="5">
        <v>5669.0692689999996</v>
      </c>
      <c r="AA454" s="5">
        <v>5819.8739329999999</v>
      </c>
      <c r="AB454" s="5">
        <v>5964.8023199999998</v>
      </c>
      <c r="AC454" s="5">
        <v>6104.675808</v>
      </c>
      <c r="AD454" s="5">
        <v>6242.6775429999998</v>
      </c>
      <c r="AE454" s="5">
        <v>6384.23675</v>
      </c>
      <c r="AF454" s="5">
        <v>6384.23675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40.329778612496547</v>
      </c>
      <c r="F455" s="5">
        <v>44.141936064767094</v>
      </c>
      <c r="G455" s="5">
        <v>48.008281409971836</v>
      </c>
      <c r="H455" s="5">
        <v>51.696080362917741</v>
      </c>
      <c r="I455" s="5">
        <v>56.122242708694266</v>
      </c>
      <c r="J455" s="5">
        <v>60.438841551624478</v>
      </c>
      <c r="K455" s="5">
        <v>64.284740416961199</v>
      </c>
      <c r="L455" s="5">
        <v>68.338817161047672</v>
      </c>
      <c r="M455" s="5">
        <v>73.610682180519731</v>
      </c>
      <c r="N455" s="5">
        <v>79.667139004245811</v>
      </c>
      <c r="O455" s="5">
        <v>86.968468976283532</v>
      </c>
      <c r="P455" s="5">
        <v>92.863848460852552</v>
      </c>
      <c r="Q455" s="5">
        <v>100.37213201380362</v>
      </c>
      <c r="R455" s="5">
        <v>108.13911379721206</v>
      </c>
      <c r="S455" s="5">
        <v>114.99623850572124</v>
      </c>
      <c r="T455" s="5">
        <v>123.12721876095449</v>
      </c>
      <c r="U455" s="5">
        <v>130.19732168491464</v>
      </c>
      <c r="V455" s="5">
        <v>137.19984038933117</v>
      </c>
      <c r="W455" s="5">
        <v>145.14394407033024</v>
      </c>
      <c r="X455" s="5">
        <v>152.88623132780651</v>
      </c>
      <c r="Y455" s="5">
        <v>160.77167530323234</v>
      </c>
      <c r="Z455" s="5">
        <v>168.09575630339157</v>
      </c>
      <c r="AA455" s="5">
        <v>177.43475215293296</v>
      </c>
      <c r="AB455" s="5">
        <v>191.1755159143454</v>
      </c>
      <c r="AC455" s="5">
        <v>206.38843848837101</v>
      </c>
      <c r="AD455" s="5">
        <v>223.71817796793275</v>
      </c>
      <c r="AE455" s="5">
        <v>239.72177715680124</v>
      </c>
      <c r="AF455" s="5">
        <v>239.72177715680124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209.12879667999999</v>
      </c>
      <c r="O462" s="5">
        <v>255.44204922</v>
      </c>
      <c r="P462" s="5">
        <v>478.79445489</v>
      </c>
      <c r="Q462" s="5">
        <v>478.79445489</v>
      </c>
      <c r="R462" s="5">
        <v>478.79445489</v>
      </c>
      <c r="S462" s="5">
        <v>478.79445489</v>
      </c>
      <c r="T462" s="5">
        <v>478.79445489</v>
      </c>
      <c r="U462" s="5">
        <v>478.79445489</v>
      </c>
      <c r="V462" s="5">
        <v>478.79445489</v>
      </c>
      <c r="W462" s="5">
        <v>478.79445489</v>
      </c>
      <c r="X462" s="5">
        <v>478.79445489</v>
      </c>
      <c r="Y462" s="5">
        <v>478.79445489</v>
      </c>
      <c r="Z462" s="5">
        <v>478.79445489</v>
      </c>
      <c r="AA462" s="5">
        <v>556.46980641000005</v>
      </c>
      <c r="AB462" s="5">
        <v>626.86881068000002</v>
      </c>
      <c r="AC462" s="5">
        <v>713.63650253000003</v>
      </c>
      <c r="AD462" s="5">
        <v>713.63650253000003</v>
      </c>
      <c r="AE462" s="5">
        <v>713.63650253000003</v>
      </c>
      <c r="AF462" s="5">
        <v>713.63650253000003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0.47900000000000004</v>
      </c>
      <c r="E463" s="5">
        <v>2.1869999999999998</v>
      </c>
      <c r="F463" s="5">
        <v>3.7669999999999999</v>
      </c>
      <c r="G463" s="5">
        <v>6.1920000000000002</v>
      </c>
      <c r="H463" s="5">
        <v>9.4580000000000002</v>
      </c>
      <c r="I463" s="5">
        <v>13.686</v>
      </c>
      <c r="J463" s="5">
        <v>18.501000000000001</v>
      </c>
      <c r="K463" s="5">
        <v>25.306000000000001</v>
      </c>
      <c r="L463" s="5">
        <v>31.184044840000002</v>
      </c>
      <c r="M463" s="5">
        <v>40.632942110000002</v>
      </c>
      <c r="N463" s="5">
        <v>51.300529429999997</v>
      </c>
      <c r="O463" s="5">
        <v>63.448775210000001</v>
      </c>
      <c r="P463" s="5">
        <v>77.123163699999992</v>
      </c>
      <c r="Q463" s="5">
        <v>92.380225859999996</v>
      </c>
      <c r="R463" s="5">
        <v>108.63036286000001</v>
      </c>
      <c r="S463" s="5">
        <v>126.28066242</v>
      </c>
      <c r="T463" s="5">
        <v>145.43464885999998</v>
      </c>
      <c r="U463" s="5">
        <v>164.97765337999999</v>
      </c>
      <c r="V463" s="5">
        <v>185.59044840999999</v>
      </c>
      <c r="W463" s="5">
        <v>206.81589911</v>
      </c>
      <c r="X463" s="5">
        <v>228.36185279</v>
      </c>
      <c r="Y463" s="5">
        <v>250.33571445000001</v>
      </c>
      <c r="Z463" s="5">
        <v>272.02680687999998</v>
      </c>
      <c r="AA463" s="5">
        <v>293.77251605999999</v>
      </c>
      <c r="AB463" s="5">
        <v>316.44538921000003</v>
      </c>
      <c r="AC463" s="5">
        <v>340.54830738000004</v>
      </c>
      <c r="AD463" s="5">
        <v>365.09264996000002</v>
      </c>
      <c r="AE463" s="5">
        <v>390.57406130999999</v>
      </c>
      <c r="AF463" s="5">
        <v>398.45674805000004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16.364000000000001</v>
      </c>
      <c r="E464" s="5">
        <v>24.267499999999998</v>
      </c>
      <c r="F464" s="5">
        <v>30.654</v>
      </c>
      <c r="G464" s="5">
        <v>38.909999999999997</v>
      </c>
      <c r="H464" s="5">
        <v>48.162500000000001</v>
      </c>
      <c r="I464" s="5">
        <v>57.612000000000002</v>
      </c>
      <c r="J464" s="5">
        <v>65.989999999999995</v>
      </c>
      <c r="K464" s="5">
        <v>77.194499999999991</v>
      </c>
      <c r="L464" s="5">
        <v>87.767999999999986</v>
      </c>
      <c r="M464" s="5">
        <v>103.953</v>
      </c>
      <c r="N464" s="5">
        <v>120.36699999999999</v>
      </c>
      <c r="O464" s="5">
        <v>136.76050000000001</v>
      </c>
      <c r="P464" s="5">
        <v>153.10300000000001</v>
      </c>
      <c r="Q464" s="5">
        <v>168.62099999999998</v>
      </c>
      <c r="R464" s="5">
        <v>183.447</v>
      </c>
      <c r="S464" s="5">
        <v>197.71899999999999</v>
      </c>
      <c r="T464" s="5">
        <v>211.54949999999997</v>
      </c>
      <c r="U464" s="5">
        <v>222.22100000000003</v>
      </c>
      <c r="V464" s="5">
        <v>232.72050000000004</v>
      </c>
      <c r="W464" s="5">
        <v>241.60300000000001</v>
      </c>
      <c r="X464" s="5">
        <v>248.62799999999996</v>
      </c>
      <c r="Y464" s="5">
        <v>253.13300000000004</v>
      </c>
      <c r="Z464" s="5">
        <v>256.3845</v>
      </c>
      <c r="AA464" s="5">
        <v>258.06499999999994</v>
      </c>
      <c r="AB464" s="5">
        <v>259.22649999999999</v>
      </c>
      <c r="AC464" s="5">
        <v>259.37849999999992</v>
      </c>
      <c r="AD464" s="5">
        <v>259.49599999999998</v>
      </c>
      <c r="AE464" s="5">
        <v>259.11299999999994</v>
      </c>
      <c r="AF464" s="5">
        <v>259.11299999999994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691.57426802999998</v>
      </c>
      <c r="G467" s="5">
        <v>819.83344018000003</v>
      </c>
      <c r="H467" s="5">
        <v>948.41678995999996</v>
      </c>
      <c r="I467" s="5">
        <v>1076.4984510899999</v>
      </c>
      <c r="J467" s="5">
        <v>1205.0421577500001</v>
      </c>
      <c r="K467" s="5">
        <v>1334.18883523</v>
      </c>
      <c r="L467" s="5">
        <v>1934.6247685999999</v>
      </c>
      <c r="M467" s="5">
        <v>2439.0541721300001</v>
      </c>
      <c r="N467" s="5">
        <v>2473.0798165199999</v>
      </c>
      <c r="O467" s="5">
        <v>2473.0798165199999</v>
      </c>
      <c r="P467" s="5">
        <v>2662.5991893999999</v>
      </c>
      <c r="Q467" s="5">
        <v>2662.5991893999999</v>
      </c>
      <c r="R467" s="5">
        <v>3495.69741896</v>
      </c>
      <c r="S467" s="5">
        <v>3495.69741896</v>
      </c>
      <c r="T467" s="5">
        <v>3495.69741896</v>
      </c>
      <c r="U467" s="5">
        <v>3495.69741896</v>
      </c>
      <c r="V467" s="5">
        <v>3495.69741896</v>
      </c>
      <c r="W467" s="5">
        <v>3495.69741896</v>
      </c>
      <c r="X467" s="5">
        <v>3495.69741896</v>
      </c>
      <c r="Y467" s="5">
        <v>3495.69741896</v>
      </c>
      <c r="Z467" s="5">
        <v>3351.69741896</v>
      </c>
      <c r="AA467" s="5">
        <v>3351.69741896</v>
      </c>
      <c r="AB467" s="5">
        <v>3351.69741896</v>
      </c>
      <c r="AC467" s="5">
        <v>3351.69741896</v>
      </c>
      <c r="AD467" s="5">
        <v>3351.69741896</v>
      </c>
      <c r="AE467" s="5">
        <v>3351.69741896</v>
      </c>
      <c r="AF467" s="5">
        <v>3043.94741896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232.90836262426808</v>
      </c>
      <c r="E469" s="5">
        <v>297.15791710000002</v>
      </c>
      <c r="F469" s="5">
        <v>327.43738580000002</v>
      </c>
      <c r="G469" s="5">
        <v>357.2192958</v>
      </c>
      <c r="H469" s="5">
        <v>384.38990059999998</v>
      </c>
      <c r="I469" s="5">
        <v>413.66869459999998</v>
      </c>
      <c r="J469" s="5">
        <v>441.7063915</v>
      </c>
      <c r="K469" s="5">
        <v>466.02762769999998</v>
      </c>
      <c r="L469" s="5">
        <v>490.214538</v>
      </c>
      <c r="M469" s="5">
        <v>521.72167409999997</v>
      </c>
      <c r="N469" s="5">
        <v>551.93133680000005</v>
      </c>
      <c r="O469" s="5">
        <v>582.69833610000001</v>
      </c>
      <c r="P469" s="5">
        <v>610.62340800000004</v>
      </c>
      <c r="Q469" s="5">
        <v>635.83663349999995</v>
      </c>
      <c r="R469" s="5">
        <v>659.60541239999998</v>
      </c>
      <c r="S469" s="5">
        <v>684.67731219999996</v>
      </c>
      <c r="T469" s="5">
        <v>707.83384379999995</v>
      </c>
      <c r="U469" s="5">
        <v>731.44114930000001</v>
      </c>
      <c r="V469" s="5">
        <v>753.08016029999999</v>
      </c>
      <c r="W469" s="5">
        <v>777.08554509999999</v>
      </c>
      <c r="X469" s="5">
        <v>800.49952959999996</v>
      </c>
      <c r="Y469" s="5">
        <v>824.68665399999998</v>
      </c>
      <c r="Z469" s="5">
        <v>854.39259719999995</v>
      </c>
      <c r="AA469" s="5">
        <v>887.63991299999998</v>
      </c>
      <c r="AB469" s="5">
        <v>919.34973360000004</v>
      </c>
      <c r="AC469" s="5">
        <v>950.45062770000004</v>
      </c>
      <c r="AD469" s="5">
        <v>980.55055890000006</v>
      </c>
      <c r="AE469" s="5">
        <v>1011.300468</v>
      </c>
      <c r="AF469" s="5">
        <v>1011.300468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27.05462035556317</v>
      </c>
      <c r="F470" s="5">
        <v>27.39262584577418</v>
      </c>
      <c r="G470" s="5">
        <v>27.533914243396538</v>
      </c>
      <c r="H470" s="5">
        <v>27.739288385742629</v>
      </c>
      <c r="I470" s="5">
        <v>27.903103949768351</v>
      </c>
      <c r="J470" s="5">
        <v>28.084396902519941</v>
      </c>
      <c r="K470" s="5">
        <v>28.233119059223174</v>
      </c>
      <c r="L470" s="5">
        <v>28.417845775842878</v>
      </c>
      <c r="M470" s="5">
        <v>28.464778988125595</v>
      </c>
      <c r="N470" s="5">
        <v>28.979622095314596</v>
      </c>
      <c r="O470" s="5">
        <v>29.672923384803948</v>
      </c>
      <c r="P470" s="5">
        <v>30.077113376434703</v>
      </c>
      <c r="Q470" s="5">
        <v>30.524430417747475</v>
      </c>
      <c r="R470" s="5">
        <v>31.322727908490418</v>
      </c>
      <c r="S470" s="5">
        <v>31.709601810510549</v>
      </c>
      <c r="T470" s="5">
        <v>31.893853135345474</v>
      </c>
      <c r="U470" s="5">
        <v>32.279677775997968</v>
      </c>
      <c r="V470" s="5">
        <v>32.381235560611934</v>
      </c>
      <c r="W470" s="5">
        <v>32.469302384369868</v>
      </c>
      <c r="X470" s="5">
        <v>32.764539086924586</v>
      </c>
      <c r="Y470" s="5">
        <v>32.976688995908724</v>
      </c>
      <c r="Z470" s="5">
        <v>33.186390647110038</v>
      </c>
      <c r="AA470" s="5">
        <v>33.421983670061422</v>
      </c>
      <c r="AB470" s="5">
        <v>34.800826898756313</v>
      </c>
      <c r="AC470" s="5">
        <v>36.053763274557163</v>
      </c>
      <c r="AD470" s="5">
        <v>36.595332284442115</v>
      </c>
      <c r="AE470" s="5">
        <v>37.131392218672879</v>
      </c>
      <c r="AF470" s="5">
        <v>37.131392218672879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8330</v>
      </c>
      <c r="H472" s="5">
        <v>5570</v>
      </c>
      <c r="I472" s="5">
        <v>4130</v>
      </c>
      <c r="J472" s="5">
        <v>4130</v>
      </c>
      <c r="K472" s="5">
        <v>4130</v>
      </c>
      <c r="L472" s="5">
        <v>3445</v>
      </c>
      <c r="M472" s="5">
        <v>3445</v>
      </c>
      <c r="N472" s="5">
        <v>3445</v>
      </c>
      <c r="O472" s="5">
        <v>3445</v>
      </c>
      <c r="P472" s="5">
        <v>3445</v>
      </c>
      <c r="Q472" s="5">
        <v>1390</v>
      </c>
      <c r="R472" s="5">
        <v>1390</v>
      </c>
      <c r="S472" s="5">
        <v>1390</v>
      </c>
      <c r="T472" s="5">
        <v>1390</v>
      </c>
      <c r="U472" s="5">
        <v>1390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2825.1409904000002</v>
      </c>
      <c r="M475" s="5">
        <v>2825.1409904000002</v>
      </c>
      <c r="N475" s="5">
        <v>2825.1409904000002</v>
      </c>
      <c r="O475" s="5">
        <v>2825.1409904000002</v>
      </c>
      <c r="P475" s="5">
        <v>2825.1409904000002</v>
      </c>
      <c r="Q475" s="5">
        <v>2775.1409904000002</v>
      </c>
      <c r="R475" s="5">
        <v>2775.1409904000002</v>
      </c>
      <c r="S475" s="5">
        <v>2775.1409904000002</v>
      </c>
      <c r="T475" s="5">
        <v>2775.1409904000002</v>
      </c>
      <c r="U475" s="5">
        <v>2775.1409904000002</v>
      </c>
      <c r="V475" s="5">
        <v>2878.5191201500002</v>
      </c>
      <c r="W475" s="5">
        <v>2878.5191201500002</v>
      </c>
      <c r="X475" s="5">
        <v>3343.4715629500001</v>
      </c>
      <c r="Y475" s="5">
        <v>7228.9855626500002</v>
      </c>
      <c r="Z475" s="5">
        <v>6379.9865626500005</v>
      </c>
      <c r="AA475" s="5">
        <v>6379.9865626500005</v>
      </c>
      <c r="AB475" s="5">
        <v>6379.9865626500005</v>
      </c>
      <c r="AC475" s="5">
        <v>6379.9865626500005</v>
      </c>
      <c r="AD475" s="5">
        <v>6379.9865626500005</v>
      </c>
      <c r="AE475" s="5">
        <v>6379.9865626500005</v>
      </c>
      <c r="AF475" s="5">
        <v>6379.9865626500005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4330</v>
      </c>
      <c r="K478" s="5">
        <v>4330</v>
      </c>
      <c r="L478" s="5">
        <v>4330</v>
      </c>
      <c r="M478" s="5">
        <v>4330</v>
      </c>
      <c r="N478" s="5">
        <v>4330</v>
      </c>
      <c r="O478" s="5">
        <v>4330</v>
      </c>
      <c r="P478" s="5">
        <v>4330</v>
      </c>
      <c r="Q478" s="5">
        <v>4330</v>
      </c>
      <c r="R478" s="5">
        <v>4330</v>
      </c>
      <c r="S478" s="5">
        <v>4330</v>
      </c>
      <c r="T478" s="5">
        <v>4330</v>
      </c>
      <c r="U478" s="5">
        <v>5074.9920232300001</v>
      </c>
      <c r="V478" s="5">
        <v>5335.6190264100005</v>
      </c>
      <c r="W478" s="5">
        <v>5335.6190264100005</v>
      </c>
      <c r="X478" s="5">
        <v>5335.6190264100005</v>
      </c>
      <c r="Y478" s="5">
        <v>5622.79512918</v>
      </c>
      <c r="Z478" s="5">
        <v>5622.79512918</v>
      </c>
      <c r="AA478" s="5">
        <v>5022.79512918</v>
      </c>
      <c r="AB478" s="5">
        <v>5022.79512918</v>
      </c>
      <c r="AC478" s="5">
        <v>4097.79512918</v>
      </c>
      <c r="AD478" s="5">
        <v>4097.79512918</v>
      </c>
      <c r="AE478" s="5">
        <v>4192.4376051999998</v>
      </c>
      <c r="AF478" s="5">
        <v>5058.2010719600003</v>
      </c>
    </row>
    <row r="479" spans="1:32">
      <c r="A479" s="58" t="s">
        <v>138</v>
      </c>
      <c r="B479" s="58" t="s">
        <v>123</v>
      </c>
      <c r="C479" s="57" t="s">
        <v>88</v>
      </c>
      <c r="D479" s="5">
        <v>9.4870000000000001</v>
      </c>
      <c r="E479" s="5">
        <v>35.02999999</v>
      </c>
      <c r="F479" s="5">
        <v>66.469999989999991</v>
      </c>
      <c r="G479" s="5">
        <v>108.38499999999999</v>
      </c>
      <c r="H479" s="5">
        <v>164.93599999</v>
      </c>
      <c r="I479" s="5">
        <v>231.892</v>
      </c>
      <c r="J479" s="5">
        <v>309.83299999000002</v>
      </c>
      <c r="K479" s="5">
        <v>419.29300001000001</v>
      </c>
      <c r="L479" s="5">
        <v>525.28738249000003</v>
      </c>
      <c r="M479" s="5">
        <v>675.22522690999995</v>
      </c>
      <c r="N479" s="5">
        <v>847.1084129599999</v>
      </c>
      <c r="O479" s="5">
        <v>1045.3195499599999</v>
      </c>
      <c r="P479" s="5">
        <v>1274.0469571600001</v>
      </c>
      <c r="Q479" s="5">
        <v>1526.09067319</v>
      </c>
      <c r="R479" s="5">
        <v>1792.3273249800002</v>
      </c>
      <c r="S479" s="5">
        <v>2078.1703843300002</v>
      </c>
      <c r="T479" s="5">
        <v>2386.2274074900001</v>
      </c>
      <c r="U479" s="5">
        <v>2679.40297409</v>
      </c>
      <c r="V479" s="5">
        <v>2972.0554745599998</v>
      </c>
      <c r="W479" s="5">
        <v>3267.0208981099995</v>
      </c>
      <c r="X479" s="5">
        <v>3559.3649110099996</v>
      </c>
      <c r="Y479" s="5">
        <v>3853.4202612400004</v>
      </c>
      <c r="Z479" s="5">
        <v>4158.5588425300002</v>
      </c>
      <c r="AA479" s="5">
        <v>4478.5367078599993</v>
      </c>
      <c r="AB479" s="5">
        <v>4812.9430813600002</v>
      </c>
      <c r="AC479" s="5">
        <v>5169.6485570200011</v>
      </c>
      <c r="AD479" s="5">
        <v>5533.2993767899998</v>
      </c>
      <c r="AE479" s="5">
        <v>5911.9665535799995</v>
      </c>
      <c r="AF479" s="5">
        <v>5970.2965017799997</v>
      </c>
    </row>
    <row r="480" spans="1:32">
      <c r="A480" s="58" t="s">
        <v>138</v>
      </c>
      <c r="B480" s="58" t="s">
        <v>123</v>
      </c>
      <c r="C480" s="57" t="s">
        <v>89</v>
      </c>
      <c r="D480" s="5">
        <v>219.88250000000002</v>
      </c>
      <c r="E480" s="5">
        <v>342.40800000000002</v>
      </c>
      <c r="F480" s="5">
        <v>492.38850000000002</v>
      </c>
      <c r="G480" s="5">
        <v>638.09849999999994</v>
      </c>
      <c r="H480" s="5">
        <v>797.97050000000002</v>
      </c>
      <c r="I480" s="5">
        <v>941.96749999999997</v>
      </c>
      <c r="J480" s="5">
        <v>1074.9155000000001</v>
      </c>
      <c r="K480" s="5">
        <v>1258.761</v>
      </c>
      <c r="L480" s="5">
        <v>1431.83</v>
      </c>
      <c r="M480" s="5">
        <v>1668.596</v>
      </c>
      <c r="N480" s="5">
        <v>1912.4335000000001</v>
      </c>
      <c r="O480" s="5">
        <v>2164.4295000000002</v>
      </c>
      <c r="P480" s="5">
        <v>2429.6735000000003</v>
      </c>
      <c r="Q480" s="5">
        <v>2676.2474999999995</v>
      </c>
      <c r="R480" s="5">
        <v>2908.6255000000001</v>
      </c>
      <c r="S480" s="5">
        <v>3127.7740000000003</v>
      </c>
      <c r="T480" s="5">
        <v>3338.6740000000009</v>
      </c>
      <c r="U480" s="5">
        <v>3468.2249999999999</v>
      </c>
      <c r="V480" s="5">
        <v>3574.1655000000001</v>
      </c>
      <c r="W480" s="5">
        <v>3651.5284999999999</v>
      </c>
      <c r="X480" s="5">
        <v>3696.8409999999999</v>
      </c>
      <c r="Y480" s="5">
        <v>3704.3780000000006</v>
      </c>
      <c r="Z480" s="5">
        <v>3716.8415000000005</v>
      </c>
      <c r="AA480" s="5">
        <v>3724.722999999999</v>
      </c>
      <c r="AB480" s="5">
        <v>3727.1389999999997</v>
      </c>
      <c r="AC480" s="5">
        <v>3717.7939999999999</v>
      </c>
      <c r="AD480" s="5">
        <v>3708.8210000000004</v>
      </c>
      <c r="AE480" s="5">
        <v>3694.5159999999996</v>
      </c>
      <c r="AF480" s="5">
        <v>3694.5159999999996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33.168867839999997</v>
      </c>
      <c r="AF482" s="5">
        <v>33.32770052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2219.9820000000004</v>
      </c>
      <c r="E483" s="5">
        <v>2668.4614649800005</v>
      </c>
      <c r="F483" s="5">
        <v>3676.7917272000004</v>
      </c>
      <c r="G483" s="5">
        <v>4642.6049145799998</v>
      </c>
      <c r="H483" s="5">
        <v>5545.7859271699999</v>
      </c>
      <c r="I483" s="5">
        <v>6858.5886707299996</v>
      </c>
      <c r="J483" s="5">
        <v>7961.2827475399999</v>
      </c>
      <c r="K483" s="5">
        <v>8044.4674915899996</v>
      </c>
      <c r="L483" s="5">
        <v>8044.4674915899996</v>
      </c>
      <c r="M483" s="5">
        <v>8044.4674915899996</v>
      </c>
      <c r="N483" s="5">
        <v>8843.5489629399981</v>
      </c>
      <c r="O483" s="5">
        <v>8843.5489629399981</v>
      </c>
      <c r="P483" s="5">
        <v>9575.9791377999991</v>
      </c>
      <c r="Q483" s="5">
        <v>10986.261555779998</v>
      </c>
      <c r="R483" s="5">
        <v>11433.07378565</v>
      </c>
      <c r="S483" s="5">
        <v>11979.753523599999</v>
      </c>
      <c r="T483" s="5">
        <v>14592.24857695</v>
      </c>
      <c r="U483" s="5">
        <v>14932.503353309998</v>
      </c>
      <c r="V483" s="5">
        <v>15594.512437560001</v>
      </c>
      <c r="W483" s="5">
        <v>15571.455244330002</v>
      </c>
      <c r="X483" s="5">
        <v>16240.99302708</v>
      </c>
      <c r="Y483" s="5">
        <v>16356.16070903</v>
      </c>
      <c r="Z483" s="5">
        <v>16356.16070903</v>
      </c>
      <c r="AA483" s="5">
        <v>17103.130772619999</v>
      </c>
      <c r="AB483" s="5">
        <v>18170.312292350001</v>
      </c>
      <c r="AC483" s="5">
        <v>19561.36304213</v>
      </c>
      <c r="AD483" s="5">
        <v>21702.010072960002</v>
      </c>
      <c r="AE483" s="5">
        <v>23750.698237609999</v>
      </c>
      <c r="AF483" s="5">
        <v>23506.898237610003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3548.011</v>
      </c>
      <c r="F484" s="5">
        <v>3547.4610000000002</v>
      </c>
      <c r="G484" s="5">
        <v>3561.7540499499996</v>
      </c>
      <c r="H484" s="5">
        <v>3974.69283331</v>
      </c>
      <c r="I484" s="5">
        <v>3974.1648333099993</v>
      </c>
      <c r="J484" s="5">
        <v>4741.8397418099994</v>
      </c>
      <c r="K484" s="5">
        <v>6763.71747908</v>
      </c>
      <c r="L484" s="5">
        <v>6762.2894790799992</v>
      </c>
      <c r="M484" s="5">
        <v>6762.2894790799992</v>
      </c>
      <c r="N484" s="5">
        <v>6762.2894790799992</v>
      </c>
      <c r="O484" s="5">
        <v>6762.2894790799992</v>
      </c>
      <c r="P484" s="5">
        <v>6762.2894790799992</v>
      </c>
      <c r="Q484" s="5">
        <v>7760.76208881</v>
      </c>
      <c r="R484" s="5">
        <v>9072.8698229700021</v>
      </c>
      <c r="S484" s="5">
        <v>9360.1290128400015</v>
      </c>
      <c r="T484" s="5">
        <v>9210.0990128400008</v>
      </c>
      <c r="U484" s="5">
        <v>10124.219648260001</v>
      </c>
      <c r="V484" s="5">
        <v>10392.506275420001</v>
      </c>
      <c r="W484" s="5">
        <v>10878.057912190001</v>
      </c>
      <c r="X484" s="5">
        <v>11673.34371798</v>
      </c>
      <c r="Y484" s="5">
        <v>13433.75304458</v>
      </c>
      <c r="Z484" s="5">
        <v>13433.75304458</v>
      </c>
      <c r="AA484" s="5">
        <v>14521.10957414</v>
      </c>
      <c r="AB484" s="5">
        <v>15642.97032348</v>
      </c>
      <c r="AC484" s="5">
        <v>16499.198702409998</v>
      </c>
      <c r="AD484" s="5">
        <v>19676.064404779998</v>
      </c>
      <c r="AE484" s="5">
        <v>22499.348242369997</v>
      </c>
      <c r="AF484" s="5">
        <v>21933.544242370001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5270.7863187990215</v>
      </c>
      <c r="E485" s="5">
        <v>6673.1730081000005</v>
      </c>
      <c r="F485" s="5">
        <v>7240.1006978999994</v>
      </c>
      <c r="G485" s="5">
        <v>7842.8836247999998</v>
      </c>
      <c r="H485" s="5">
        <v>8431.9375772000003</v>
      </c>
      <c r="I485" s="5">
        <v>9024.0538534000007</v>
      </c>
      <c r="J485" s="5">
        <v>9584.7396609999996</v>
      </c>
      <c r="K485" s="5">
        <v>10062.791882000001</v>
      </c>
      <c r="L485" s="5">
        <v>10548.860773</v>
      </c>
      <c r="M485" s="5">
        <v>11120.860829000001</v>
      </c>
      <c r="N485" s="5">
        <v>11681.902083999999</v>
      </c>
      <c r="O485" s="5">
        <v>12231.806538000001</v>
      </c>
      <c r="P485" s="5">
        <v>12766.385285</v>
      </c>
      <c r="Q485" s="5">
        <v>13264.254398000001</v>
      </c>
      <c r="R485" s="5">
        <v>13727.684428</v>
      </c>
      <c r="S485" s="5">
        <v>14182.657797</v>
      </c>
      <c r="T485" s="5">
        <v>14615.757355</v>
      </c>
      <c r="U485" s="5">
        <v>15046.450881000001</v>
      </c>
      <c r="V485" s="5">
        <v>15437.958905</v>
      </c>
      <c r="W485" s="5">
        <v>15826.424548999999</v>
      </c>
      <c r="X485" s="5">
        <v>16227.344773000001</v>
      </c>
      <c r="Y485" s="5">
        <v>16644.566040999998</v>
      </c>
      <c r="Z485" s="5">
        <v>17148.306869</v>
      </c>
      <c r="AA485" s="5">
        <v>17693.906867999998</v>
      </c>
      <c r="AB485" s="5">
        <v>18244.378171</v>
      </c>
      <c r="AC485" s="5">
        <v>18793.900231</v>
      </c>
      <c r="AD485" s="5">
        <v>19330.387993999997</v>
      </c>
      <c r="AE485" s="5">
        <v>19860.728039000001</v>
      </c>
      <c r="AF485" s="5">
        <v>19860.728039000001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326.82664240003936</v>
      </c>
      <c r="F486" s="5">
        <v>336.46401470743882</v>
      </c>
      <c r="G486" s="5">
        <v>348.44864043545715</v>
      </c>
      <c r="H486" s="5">
        <v>362.11047299312025</v>
      </c>
      <c r="I486" s="5">
        <v>376.60435194668042</v>
      </c>
      <c r="J486" s="5">
        <v>395.13364292905271</v>
      </c>
      <c r="K486" s="5">
        <v>410.47392348851713</v>
      </c>
      <c r="L486" s="5">
        <v>425.06416922733302</v>
      </c>
      <c r="M486" s="5">
        <v>619.05644269644449</v>
      </c>
      <c r="N486" s="5">
        <v>861.01916638366117</v>
      </c>
      <c r="O486" s="5">
        <v>996.66660200525996</v>
      </c>
      <c r="P486" s="5">
        <v>1141.0119937538882</v>
      </c>
      <c r="Q486" s="5">
        <v>1218.9578723155353</v>
      </c>
      <c r="R486" s="5">
        <v>1238.7598347894302</v>
      </c>
      <c r="S486" s="5">
        <v>1263.1330905496952</v>
      </c>
      <c r="T486" s="5">
        <v>1287.0014292698179</v>
      </c>
      <c r="U486" s="5">
        <v>1309.2392008895476</v>
      </c>
      <c r="V486" s="5">
        <v>1335.5433610943551</v>
      </c>
      <c r="W486" s="5">
        <v>1345.3213687221901</v>
      </c>
      <c r="X486" s="5">
        <v>1353.8770316407652</v>
      </c>
      <c r="Y486" s="5">
        <v>1378.0952795407725</v>
      </c>
      <c r="Z486" s="5">
        <v>1411.5644910743329</v>
      </c>
      <c r="AA486" s="5">
        <v>1431.3003711683252</v>
      </c>
      <c r="AB486" s="5">
        <v>1469.2570618339278</v>
      </c>
      <c r="AC486" s="5">
        <v>1510.3328881452751</v>
      </c>
      <c r="AD486" s="5">
        <v>1556.3956121929202</v>
      </c>
      <c r="AE486" s="5">
        <v>1621.8300893072253</v>
      </c>
      <c r="AF486" s="5">
        <v>1621.8300893072253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7426</v>
      </c>
      <c r="H488" s="5">
        <v>7426</v>
      </c>
      <c r="I488" s="5">
        <v>7426</v>
      </c>
      <c r="J488" s="5">
        <v>7426</v>
      </c>
      <c r="K488" s="5">
        <v>7426</v>
      </c>
      <c r="L488" s="5">
        <v>6026</v>
      </c>
      <c r="M488" s="5">
        <v>6026</v>
      </c>
      <c r="N488" s="5">
        <v>6026</v>
      </c>
      <c r="O488" s="5">
        <v>6026</v>
      </c>
      <c r="P488" s="5">
        <v>6026</v>
      </c>
      <c r="Q488" s="5">
        <v>4346</v>
      </c>
      <c r="R488" s="5">
        <v>4346</v>
      </c>
      <c r="S488" s="5">
        <v>3896</v>
      </c>
      <c r="T488" s="5">
        <v>3896</v>
      </c>
      <c r="U488" s="5">
        <v>3896</v>
      </c>
      <c r="V488" s="5">
        <v>3896</v>
      </c>
      <c r="W488" s="5">
        <v>3896</v>
      </c>
      <c r="X488" s="5">
        <v>2422</v>
      </c>
      <c r="Y488" s="5">
        <v>2422</v>
      </c>
      <c r="Z488" s="5">
        <v>2422</v>
      </c>
      <c r="AA488" s="5">
        <v>2057</v>
      </c>
      <c r="AB488" s="5">
        <v>1692</v>
      </c>
      <c r="AC488" s="5">
        <v>1692</v>
      </c>
      <c r="AD488" s="5">
        <v>1692</v>
      </c>
      <c r="AE488" s="5">
        <v>1692</v>
      </c>
      <c r="AF488" s="5">
        <v>1692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1824.2962445000001</v>
      </c>
      <c r="R491" s="5">
        <v>1824.2962445000001</v>
      </c>
      <c r="S491" s="5">
        <v>1824.2962445000001</v>
      </c>
      <c r="T491" s="5">
        <v>1824.2962445000001</v>
      </c>
      <c r="U491" s="5">
        <v>1824.2962445000001</v>
      </c>
      <c r="V491" s="5">
        <v>1824.2962445000001</v>
      </c>
      <c r="W491" s="5">
        <v>1824.2962445000001</v>
      </c>
      <c r="X491" s="5">
        <v>2118.9713154999999</v>
      </c>
      <c r="Y491" s="5">
        <v>2474.88690335</v>
      </c>
      <c r="Z491" s="5">
        <v>2343.38690335</v>
      </c>
      <c r="AA491" s="5">
        <v>2343.38690335</v>
      </c>
      <c r="AB491" s="5">
        <v>1794.38690335</v>
      </c>
      <c r="AC491" s="5">
        <v>1794.38690335</v>
      </c>
      <c r="AD491" s="5">
        <v>1794.38690335</v>
      </c>
      <c r="AE491" s="5">
        <v>2182.5507636000002</v>
      </c>
      <c r="AF491" s="5">
        <v>1836.5507636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1063.6352862200001</v>
      </c>
      <c r="K494" s="5">
        <v>1063.6352862200001</v>
      </c>
      <c r="L494" s="5">
        <v>1293.6670056400001</v>
      </c>
      <c r="M494" s="5">
        <v>1293.6670056400001</v>
      </c>
      <c r="N494" s="5">
        <v>1293.6670056400001</v>
      </c>
      <c r="O494" s="5">
        <v>1322.2871588799999</v>
      </c>
      <c r="P494" s="5">
        <v>1428.6038686899999</v>
      </c>
      <c r="Q494" s="5">
        <v>2333.1971943799999</v>
      </c>
      <c r="R494" s="5">
        <v>2333.1971943799999</v>
      </c>
      <c r="S494" s="5">
        <v>2820.0381263899999</v>
      </c>
      <c r="T494" s="5">
        <v>2883.8238305299997</v>
      </c>
      <c r="U494" s="5">
        <v>3495.7627710500001</v>
      </c>
      <c r="V494" s="5">
        <v>3736.7784704300002</v>
      </c>
      <c r="W494" s="5">
        <v>3736.7784704300002</v>
      </c>
      <c r="X494" s="5">
        <v>3900.3961474799999</v>
      </c>
      <c r="Y494" s="5">
        <v>3900.3961474799999</v>
      </c>
      <c r="Z494" s="5">
        <v>3983.9847186500001</v>
      </c>
      <c r="AA494" s="5">
        <v>5115.6646257600005</v>
      </c>
      <c r="AB494" s="5">
        <v>5821.2592697400005</v>
      </c>
      <c r="AC494" s="5">
        <v>6827.8183587000003</v>
      </c>
      <c r="AD494" s="5">
        <v>9320.345157830001</v>
      </c>
      <c r="AE494" s="5">
        <v>10978.702730790001</v>
      </c>
      <c r="AF494" s="5">
        <v>10748.671011370001</v>
      </c>
    </row>
    <row r="495" spans="1:32">
      <c r="A495" s="58" t="s">
        <v>138</v>
      </c>
      <c r="B495" s="58" t="s">
        <v>124</v>
      </c>
      <c r="C495" s="57" t="s">
        <v>88</v>
      </c>
      <c r="D495" s="5">
        <v>5.4820000000000002</v>
      </c>
      <c r="E495" s="5">
        <v>18.838999999999999</v>
      </c>
      <c r="F495" s="5">
        <v>30.972000000000001</v>
      </c>
      <c r="G495" s="5">
        <v>50.94</v>
      </c>
      <c r="H495" s="5">
        <v>79.948999999999998</v>
      </c>
      <c r="I495" s="5">
        <v>118.98399999999999</v>
      </c>
      <c r="J495" s="5">
        <v>166.928</v>
      </c>
      <c r="K495" s="5">
        <v>232.95499999999998</v>
      </c>
      <c r="L495" s="5">
        <v>295.07310101000002</v>
      </c>
      <c r="M495" s="5">
        <v>409.28461462000001</v>
      </c>
      <c r="N495" s="5">
        <v>546.49439326000004</v>
      </c>
      <c r="O495" s="5">
        <v>703.16856768000002</v>
      </c>
      <c r="P495" s="5">
        <v>877.87147774000005</v>
      </c>
      <c r="Q495" s="5">
        <v>1068.75407331</v>
      </c>
      <c r="R495" s="5">
        <v>1271.4459004400001</v>
      </c>
      <c r="S495" s="5">
        <v>1490.4415349200001</v>
      </c>
      <c r="T495" s="5">
        <v>1727.0777828399998</v>
      </c>
      <c r="U495" s="5">
        <v>1969.1584449499999</v>
      </c>
      <c r="V495" s="5">
        <v>2223.9569902400003</v>
      </c>
      <c r="W495" s="5">
        <v>2496.56162567</v>
      </c>
      <c r="X495" s="5">
        <v>2785.1480421799997</v>
      </c>
      <c r="Y495" s="5">
        <v>3073.0860760400001</v>
      </c>
      <c r="Z495" s="5">
        <v>3346.2985513500003</v>
      </c>
      <c r="AA495" s="5">
        <v>3612.1516041700006</v>
      </c>
      <c r="AB495" s="5">
        <v>3869.9208983499998</v>
      </c>
      <c r="AC495" s="5">
        <v>4128.2938823900004</v>
      </c>
      <c r="AD495" s="5">
        <v>4388.5159284499996</v>
      </c>
      <c r="AE495" s="5">
        <v>4657.9511452500001</v>
      </c>
      <c r="AF495" s="5">
        <v>4738.5973468600005</v>
      </c>
    </row>
    <row r="496" spans="1:32">
      <c r="A496" s="58" t="s">
        <v>138</v>
      </c>
      <c r="B496" s="58" t="s">
        <v>124</v>
      </c>
      <c r="C496" s="57" t="s">
        <v>89</v>
      </c>
      <c r="D496" s="5">
        <v>116.8785</v>
      </c>
      <c r="E496" s="5">
        <v>176.69049999999999</v>
      </c>
      <c r="F496" s="5">
        <v>220.38299999999998</v>
      </c>
      <c r="G496" s="5">
        <v>291.14050000000003</v>
      </c>
      <c r="H496" s="5">
        <v>375.91799999999995</v>
      </c>
      <c r="I496" s="5">
        <v>473.93449999999996</v>
      </c>
      <c r="J496" s="5">
        <v>567.99900000000002</v>
      </c>
      <c r="K496" s="5">
        <v>689.92699999999991</v>
      </c>
      <c r="L496" s="5">
        <v>806.70550000000003</v>
      </c>
      <c r="M496" s="5">
        <v>1028.5839999999998</v>
      </c>
      <c r="N496" s="5">
        <v>1271.1665</v>
      </c>
      <c r="O496" s="5">
        <v>1515.414</v>
      </c>
      <c r="P496" s="5">
        <v>1755.8154999999999</v>
      </c>
      <c r="Q496" s="5">
        <v>1977.0934999999999</v>
      </c>
      <c r="R496" s="5">
        <v>2187.7380000000003</v>
      </c>
      <c r="S496" s="5">
        <v>2389.4565000000002</v>
      </c>
      <c r="T496" s="5">
        <v>2584.6570000000002</v>
      </c>
      <c r="U496" s="5">
        <v>2742.6190000000001</v>
      </c>
      <c r="V496" s="5">
        <v>2898.8229999999999</v>
      </c>
      <c r="W496" s="5">
        <v>3049.6634999999997</v>
      </c>
      <c r="X496" s="5">
        <v>3191.7325000000001</v>
      </c>
      <c r="Y496" s="5">
        <v>3290.6579999999994</v>
      </c>
      <c r="Z496" s="5">
        <v>3358.1235000000001</v>
      </c>
      <c r="AA496" s="5">
        <v>3395.029</v>
      </c>
      <c r="AB496" s="5">
        <v>3404.2585000000008</v>
      </c>
      <c r="AC496" s="5">
        <v>3384.9764999999993</v>
      </c>
      <c r="AD496" s="5">
        <v>3365.9845000000005</v>
      </c>
      <c r="AE496" s="5">
        <v>3342.1390000000006</v>
      </c>
      <c r="AF496" s="5">
        <v>3342.1390000000006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1251.8946733500002</v>
      </c>
      <c r="G499" s="5">
        <v>1349.5564889200002</v>
      </c>
      <c r="H499" s="5">
        <v>1859.2485502300001</v>
      </c>
      <c r="I499" s="5">
        <v>2338.3243877499999</v>
      </c>
      <c r="J499" s="5">
        <v>2640.8199337600004</v>
      </c>
      <c r="K499" s="5">
        <v>2875.1514428999999</v>
      </c>
      <c r="L499" s="5">
        <v>3796.3715411800003</v>
      </c>
      <c r="M499" s="5">
        <v>3796.3715411800003</v>
      </c>
      <c r="N499" s="5">
        <v>3979.3020966300001</v>
      </c>
      <c r="O499" s="5">
        <v>5348.8270228700003</v>
      </c>
      <c r="P499" s="5">
        <v>6246.9069276999999</v>
      </c>
      <c r="Q499" s="5">
        <v>9622.4588662000006</v>
      </c>
      <c r="R499" s="5">
        <v>9816.2550798400007</v>
      </c>
      <c r="S499" s="5">
        <v>10554.87658066</v>
      </c>
      <c r="T499" s="5">
        <v>10719.662555949999</v>
      </c>
      <c r="U499" s="5">
        <v>10924.447134059999</v>
      </c>
      <c r="V499" s="5">
        <v>11307.370385550001</v>
      </c>
      <c r="W499" s="5">
        <v>11307.370385550001</v>
      </c>
      <c r="X499" s="5">
        <v>13988.30284645</v>
      </c>
      <c r="Y499" s="5">
        <v>14728.423869870001</v>
      </c>
      <c r="Z499" s="5">
        <v>15297.571840529999</v>
      </c>
      <c r="AA499" s="5">
        <v>16026.07477866</v>
      </c>
      <c r="AB499" s="5">
        <v>18046.63962102</v>
      </c>
      <c r="AC499" s="5">
        <v>20341.702165800001</v>
      </c>
      <c r="AD499" s="5">
        <v>23627.766624529999</v>
      </c>
      <c r="AE499" s="5">
        <v>25096.8321086</v>
      </c>
      <c r="AF499" s="5">
        <v>25182.30406559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3554.9579999999992</v>
      </c>
      <c r="M500" s="5">
        <v>3554.9579999999992</v>
      </c>
      <c r="N500" s="5">
        <v>3554.9579999999992</v>
      </c>
      <c r="O500" s="5">
        <v>3554.9579999999992</v>
      </c>
      <c r="P500" s="5">
        <v>3554.9579999999992</v>
      </c>
      <c r="Q500" s="5">
        <v>3840.5699424599993</v>
      </c>
      <c r="R500" s="5">
        <v>4075.1802864799997</v>
      </c>
      <c r="S500" s="5">
        <v>6444.6228657000011</v>
      </c>
      <c r="T500" s="5">
        <v>6444.6228657000011</v>
      </c>
      <c r="U500" s="5">
        <v>6516.3476037100008</v>
      </c>
      <c r="V500" s="5">
        <v>6913.5073094900017</v>
      </c>
      <c r="W500" s="5">
        <v>8319.6484770799998</v>
      </c>
      <c r="X500" s="5">
        <v>8648.6554043199994</v>
      </c>
      <c r="Y500" s="5">
        <v>9687.4956155099972</v>
      </c>
      <c r="Z500" s="5">
        <v>9863.7739119599973</v>
      </c>
      <c r="AA500" s="5">
        <v>11339.375086259999</v>
      </c>
      <c r="AB500" s="5">
        <v>15793.8994236</v>
      </c>
      <c r="AC500" s="5">
        <v>17344.111366330006</v>
      </c>
      <c r="AD500" s="5">
        <v>26045.85649998</v>
      </c>
      <c r="AE500" s="5">
        <v>28364.731823350001</v>
      </c>
      <c r="AF500" s="5">
        <v>28338.731823350001</v>
      </c>
    </row>
    <row r="501" spans="1:32">
      <c r="A501" s="58" t="s">
        <v>138</v>
      </c>
      <c r="B501" s="58" t="s">
        <v>124</v>
      </c>
      <c r="C501" s="57" t="s">
        <v>94</v>
      </c>
      <c r="D501" s="5">
        <v>5092.1962182514835</v>
      </c>
      <c r="E501" s="5">
        <v>6262.1199634300001</v>
      </c>
      <c r="F501" s="5">
        <v>6694.1588813399994</v>
      </c>
      <c r="G501" s="5">
        <v>7133.0534971000006</v>
      </c>
      <c r="H501" s="5">
        <v>7557.7558134999999</v>
      </c>
      <c r="I501" s="5">
        <v>7964.4220092000005</v>
      </c>
      <c r="J501" s="5">
        <v>8353.1155763999996</v>
      </c>
      <c r="K501" s="5">
        <v>8690.3842523000003</v>
      </c>
      <c r="L501" s="5">
        <v>9051.5481523999988</v>
      </c>
      <c r="M501" s="5">
        <v>9545.8497528000007</v>
      </c>
      <c r="N501" s="5">
        <v>10065.6436868</v>
      </c>
      <c r="O501" s="5">
        <v>10577.5043816</v>
      </c>
      <c r="P501" s="5">
        <v>11082.064509600001</v>
      </c>
      <c r="Q501" s="5">
        <v>11540.708131700001</v>
      </c>
      <c r="R501" s="5">
        <v>11977.2582932</v>
      </c>
      <c r="S501" s="5">
        <v>12403.1160903</v>
      </c>
      <c r="T501" s="5">
        <v>12815.271317500001</v>
      </c>
      <c r="U501" s="5">
        <v>13211.048870300001</v>
      </c>
      <c r="V501" s="5">
        <v>13574.802985600001</v>
      </c>
      <c r="W501" s="5">
        <v>13926.7494759</v>
      </c>
      <c r="X501" s="5">
        <v>14276.484652499999</v>
      </c>
      <c r="Y501" s="5">
        <v>14618.3416321</v>
      </c>
      <c r="Z501" s="5">
        <v>15004.314091299999</v>
      </c>
      <c r="AA501" s="5">
        <v>15416.163653600001</v>
      </c>
      <c r="AB501" s="5">
        <v>15841.7865117</v>
      </c>
      <c r="AC501" s="5">
        <v>16259.463924</v>
      </c>
      <c r="AD501" s="5">
        <v>16667.141525200001</v>
      </c>
      <c r="AE501" s="5">
        <v>17063.1401477</v>
      </c>
      <c r="AF501" s="5">
        <v>17063.1401477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127.05113826531304</v>
      </c>
      <c r="F502" s="5">
        <v>139.16017229535495</v>
      </c>
      <c r="G502" s="5">
        <v>151.92610069959798</v>
      </c>
      <c r="H502" s="5">
        <v>165.24375535045371</v>
      </c>
      <c r="I502" s="5">
        <v>179.14086365810641</v>
      </c>
      <c r="J502" s="5">
        <v>193.19238155006269</v>
      </c>
      <c r="K502" s="5">
        <v>207.51334684648938</v>
      </c>
      <c r="L502" s="5">
        <v>221.43774228066712</v>
      </c>
      <c r="M502" s="5">
        <v>237.91499936448983</v>
      </c>
      <c r="N502" s="5">
        <v>261.61997182751105</v>
      </c>
      <c r="O502" s="5">
        <v>284.75894526234333</v>
      </c>
      <c r="P502" s="5">
        <v>307.62133031014292</v>
      </c>
      <c r="Q502" s="5">
        <v>333.30856234254702</v>
      </c>
      <c r="R502" s="5">
        <v>363.79638025287966</v>
      </c>
      <c r="S502" s="5">
        <v>386.35457475380014</v>
      </c>
      <c r="T502" s="5">
        <v>410.10014571958004</v>
      </c>
      <c r="U502" s="5">
        <v>430.81288351465128</v>
      </c>
      <c r="V502" s="5">
        <v>455.02663529790061</v>
      </c>
      <c r="W502" s="5">
        <v>477.83842553532639</v>
      </c>
      <c r="X502" s="5">
        <v>502.12115479319664</v>
      </c>
      <c r="Y502" s="5">
        <v>527.63549454191275</v>
      </c>
      <c r="Z502" s="5">
        <v>544.77436073275862</v>
      </c>
      <c r="AA502" s="5">
        <v>571.65466421219776</v>
      </c>
      <c r="AB502" s="5">
        <v>628.02365121282355</v>
      </c>
      <c r="AC502" s="5">
        <v>686.32867753493065</v>
      </c>
      <c r="AD502" s="5">
        <v>760.34516678062482</v>
      </c>
      <c r="AE502" s="5">
        <v>835.58756361596852</v>
      </c>
      <c r="AF502" s="5">
        <v>835.58756361596852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4835</v>
      </c>
      <c r="H504" s="5">
        <v>4835</v>
      </c>
      <c r="I504" s="5">
        <v>4835</v>
      </c>
      <c r="J504" s="5">
        <v>3385</v>
      </c>
      <c r="K504" s="5">
        <v>3385</v>
      </c>
      <c r="L504" s="5">
        <v>2805</v>
      </c>
      <c r="M504" s="5">
        <v>2805</v>
      </c>
      <c r="N504" s="5">
        <v>2805</v>
      </c>
      <c r="O504" s="5">
        <v>2805</v>
      </c>
      <c r="P504" s="5">
        <v>2805</v>
      </c>
      <c r="Q504" s="5">
        <v>2805</v>
      </c>
      <c r="R504" s="5">
        <v>2805</v>
      </c>
      <c r="S504" s="5">
        <v>2805</v>
      </c>
      <c r="T504" s="5">
        <v>2805</v>
      </c>
      <c r="U504" s="5">
        <v>2805</v>
      </c>
      <c r="V504" s="5">
        <v>2805</v>
      </c>
      <c r="W504" s="5">
        <v>2805</v>
      </c>
      <c r="X504" s="5">
        <v>2805</v>
      </c>
      <c r="Y504" s="5">
        <v>1120</v>
      </c>
      <c r="Z504" s="5">
        <v>1120</v>
      </c>
      <c r="AA504" s="5">
        <v>1120</v>
      </c>
      <c r="AB504" s="5">
        <v>1120</v>
      </c>
      <c r="AC504" s="5">
        <v>1120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1454.90151025</v>
      </c>
      <c r="W507" s="5">
        <v>1454.90151025</v>
      </c>
      <c r="X507" s="5">
        <v>1360.90151025</v>
      </c>
      <c r="Y507" s="5">
        <v>1360.90151025</v>
      </c>
      <c r="Z507" s="5">
        <v>1360.90151025</v>
      </c>
      <c r="AA507" s="5">
        <v>1360.90151025</v>
      </c>
      <c r="AB507" s="5">
        <v>1360.90151025</v>
      </c>
      <c r="AC507" s="5">
        <v>2971.6987275000001</v>
      </c>
      <c r="AD507" s="5">
        <v>3035.3286795500003</v>
      </c>
      <c r="AE507" s="5">
        <v>3757.3135700299999</v>
      </c>
      <c r="AF507" s="5">
        <v>5546.5042464799999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374.13</v>
      </c>
      <c r="P510" s="5">
        <v>475.41381350999995</v>
      </c>
      <c r="Q510" s="5">
        <v>1238.2545826999999</v>
      </c>
      <c r="R510" s="5">
        <v>1467.3680087499999</v>
      </c>
      <c r="S510" s="5">
        <v>1467.3680087499999</v>
      </c>
      <c r="T510" s="5">
        <v>1468.4680087500001</v>
      </c>
      <c r="U510" s="5">
        <v>1467.3680087499999</v>
      </c>
      <c r="V510" s="5">
        <v>1467.3680087499999</v>
      </c>
      <c r="W510" s="5">
        <v>1467.3680087499999</v>
      </c>
      <c r="X510" s="5">
        <v>1467.3680087499999</v>
      </c>
      <c r="Y510" s="5">
        <v>1468.4680087500001</v>
      </c>
      <c r="Z510" s="5">
        <v>1467.3680087499999</v>
      </c>
      <c r="AA510" s="5">
        <v>1468.4680087500001</v>
      </c>
      <c r="AB510" s="5">
        <v>1976.16582518</v>
      </c>
      <c r="AC510" s="5">
        <v>1980.28425092</v>
      </c>
      <c r="AD510" s="5">
        <v>2122.6852355999999</v>
      </c>
      <c r="AE510" s="5">
        <v>2122.6852355999999</v>
      </c>
      <c r="AF510" s="5">
        <v>2599.4168099600001</v>
      </c>
    </row>
    <row r="511" spans="1:32">
      <c r="A511" s="58" t="s">
        <v>138</v>
      </c>
      <c r="B511" s="58" t="s">
        <v>125</v>
      </c>
      <c r="C511" s="57" t="s">
        <v>88</v>
      </c>
      <c r="D511" s="5">
        <v>4.3979999999999997</v>
      </c>
      <c r="E511" s="5">
        <v>18.14</v>
      </c>
      <c r="F511" s="5">
        <v>30.966000000000001</v>
      </c>
      <c r="G511" s="5">
        <v>48.356000000000002</v>
      </c>
      <c r="H511" s="5">
        <v>81.885999999999996</v>
      </c>
      <c r="I511" s="5">
        <v>130.08000000000001</v>
      </c>
      <c r="J511" s="5">
        <v>178.929</v>
      </c>
      <c r="K511" s="5">
        <v>243.18899999999999</v>
      </c>
      <c r="L511" s="5">
        <v>308.55135327000005</v>
      </c>
      <c r="M511" s="5">
        <v>405.21240256999999</v>
      </c>
      <c r="N511" s="5">
        <v>520.85541197999999</v>
      </c>
      <c r="O511" s="5">
        <v>658.37870593000002</v>
      </c>
      <c r="P511" s="5">
        <v>817.74173775999998</v>
      </c>
      <c r="Q511" s="5">
        <v>998.03423137000004</v>
      </c>
      <c r="R511" s="5">
        <v>1203.61717292</v>
      </c>
      <c r="S511" s="5">
        <v>1435.9331237599999</v>
      </c>
      <c r="T511" s="5">
        <v>1678.82339598</v>
      </c>
      <c r="U511" s="5">
        <v>1929.6023754400001</v>
      </c>
      <c r="V511" s="5">
        <v>2173.1667760199998</v>
      </c>
      <c r="W511" s="5">
        <v>2433.1600630399998</v>
      </c>
      <c r="X511" s="5">
        <v>2706.9205209000002</v>
      </c>
      <c r="Y511" s="5">
        <v>2986.7466388799999</v>
      </c>
      <c r="Z511" s="5">
        <v>3263.7128615300003</v>
      </c>
      <c r="AA511" s="5">
        <v>3541.9466311800002</v>
      </c>
      <c r="AB511" s="5">
        <v>3821.88939828</v>
      </c>
      <c r="AC511" s="5">
        <v>4109.4792878499993</v>
      </c>
      <c r="AD511" s="5">
        <v>4404.0250771699993</v>
      </c>
      <c r="AE511" s="5">
        <v>4711.6905148900005</v>
      </c>
      <c r="AF511" s="5">
        <v>4767.7094063300001</v>
      </c>
    </row>
    <row r="512" spans="1:32">
      <c r="A512" s="58" t="s">
        <v>138</v>
      </c>
      <c r="B512" s="58" t="s">
        <v>125</v>
      </c>
      <c r="C512" s="57" t="s">
        <v>89</v>
      </c>
      <c r="D512" s="5">
        <v>127.2835</v>
      </c>
      <c r="E512" s="5">
        <v>192.197</v>
      </c>
      <c r="F512" s="5">
        <v>240.64800000000002</v>
      </c>
      <c r="G512" s="5">
        <v>291.60399999999998</v>
      </c>
      <c r="H512" s="5">
        <v>401.51799999999997</v>
      </c>
      <c r="I512" s="5">
        <v>532.50300000000004</v>
      </c>
      <c r="J512" s="5">
        <v>620.04250000000002</v>
      </c>
      <c r="K512" s="5">
        <v>723.53800000000001</v>
      </c>
      <c r="L512" s="5">
        <v>824.2360000000001</v>
      </c>
      <c r="M512" s="5">
        <v>973.98399999999992</v>
      </c>
      <c r="N512" s="5">
        <v>1138.355</v>
      </c>
      <c r="O512" s="5">
        <v>1315.6435000000001</v>
      </c>
      <c r="P512" s="5">
        <v>1502.1965</v>
      </c>
      <c r="Q512" s="5">
        <v>1684.529</v>
      </c>
      <c r="R512" s="5">
        <v>1883.4224999999997</v>
      </c>
      <c r="S512" s="5">
        <v>2091.261</v>
      </c>
      <c r="T512" s="5">
        <v>2276.7615000000005</v>
      </c>
      <c r="U512" s="5">
        <v>2429.2325000000001</v>
      </c>
      <c r="V512" s="5">
        <v>2546.2619999999993</v>
      </c>
      <c r="W512" s="5">
        <v>2657.9364999999998</v>
      </c>
      <c r="X512" s="5">
        <v>2760.1385</v>
      </c>
      <c r="Y512" s="5">
        <v>2832.1140000000005</v>
      </c>
      <c r="Z512" s="5">
        <v>2886.2420000000002</v>
      </c>
      <c r="AA512" s="5">
        <v>2919.8580000000002</v>
      </c>
      <c r="AB512" s="5">
        <v>2935.6309999999999</v>
      </c>
      <c r="AC512" s="5">
        <v>2930.2645000000002</v>
      </c>
      <c r="AD512" s="5">
        <v>2926.1819999999989</v>
      </c>
      <c r="AE512" s="5">
        <v>2918.5005000000001</v>
      </c>
      <c r="AF512" s="5">
        <v>2918.5005000000001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4713.3956655799984</v>
      </c>
      <c r="I515" s="5">
        <v>4713.3956655799984</v>
      </c>
      <c r="J515" s="5">
        <v>4713.3956655799984</v>
      </c>
      <c r="K515" s="5">
        <v>4713.3956655799984</v>
      </c>
      <c r="L515" s="5">
        <v>4713.3956655799984</v>
      </c>
      <c r="M515" s="5">
        <v>4713.3956655799984</v>
      </c>
      <c r="N515" s="5">
        <v>4713.3956655799984</v>
      </c>
      <c r="O515" s="5">
        <v>5413.7448427399986</v>
      </c>
      <c r="P515" s="5">
        <v>5377.5506412799987</v>
      </c>
      <c r="Q515" s="5">
        <v>6430.4086561899994</v>
      </c>
      <c r="R515" s="5">
        <v>6462.1592524299986</v>
      </c>
      <c r="S515" s="5">
        <v>7797.2972770199995</v>
      </c>
      <c r="T515" s="5">
        <v>7377.2972770199995</v>
      </c>
      <c r="U515" s="5">
        <v>7377.2972770199995</v>
      </c>
      <c r="V515" s="5">
        <v>7863.0122496599988</v>
      </c>
      <c r="W515" s="5">
        <v>7863.0122496599988</v>
      </c>
      <c r="X515" s="5">
        <v>8313.2403411500018</v>
      </c>
      <c r="Y515" s="5">
        <v>9714.0987196799997</v>
      </c>
      <c r="Z515" s="5">
        <v>10069.070233799999</v>
      </c>
      <c r="AA515" s="5">
        <v>9824.6755070400013</v>
      </c>
      <c r="AB515" s="5">
        <v>11285.4454842</v>
      </c>
      <c r="AC515" s="5">
        <v>11992.645079940001</v>
      </c>
      <c r="AD515" s="5">
        <v>13257.2519727</v>
      </c>
      <c r="AE515" s="5">
        <v>12519.201972700001</v>
      </c>
      <c r="AF515" s="5">
        <v>12281.0019727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953.73099999999999</v>
      </c>
      <c r="O516" s="5">
        <v>953.73099999999999</v>
      </c>
      <c r="P516" s="5">
        <v>953.73099999999999</v>
      </c>
      <c r="Q516" s="5">
        <v>953.73099999999999</v>
      </c>
      <c r="R516" s="5">
        <v>953.73099999999999</v>
      </c>
      <c r="S516" s="5">
        <v>953.73099999999999</v>
      </c>
      <c r="T516" s="5">
        <v>953.73099999999999</v>
      </c>
      <c r="U516" s="5">
        <v>953.73099999999999</v>
      </c>
      <c r="V516" s="5">
        <v>953.73099999999999</v>
      </c>
      <c r="W516" s="5">
        <v>1081.00380122</v>
      </c>
      <c r="X516" s="5">
        <v>2473.9161377299997</v>
      </c>
      <c r="Y516" s="5">
        <v>3033.4370316599998</v>
      </c>
      <c r="Z516" s="5">
        <v>2925.9170316599998</v>
      </c>
      <c r="AA516" s="5">
        <v>3095.97310268</v>
      </c>
      <c r="AB516" s="5">
        <v>3095.97310268</v>
      </c>
      <c r="AC516" s="5">
        <v>5174.6174031700002</v>
      </c>
      <c r="AD516" s="5">
        <v>6080.3678702200004</v>
      </c>
      <c r="AE516" s="5">
        <v>8653.4030634999999</v>
      </c>
      <c r="AF516" s="5">
        <v>8572.4030634999999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3862.6046533600156</v>
      </c>
      <c r="E517" s="5">
        <v>5213.2478700000001</v>
      </c>
      <c r="F517" s="5">
        <v>5850.4885960000001</v>
      </c>
      <c r="G517" s="5">
        <v>6495.2650219999996</v>
      </c>
      <c r="H517" s="5">
        <v>7151.8209399999996</v>
      </c>
      <c r="I517" s="5">
        <v>7794.8121600000004</v>
      </c>
      <c r="J517" s="5">
        <v>8214.3902080000007</v>
      </c>
      <c r="K517" s="5">
        <v>8531.0496000000003</v>
      </c>
      <c r="L517" s="5">
        <v>8897.0993980000003</v>
      </c>
      <c r="M517" s="5">
        <v>9297.0115050000004</v>
      </c>
      <c r="N517" s="5">
        <v>9714.6098010000005</v>
      </c>
      <c r="O517" s="5">
        <v>10126.449769999999</v>
      </c>
      <c r="P517" s="5">
        <v>10557.370430000001</v>
      </c>
      <c r="Q517" s="5">
        <v>10954.195890000001</v>
      </c>
      <c r="R517" s="5">
        <v>11348.78464</v>
      </c>
      <c r="S517" s="5">
        <v>11719.31926</v>
      </c>
      <c r="T517" s="5">
        <v>12095.60533</v>
      </c>
      <c r="U517" s="5">
        <v>12453.46603</v>
      </c>
      <c r="V517" s="5">
        <v>12773.66884</v>
      </c>
      <c r="W517" s="5">
        <v>13086.461799999999</v>
      </c>
      <c r="X517" s="5">
        <v>13431.31761</v>
      </c>
      <c r="Y517" s="5">
        <v>13769.05926</v>
      </c>
      <c r="Z517" s="5">
        <v>14200.08992</v>
      </c>
      <c r="AA517" s="5">
        <v>14657.627769999999</v>
      </c>
      <c r="AB517" s="5">
        <v>15141.399369999999</v>
      </c>
      <c r="AC517" s="5">
        <v>15605.32761</v>
      </c>
      <c r="AD517" s="5">
        <v>16074.51283</v>
      </c>
      <c r="AE517" s="5">
        <v>16524.696820000001</v>
      </c>
      <c r="AF517" s="5">
        <v>16524.696820000001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226.52814293723574</v>
      </c>
      <c r="F518" s="5">
        <v>234.77789894155856</v>
      </c>
      <c r="G518" s="5">
        <v>240.1553132290021</v>
      </c>
      <c r="H518" s="5">
        <v>247.55644255932168</v>
      </c>
      <c r="I518" s="5">
        <v>257.97427073791323</v>
      </c>
      <c r="J518" s="5">
        <v>268.67696564797944</v>
      </c>
      <c r="K518" s="5">
        <v>278.31288884482137</v>
      </c>
      <c r="L518" s="5">
        <v>289.10027218382203</v>
      </c>
      <c r="M518" s="5">
        <v>300.19573400724852</v>
      </c>
      <c r="N518" s="5">
        <v>316.70347934414582</v>
      </c>
      <c r="O518" s="5">
        <v>334.94680977315409</v>
      </c>
      <c r="P518" s="5">
        <v>356.77218065143541</v>
      </c>
      <c r="Q518" s="5">
        <v>377.74148982671409</v>
      </c>
      <c r="R518" s="5">
        <v>398.82850022501907</v>
      </c>
      <c r="S518" s="5">
        <v>417.36371773992732</v>
      </c>
      <c r="T518" s="5">
        <v>436.01331235750808</v>
      </c>
      <c r="U518" s="5">
        <v>452.32025112722454</v>
      </c>
      <c r="V518" s="5">
        <v>468.96539896880927</v>
      </c>
      <c r="W518" s="5">
        <v>488.28720028797397</v>
      </c>
      <c r="X518" s="5">
        <v>505.87914929752623</v>
      </c>
      <c r="Y518" s="5">
        <v>525.99544154313128</v>
      </c>
      <c r="Z518" s="5">
        <v>546.49739801256339</v>
      </c>
      <c r="AA518" s="5">
        <v>564.58468128145751</v>
      </c>
      <c r="AB518" s="5">
        <v>595.25348596966478</v>
      </c>
      <c r="AC518" s="5">
        <v>620.00266720377692</v>
      </c>
      <c r="AD518" s="5">
        <v>653.38817942873641</v>
      </c>
      <c r="AE518" s="5">
        <v>692.98836436889235</v>
      </c>
      <c r="AF518" s="5">
        <v>692.98836436889235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967.87132240000005</v>
      </c>
      <c r="V522" s="5">
        <v>1302.99300685</v>
      </c>
      <c r="W522" s="5">
        <v>1302.99300685</v>
      </c>
      <c r="X522" s="5">
        <v>1302.99300685</v>
      </c>
      <c r="Y522" s="5">
        <v>1444.1936272999999</v>
      </c>
      <c r="Z522" s="5">
        <v>1106.1936273000001</v>
      </c>
      <c r="AA522" s="5">
        <v>1106.1936273000001</v>
      </c>
      <c r="AB522" s="5">
        <v>952.19362730000012</v>
      </c>
      <c r="AC522" s="5">
        <v>952.19362730000012</v>
      </c>
      <c r="AD522" s="5">
        <v>1044.8680731500001</v>
      </c>
      <c r="AE522" s="5">
        <v>1354.8664644</v>
      </c>
      <c r="AF522" s="5">
        <v>1354.8664644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568.58331446</v>
      </c>
      <c r="Q525" s="5">
        <v>568.58331446</v>
      </c>
      <c r="R525" s="5">
        <v>568.58331446</v>
      </c>
      <c r="S525" s="5">
        <v>1022.0500173300001</v>
      </c>
      <c r="T525" s="5">
        <v>1022.0500173300001</v>
      </c>
      <c r="U525" s="5">
        <v>1022.0500173300001</v>
      </c>
      <c r="V525" s="5">
        <v>1397.87693362</v>
      </c>
      <c r="W525" s="5">
        <v>1397.87693362</v>
      </c>
      <c r="X525" s="5">
        <v>1397.87693362</v>
      </c>
      <c r="Y525" s="5">
        <v>1397.87693362</v>
      </c>
      <c r="Z525" s="5">
        <v>1399.97693362</v>
      </c>
      <c r="AA525" s="5">
        <v>1397.87693362</v>
      </c>
      <c r="AB525" s="5">
        <v>1397.87693362</v>
      </c>
      <c r="AC525" s="5">
        <v>1397.87693362</v>
      </c>
      <c r="AD525" s="5">
        <v>1994.2957993700002</v>
      </c>
      <c r="AE525" s="5">
        <v>1994.2957993700002</v>
      </c>
      <c r="AF525" s="5">
        <v>2289.7240679000001</v>
      </c>
    </row>
    <row r="526" spans="1:32">
      <c r="A526" s="58" t="s">
        <v>138</v>
      </c>
      <c r="B526" s="58" t="s">
        <v>126</v>
      </c>
      <c r="C526" s="57" t="s">
        <v>88</v>
      </c>
      <c r="D526" s="5">
        <v>39.017000000000003</v>
      </c>
      <c r="E526" s="5">
        <v>73.308999999999997</v>
      </c>
      <c r="F526" s="5">
        <v>101.551</v>
      </c>
      <c r="G526" s="5">
        <v>127.312</v>
      </c>
      <c r="H526" s="5">
        <v>163.02500000000001</v>
      </c>
      <c r="I526" s="5">
        <v>199.60599999999999</v>
      </c>
      <c r="J526" s="5">
        <v>240.464</v>
      </c>
      <c r="K526" s="5">
        <v>286.77499999999998</v>
      </c>
      <c r="L526" s="5">
        <v>327.14164325000002</v>
      </c>
      <c r="M526" s="5">
        <v>386.59627753999996</v>
      </c>
      <c r="N526" s="5">
        <v>451.54583057000002</v>
      </c>
      <c r="O526" s="5">
        <v>523.74430347000009</v>
      </c>
      <c r="P526" s="5">
        <v>603.50220841999999</v>
      </c>
      <c r="Q526" s="5">
        <v>685.87139996999997</v>
      </c>
      <c r="R526" s="5">
        <v>770.29098284999998</v>
      </c>
      <c r="S526" s="5">
        <v>860.29049325000005</v>
      </c>
      <c r="T526" s="5">
        <v>955.90802156999996</v>
      </c>
      <c r="U526" s="5">
        <v>1038.7049956000001</v>
      </c>
      <c r="V526" s="5">
        <v>1118.5736002599999</v>
      </c>
      <c r="W526" s="5">
        <v>1198.6207917299998</v>
      </c>
      <c r="X526" s="5">
        <v>1275.5066398600002</v>
      </c>
      <c r="Y526" s="5">
        <v>1349.49831356</v>
      </c>
      <c r="Z526" s="5">
        <v>1425.62567932</v>
      </c>
      <c r="AA526" s="5">
        <v>1507.2402882800002</v>
      </c>
      <c r="AB526" s="5">
        <v>1592.0229601999999</v>
      </c>
      <c r="AC526" s="5">
        <v>1679.8513663600002</v>
      </c>
      <c r="AD526" s="5">
        <v>1768.54372947</v>
      </c>
      <c r="AE526" s="5">
        <v>1862.5243552300001</v>
      </c>
      <c r="AF526" s="5">
        <v>1893.2939912900001</v>
      </c>
    </row>
    <row r="527" spans="1:32">
      <c r="A527" s="58" t="s">
        <v>138</v>
      </c>
      <c r="B527" s="58" t="s">
        <v>126</v>
      </c>
      <c r="C527" s="57" t="s">
        <v>89</v>
      </c>
      <c r="D527" s="5">
        <v>116.73750000000001</v>
      </c>
      <c r="E527" s="5">
        <v>181.58349999999999</v>
      </c>
      <c r="F527" s="5">
        <v>230.42950000000002</v>
      </c>
      <c r="G527" s="5">
        <v>263.601</v>
      </c>
      <c r="H527" s="5">
        <v>310.37200000000001</v>
      </c>
      <c r="I527" s="5">
        <v>348.61299999999994</v>
      </c>
      <c r="J527" s="5">
        <v>387.50349999999997</v>
      </c>
      <c r="K527" s="5">
        <v>424.69</v>
      </c>
      <c r="L527" s="5">
        <v>458.70399999999989</v>
      </c>
      <c r="M527" s="5">
        <v>512.68150000000003</v>
      </c>
      <c r="N527" s="5">
        <v>568.37599999999998</v>
      </c>
      <c r="O527" s="5">
        <v>623.41800000000001</v>
      </c>
      <c r="P527" s="5">
        <v>679.90600000000006</v>
      </c>
      <c r="Q527" s="5">
        <v>731.43100000000004</v>
      </c>
      <c r="R527" s="5">
        <v>780.53399999999988</v>
      </c>
      <c r="S527" s="5">
        <v>825.68650000000002</v>
      </c>
      <c r="T527" s="5">
        <v>869.44999999999993</v>
      </c>
      <c r="U527" s="5">
        <v>894.35399999999993</v>
      </c>
      <c r="V527" s="5">
        <v>914.74150000000009</v>
      </c>
      <c r="W527" s="5">
        <v>927.40250000000015</v>
      </c>
      <c r="X527" s="5">
        <v>933.21299999999974</v>
      </c>
      <c r="Y527" s="5">
        <v>933.12100000000009</v>
      </c>
      <c r="Z527" s="5">
        <v>934.87250000000017</v>
      </c>
      <c r="AA527" s="5">
        <v>933.9994999999999</v>
      </c>
      <c r="AB527" s="5">
        <v>932.10199999999986</v>
      </c>
      <c r="AC527" s="5">
        <v>929.02750000000037</v>
      </c>
      <c r="AD527" s="5">
        <v>926.92099999999982</v>
      </c>
      <c r="AE527" s="5">
        <v>921.52750000000037</v>
      </c>
      <c r="AF527" s="5">
        <v>921.52750000000037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2341.585</v>
      </c>
      <c r="G530" s="5">
        <v>2341.7850000000003</v>
      </c>
      <c r="H530" s="5">
        <v>2341.585</v>
      </c>
      <c r="I530" s="5">
        <v>2308.585</v>
      </c>
      <c r="J530" s="5">
        <v>2308.585</v>
      </c>
      <c r="K530" s="5">
        <v>2217.835</v>
      </c>
      <c r="L530" s="5">
        <v>2105.835</v>
      </c>
      <c r="M530" s="5">
        <v>2545.23507135</v>
      </c>
      <c r="N530" s="5">
        <v>2992.17856196</v>
      </c>
      <c r="O530" s="5">
        <v>3354.8015002900001</v>
      </c>
      <c r="P530" s="5">
        <v>3759.2921011000003</v>
      </c>
      <c r="Q530" s="5">
        <v>4057.8014516500002</v>
      </c>
      <c r="R530" s="5">
        <v>4283.5475233899997</v>
      </c>
      <c r="S530" s="5">
        <v>4831.2956876200005</v>
      </c>
      <c r="T530" s="5">
        <v>4672.2956876200005</v>
      </c>
      <c r="U530" s="5">
        <v>4601.6502978199997</v>
      </c>
      <c r="V530" s="5">
        <v>5116.5685265800003</v>
      </c>
      <c r="W530" s="5">
        <v>5148.576741249999</v>
      </c>
      <c r="X530" s="5">
        <v>5758.3775874599996</v>
      </c>
      <c r="Y530" s="5">
        <v>5728.6821765899995</v>
      </c>
      <c r="Z530" s="5">
        <v>5843.6085550500002</v>
      </c>
      <c r="AA530" s="5">
        <v>6424.0980667500007</v>
      </c>
      <c r="AB530" s="5">
        <v>6627.8959606999997</v>
      </c>
      <c r="AC530" s="5">
        <v>7939.5337964600003</v>
      </c>
      <c r="AD530" s="5">
        <v>8443.7594251600003</v>
      </c>
      <c r="AE530" s="5">
        <v>8839.0289909299991</v>
      </c>
      <c r="AF530" s="5">
        <v>8839.0289909299991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559.55780000000004</v>
      </c>
      <c r="T531" s="5">
        <v>559.55780000000004</v>
      </c>
      <c r="U531" s="5">
        <v>559.55780000000004</v>
      </c>
      <c r="V531" s="5">
        <v>631.85296456000003</v>
      </c>
      <c r="W531" s="5">
        <v>1026.56517641</v>
      </c>
      <c r="X531" s="5">
        <v>1026.56517641</v>
      </c>
      <c r="Y531" s="5">
        <v>2096.0218047499998</v>
      </c>
      <c r="Z531" s="5">
        <v>1826.0218047499998</v>
      </c>
      <c r="AA531" s="5">
        <v>1827.1043498700001</v>
      </c>
      <c r="AB531" s="5">
        <v>1827.1043498700001</v>
      </c>
      <c r="AC531" s="5">
        <v>2534.3690873699998</v>
      </c>
      <c r="AD531" s="5">
        <v>4272.6107767500007</v>
      </c>
      <c r="AE531" s="5">
        <v>5355.8761483600001</v>
      </c>
      <c r="AF531" s="5">
        <v>5355.8761483600001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2218.772668061431</v>
      </c>
      <c r="E532" s="5">
        <v>2689.9375260000002</v>
      </c>
      <c r="F532" s="5">
        <v>2860.761317</v>
      </c>
      <c r="G532" s="5">
        <v>3036.1468880000002</v>
      </c>
      <c r="H532" s="5">
        <v>3203.7841800000001</v>
      </c>
      <c r="I532" s="5">
        <v>3365.2836379999999</v>
      </c>
      <c r="J532" s="5">
        <v>3520.050111</v>
      </c>
      <c r="K532" s="5">
        <v>3643.7694040000001</v>
      </c>
      <c r="L532" s="5">
        <v>3771.8146689999999</v>
      </c>
      <c r="M532" s="5">
        <v>3931.9225369999999</v>
      </c>
      <c r="N532" s="5">
        <v>4092.3036299999999</v>
      </c>
      <c r="O532" s="5">
        <v>4259.4447909999999</v>
      </c>
      <c r="P532" s="5">
        <v>4415.3525669999999</v>
      </c>
      <c r="Q532" s="5">
        <v>4554.5402139999997</v>
      </c>
      <c r="R532" s="5">
        <v>4688.2242509999996</v>
      </c>
      <c r="S532" s="5">
        <v>4827.180249</v>
      </c>
      <c r="T532" s="5">
        <v>4954.3941420000001</v>
      </c>
      <c r="U532" s="5">
        <v>5077.6180569999997</v>
      </c>
      <c r="V532" s="5">
        <v>5190.2469090000004</v>
      </c>
      <c r="W532" s="5">
        <v>5309.3908250000004</v>
      </c>
      <c r="X532" s="5">
        <v>5421.4966379999996</v>
      </c>
      <c r="Y532" s="5">
        <v>5536.0184380000001</v>
      </c>
      <c r="Z532" s="5">
        <v>5669.0692689999996</v>
      </c>
      <c r="AA532" s="5">
        <v>5819.8739329999999</v>
      </c>
      <c r="AB532" s="5">
        <v>5964.8023199999998</v>
      </c>
      <c r="AC532" s="5">
        <v>6104.675808</v>
      </c>
      <c r="AD532" s="5">
        <v>6242.6775429999998</v>
      </c>
      <c r="AE532" s="5">
        <v>6384.23675</v>
      </c>
      <c r="AF532" s="5">
        <v>6384.23675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40.329778612496547</v>
      </c>
      <c r="F533" s="5">
        <v>44.141936064767094</v>
      </c>
      <c r="G533" s="5">
        <v>48.008281409971836</v>
      </c>
      <c r="H533" s="5">
        <v>51.696080362917741</v>
      </c>
      <c r="I533" s="5">
        <v>56.122242708694266</v>
      </c>
      <c r="J533" s="5">
        <v>60.438841551624478</v>
      </c>
      <c r="K533" s="5">
        <v>64.284740416961199</v>
      </c>
      <c r="L533" s="5">
        <v>68.338817161047672</v>
      </c>
      <c r="M533" s="5">
        <v>73.610682180519731</v>
      </c>
      <c r="N533" s="5">
        <v>79.667139004245811</v>
      </c>
      <c r="O533" s="5">
        <v>86.968468976283532</v>
      </c>
      <c r="P533" s="5">
        <v>92.863848460852552</v>
      </c>
      <c r="Q533" s="5">
        <v>100.37213201380362</v>
      </c>
      <c r="R533" s="5">
        <v>108.13911379721206</v>
      </c>
      <c r="S533" s="5">
        <v>114.99623850572124</v>
      </c>
      <c r="T533" s="5">
        <v>123.12721876095449</v>
      </c>
      <c r="U533" s="5">
        <v>130.19732168491464</v>
      </c>
      <c r="V533" s="5">
        <v>137.19984038933117</v>
      </c>
      <c r="W533" s="5">
        <v>145.14394407033024</v>
      </c>
      <c r="X533" s="5">
        <v>152.88623132780651</v>
      </c>
      <c r="Y533" s="5">
        <v>160.77167530323234</v>
      </c>
      <c r="Z533" s="5">
        <v>168.09575630339157</v>
      </c>
      <c r="AA533" s="5">
        <v>177.43475215293296</v>
      </c>
      <c r="AB533" s="5">
        <v>191.1755159143454</v>
      </c>
      <c r="AC533" s="5">
        <v>206.38843848837101</v>
      </c>
      <c r="AD533" s="5">
        <v>223.71817796793275</v>
      </c>
      <c r="AE533" s="5">
        <v>239.72177715680124</v>
      </c>
      <c r="AF533" s="5">
        <v>239.72177715680124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264.28171630999998</v>
      </c>
      <c r="O540" s="5">
        <v>276.14143655999999</v>
      </c>
      <c r="P540" s="5">
        <v>477.98794199000002</v>
      </c>
      <c r="Q540" s="5">
        <v>477.98794199000002</v>
      </c>
      <c r="R540" s="5">
        <v>477.98794199000002</v>
      </c>
      <c r="S540" s="5">
        <v>477.98794199000002</v>
      </c>
      <c r="T540" s="5">
        <v>477.98794199000002</v>
      </c>
      <c r="U540" s="5">
        <v>477.98794199000002</v>
      </c>
      <c r="V540" s="5">
        <v>477.98794199000002</v>
      </c>
      <c r="W540" s="5">
        <v>477.98794199000002</v>
      </c>
      <c r="X540" s="5">
        <v>477.98794199000002</v>
      </c>
      <c r="Y540" s="5">
        <v>477.98794199000002</v>
      </c>
      <c r="Z540" s="5">
        <v>477.98794199000002</v>
      </c>
      <c r="AA540" s="5">
        <v>553.71108785000001</v>
      </c>
      <c r="AB540" s="5">
        <v>629.32324426000002</v>
      </c>
      <c r="AC540" s="5">
        <v>715.14219484</v>
      </c>
      <c r="AD540" s="5">
        <v>715.14219484</v>
      </c>
      <c r="AE540" s="5">
        <v>715.14219484</v>
      </c>
      <c r="AF540" s="5">
        <v>715.14219484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0.47900000000000004</v>
      </c>
      <c r="E541" s="5">
        <v>2.1869999999999998</v>
      </c>
      <c r="F541" s="5">
        <v>3.7669999999999999</v>
      </c>
      <c r="G541" s="5">
        <v>6.1920000000000002</v>
      </c>
      <c r="H541" s="5">
        <v>9.4580000000000002</v>
      </c>
      <c r="I541" s="5">
        <v>13.686</v>
      </c>
      <c r="J541" s="5">
        <v>18.501000000000001</v>
      </c>
      <c r="K541" s="5">
        <v>25.306000000000001</v>
      </c>
      <c r="L541" s="5">
        <v>31.184044840000002</v>
      </c>
      <c r="M541" s="5">
        <v>40.632942110000002</v>
      </c>
      <c r="N541" s="5">
        <v>51.300529429999997</v>
      </c>
      <c r="O541" s="5">
        <v>63.448775210000001</v>
      </c>
      <c r="P541" s="5">
        <v>77.123163699999992</v>
      </c>
      <c r="Q541" s="5">
        <v>92.380225859999996</v>
      </c>
      <c r="R541" s="5">
        <v>108.63036286000001</v>
      </c>
      <c r="S541" s="5">
        <v>126.28066242</v>
      </c>
      <c r="T541" s="5">
        <v>145.43464885999998</v>
      </c>
      <c r="U541" s="5">
        <v>164.97765337999999</v>
      </c>
      <c r="V541" s="5">
        <v>185.59044840999999</v>
      </c>
      <c r="W541" s="5">
        <v>206.81589911</v>
      </c>
      <c r="X541" s="5">
        <v>228.36185279</v>
      </c>
      <c r="Y541" s="5">
        <v>250.33571445000001</v>
      </c>
      <c r="Z541" s="5">
        <v>272.02680687999998</v>
      </c>
      <c r="AA541" s="5">
        <v>293.77251605999999</v>
      </c>
      <c r="AB541" s="5">
        <v>316.44538921000003</v>
      </c>
      <c r="AC541" s="5">
        <v>340.54830738000004</v>
      </c>
      <c r="AD541" s="5">
        <v>365.09264996000002</v>
      </c>
      <c r="AE541" s="5">
        <v>390.57406130999999</v>
      </c>
      <c r="AF541" s="5">
        <v>398.45674805000004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16.364000000000001</v>
      </c>
      <c r="E542" s="5">
        <v>24.267499999999998</v>
      </c>
      <c r="F542" s="5">
        <v>30.654</v>
      </c>
      <c r="G542" s="5">
        <v>38.909999999999997</v>
      </c>
      <c r="H542" s="5">
        <v>48.162500000000001</v>
      </c>
      <c r="I542" s="5">
        <v>57.612000000000002</v>
      </c>
      <c r="J542" s="5">
        <v>65.989999999999995</v>
      </c>
      <c r="K542" s="5">
        <v>77.194499999999991</v>
      </c>
      <c r="L542" s="5">
        <v>87.767999999999986</v>
      </c>
      <c r="M542" s="5">
        <v>103.953</v>
      </c>
      <c r="N542" s="5">
        <v>120.36699999999999</v>
      </c>
      <c r="O542" s="5">
        <v>136.76050000000001</v>
      </c>
      <c r="P542" s="5">
        <v>153.10300000000001</v>
      </c>
      <c r="Q542" s="5">
        <v>168.62099999999998</v>
      </c>
      <c r="R542" s="5">
        <v>183.447</v>
      </c>
      <c r="S542" s="5">
        <v>197.71899999999999</v>
      </c>
      <c r="T542" s="5">
        <v>211.54949999999997</v>
      </c>
      <c r="U542" s="5">
        <v>222.22100000000003</v>
      </c>
      <c r="V542" s="5">
        <v>232.72050000000004</v>
      </c>
      <c r="W542" s="5">
        <v>241.60300000000001</v>
      </c>
      <c r="X542" s="5">
        <v>248.62799999999996</v>
      </c>
      <c r="Y542" s="5">
        <v>253.13300000000004</v>
      </c>
      <c r="Z542" s="5">
        <v>256.3845</v>
      </c>
      <c r="AA542" s="5">
        <v>258.06499999999994</v>
      </c>
      <c r="AB542" s="5">
        <v>259.22649999999999</v>
      </c>
      <c r="AC542" s="5">
        <v>259.37849999999992</v>
      </c>
      <c r="AD542" s="5">
        <v>259.49599999999998</v>
      </c>
      <c r="AE542" s="5">
        <v>259.11299999999994</v>
      </c>
      <c r="AF542" s="5">
        <v>259.11299999999994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691.57426802999998</v>
      </c>
      <c r="G545" s="5">
        <v>819.83344018000003</v>
      </c>
      <c r="H545" s="5">
        <v>948.41678995999996</v>
      </c>
      <c r="I545" s="5">
        <v>1076.4984510899999</v>
      </c>
      <c r="J545" s="5">
        <v>1205.0421577500001</v>
      </c>
      <c r="K545" s="5">
        <v>1334.18883523</v>
      </c>
      <c r="L545" s="5">
        <v>1919.26985565</v>
      </c>
      <c r="M545" s="5">
        <v>2254.6037000599999</v>
      </c>
      <c r="N545" s="5">
        <v>2254.6037000599999</v>
      </c>
      <c r="O545" s="5">
        <v>2314.3433121799999</v>
      </c>
      <c r="P545" s="5">
        <v>2672.3582157599999</v>
      </c>
      <c r="Q545" s="5">
        <v>2672.3582157599999</v>
      </c>
      <c r="R545" s="5">
        <v>3487.9896344499998</v>
      </c>
      <c r="S545" s="5">
        <v>3487.9896344499998</v>
      </c>
      <c r="T545" s="5">
        <v>3487.9896344499998</v>
      </c>
      <c r="U545" s="5">
        <v>3487.9896344499998</v>
      </c>
      <c r="V545" s="5">
        <v>3487.9896344499998</v>
      </c>
      <c r="W545" s="5">
        <v>3487.9896344499998</v>
      </c>
      <c r="X545" s="5">
        <v>3487.9896344499998</v>
      </c>
      <c r="Y545" s="5">
        <v>3487.9896344499998</v>
      </c>
      <c r="Z545" s="5">
        <v>3343.9896344499998</v>
      </c>
      <c r="AA545" s="5">
        <v>3343.9896344499998</v>
      </c>
      <c r="AB545" s="5">
        <v>3343.9896344499998</v>
      </c>
      <c r="AC545" s="5">
        <v>3343.9896344499998</v>
      </c>
      <c r="AD545" s="5">
        <v>3343.9896344499998</v>
      </c>
      <c r="AE545" s="5">
        <v>3344.1627294700002</v>
      </c>
      <c r="AF545" s="5">
        <v>3036.4127294700002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232.90836262426808</v>
      </c>
      <c r="E547" s="5">
        <v>297.15791710000002</v>
      </c>
      <c r="F547" s="5">
        <v>327.43738580000002</v>
      </c>
      <c r="G547" s="5">
        <v>357.2192958</v>
      </c>
      <c r="H547" s="5">
        <v>384.38990059999998</v>
      </c>
      <c r="I547" s="5">
        <v>413.66869459999998</v>
      </c>
      <c r="J547" s="5">
        <v>441.7063915</v>
      </c>
      <c r="K547" s="5">
        <v>466.02762769999998</v>
      </c>
      <c r="L547" s="5">
        <v>490.214538</v>
      </c>
      <c r="M547" s="5">
        <v>521.72167409999997</v>
      </c>
      <c r="N547" s="5">
        <v>551.93133680000005</v>
      </c>
      <c r="O547" s="5">
        <v>582.69833610000001</v>
      </c>
      <c r="P547" s="5">
        <v>610.62340800000004</v>
      </c>
      <c r="Q547" s="5">
        <v>635.83663349999995</v>
      </c>
      <c r="R547" s="5">
        <v>659.60541239999998</v>
      </c>
      <c r="S547" s="5">
        <v>684.67731219999996</v>
      </c>
      <c r="T547" s="5">
        <v>707.83384379999995</v>
      </c>
      <c r="U547" s="5">
        <v>731.44114930000001</v>
      </c>
      <c r="V547" s="5">
        <v>753.08016029999999</v>
      </c>
      <c r="W547" s="5">
        <v>777.08554509999999</v>
      </c>
      <c r="X547" s="5">
        <v>800.49952959999996</v>
      </c>
      <c r="Y547" s="5">
        <v>824.68665399999998</v>
      </c>
      <c r="Z547" s="5">
        <v>854.39259719999995</v>
      </c>
      <c r="AA547" s="5">
        <v>887.63991299999998</v>
      </c>
      <c r="AB547" s="5">
        <v>919.34973360000004</v>
      </c>
      <c r="AC547" s="5">
        <v>950.45062770000004</v>
      </c>
      <c r="AD547" s="5">
        <v>980.55055890000006</v>
      </c>
      <c r="AE547" s="5">
        <v>1011.300468</v>
      </c>
      <c r="AF547" s="5">
        <v>1011.300468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27.05462035556317</v>
      </c>
      <c r="F548" s="5">
        <v>27.39262584577418</v>
      </c>
      <c r="G548" s="5">
        <v>27.533914243396538</v>
      </c>
      <c r="H548" s="5">
        <v>27.739288385742629</v>
      </c>
      <c r="I548" s="5">
        <v>27.903103949768351</v>
      </c>
      <c r="J548" s="5">
        <v>28.084396902519941</v>
      </c>
      <c r="K548" s="5">
        <v>28.233119059223174</v>
      </c>
      <c r="L548" s="5">
        <v>28.417845775842878</v>
      </c>
      <c r="M548" s="5">
        <v>28.464778988125595</v>
      </c>
      <c r="N548" s="5">
        <v>28.979622095314596</v>
      </c>
      <c r="O548" s="5">
        <v>29.672923384803948</v>
      </c>
      <c r="P548" s="5">
        <v>30.077113376434703</v>
      </c>
      <c r="Q548" s="5">
        <v>30.524430417747475</v>
      </c>
      <c r="R548" s="5">
        <v>31.322727908490418</v>
      </c>
      <c r="S548" s="5">
        <v>31.709601810510549</v>
      </c>
      <c r="T548" s="5">
        <v>31.893853135345474</v>
      </c>
      <c r="U548" s="5">
        <v>32.279677775997968</v>
      </c>
      <c r="V548" s="5">
        <v>32.381235560611934</v>
      </c>
      <c r="W548" s="5">
        <v>32.469302384369868</v>
      </c>
      <c r="X548" s="5">
        <v>32.764539086924586</v>
      </c>
      <c r="Y548" s="5">
        <v>32.976688995908724</v>
      </c>
      <c r="Z548" s="5">
        <v>33.186390647110038</v>
      </c>
      <c r="AA548" s="5">
        <v>33.421983670061422</v>
      </c>
      <c r="AB548" s="5">
        <v>34.800826898756313</v>
      </c>
      <c r="AC548" s="5">
        <v>36.053763274557163</v>
      </c>
      <c r="AD548" s="5">
        <v>36.595332284442115</v>
      </c>
      <c r="AE548" s="5">
        <v>37.131392218672879</v>
      </c>
      <c r="AF548" s="5">
        <v>37.131392218672879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8330</v>
      </c>
      <c r="H550" s="5">
        <v>5570</v>
      </c>
      <c r="I550" s="5">
        <v>4130</v>
      </c>
      <c r="J550" s="5">
        <v>4130</v>
      </c>
      <c r="K550" s="5">
        <v>4130</v>
      </c>
      <c r="L550" s="5">
        <v>4130</v>
      </c>
      <c r="M550" s="5">
        <v>4130</v>
      </c>
      <c r="N550" s="5">
        <v>4130</v>
      </c>
      <c r="O550" s="5">
        <v>4130</v>
      </c>
      <c r="P550" s="5">
        <v>4130</v>
      </c>
      <c r="Q550" s="5">
        <v>1390</v>
      </c>
      <c r="R550" s="5">
        <v>1390</v>
      </c>
      <c r="S550" s="5">
        <v>1390</v>
      </c>
      <c r="T550" s="5">
        <v>1390</v>
      </c>
      <c r="U550" s="5">
        <v>1390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1667</v>
      </c>
      <c r="R551" s="5">
        <v>1667</v>
      </c>
      <c r="S551" s="5">
        <v>2076</v>
      </c>
      <c r="T551" s="5">
        <v>2076</v>
      </c>
      <c r="U551" s="5">
        <v>2076</v>
      </c>
      <c r="V551" s="5">
        <v>4121</v>
      </c>
      <c r="W551" s="5">
        <v>4121</v>
      </c>
      <c r="X551" s="5">
        <v>4121</v>
      </c>
      <c r="Y551" s="5">
        <v>3681</v>
      </c>
      <c r="Z551" s="5">
        <v>3681</v>
      </c>
      <c r="AA551" s="5">
        <v>3681</v>
      </c>
      <c r="AB551" s="5">
        <v>4090</v>
      </c>
      <c r="AC551" s="5">
        <v>4090</v>
      </c>
      <c r="AD551" s="5">
        <v>4090</v>
      </c>
      <c r="AE551" s="5">
        <v>4908</v>
      </c>
      <c r="AF551" s="5">
        <v>4908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3115.7754209</v>
      </c>
      <c r="J553" s="5">
        <v>3546.2817194499999</v>
      </c>
      <c r="K553" s="5">
        <v>3546.2817194499999</v>
      </c>
      <c r="L553" s="5">
        <v>3656.5016165500001</v>
      </c>
      <c r="M553" s="5">
        <v>3656.5016165500001</v>
      </c>
      <c r="N553" s="5">
        <v>3681.4895292000001</v>
      </c>
      <c r="O553" s="5">
        <v>4301.4330467</v>
      </c>
      <c r="P553" s="5">
        <v>4301.4330467</v>
      </c>
      <c r="Q553" s="5">
        <v>4251.4330467</v>
      </c>
      <c r="R553" s="5">
        <v>4251.4330467</v>
      </c>
      <c r="S553" s="5">
        <v>4251.4330467</v>
      </c>
      <c r="T553" s="5">
        <v>4251.4330467</v>
      </c>
      <c r="U553" s="5">
        <v>4251.4330467</v>
      </c>
      <c r="V553" s="5">
        <v>4251.4330467</v>
      </c>
      <c r="W553" s="5">
        <v>4251.4330467</v>
      </c>
      <c r="X553" s="5">
        <v>4251.4330467</v>
      </c>
      <c r="Y553" s="5">
        <v>4726.9856670500003</v>
      </c>
      <c r="Z553" s="5">
        <v>3877.9866670500005</v>
      </c>
      <c r="AA553" s="5">
        <v>3877.9866670500005</v>
      </c>
      <c r="AB553" s="5">
        <v>3877.9866670500005</v>
      </c>
      <c r="AC553" s="5">
        <v>3877.9866670500005</v>
      </c>
      <c r="AD553" s="5">
        <v>3877.9866670500005</v>
      </c>
      <c r="AE553" s="5">
        <v>3877.9866670500005</v>
      </c>
      <c r="AF553" s="5">
        <v>3877.9866670500005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290</v>
      </c>
      <c r="F556" s="5">
        <v>290</v>
      </c>
      <c r="G556" s="5">
        <v>1570</v>
      </c>
      <c r="H556" s="5">
        <v>2930</v>
      </c>
      <c r="I556" s="5">
        <v>3855</v>
      </c>
      <c r="J556" s="5">
        <v>4314.9478051799997</v>
      </c>
      <c r="K556" s="5">
        <v>4330</v>
      </c>
      <c r="L556" s="5">
        <v>4330</v>
      </c>
      <c r="M556" s="5">
        <v>4330</v>
      </c>
      <c r="N556" s="5">
        <v>4330</v>
      </c>
      <c r="O556" s="5">
        <v>4330</v>
      </c>
      <c r="P556" s="5">
        <v>4330</v>
      </c>
      <c r="Q556" s="5">
        <v>4330</v>
      </c>
      <c r="R556" s="5">
        <v>4330</v>
      </c>
      <c r="S556" s="5">
        <v>4330</v>
      </c>
      <c r="T556" s="5">
        <v>4330</v>
      </c>
      <c r="U556" s="5">
        <v>4437.4553111900004</v>
      </c>
      <c r="V556" s="5">
        <v>4437.4553111900004</v>
      </c>
      <c r="W556" s="5">
        <v>4437.4553111900004</v>
      </c>
      <c r="X556" s="5">
        <v>4437.4553111900004</v>
      </c>
      <c r="Y556" s="5">
        <v>4552.9607339100003</v>
      </c>
      <c r="Z556" s="5">
        <v>4552.9607339100003</v>
      </c>
      <c r="AA556" s="5">
        <v>3952.9607339099998</v>
      </c>
      <c r="AB556" s="5">
        <v>3952.9607339099998</v>
      </c>
      <c r="AC556" s="5">
        <v>3027.9607339100003</v>
      </c>
      <c r="AD556" s="5">
        <v>3027.9607339100003</v>
      </c>
      <c r="AE556" s="5">
        <v>3027.9607339100003</v>
      </c>
      <c r="AF556" s="5">
        <v>3027.9607339100003</v>
      </c>
    </row>
    <row r="557" spans="1:32">
      <c r="A557" s="58" t="s">
        <v>37</v>
      </c>
      <c r="B557" s="58" t="s">
        <v>123</v>
      </c>
      <c r="C557" s="57" t="s">
        <v>88</v>
      </c>
      <c r="D557" s="5">
        <v>9.4870000000000001</v>
      </c>
      <c r="E557" s="5">
        <v>35.02999999</v>
      </c>
      <c r="F557" s="5">
        <v>66.469999989999991</v>
      </c>
      <c r="G557" s="5">
        <v>108.38499999999999</v>
      </c>
      <c r="H557" s="5">
        <v>164.93599999</v>
      </c>
      <c r="I557" s="5">
        <v>231.892</v>
      </c>
      <c r="J557" s="5">
        <v>309.83299999000002</v>
      </c>
      <c r="K557" s="5">
        <v>419.29300001000001</v>
      </c>
      <c r="L557" s="5">
        <v>525.28738249000003</v>
      </c>
      <c r="M557" s="5">
        <v>675.22522690999995</v>
      </c>
      <c r="N557" s="5">
        <v>847.1084129599999</v>
      </c>
      <c r="O557" s="5">
        <v>1045.3195499599999</v>
      </c>
      <c r="P557" s="5">
        <v>1274.0469571600001</v>
      </c>
      <c r="Q557" s="5">
        <v>1526.09067319</v>
      </c>
      <c r="R557" s="5">
        <v>1792.3273249800002</v>
      </c>
      <c r="S557" s="5">
        <v>2078.1703843300002</v>
      </c>
      <c r="T557" s="5">
        <v>2386.2274074900001</v>
      </c>
      <c r="U557" s="5">
        <v>2679.40297409</v>
      </c>
      <c r="V557" s="5">
        <v>2972.0554745599998</v>
      </c>
      <c r="W557" s="5">
        <v>3267.0208981099995</v>
      </c>
      <c r="X557" s="5">
        <v>3559.3649110099996</v>
      </c>
      <c r="Y557" s="5">
        <v>3853.4202612400004</v>
      </c>
      <c r="Z557" s="5">
        <v>4158.5588425300002</v>
      </c>
      <c r="AA557" s="5">
        <v>4478.5367078599993</v>
      </c>
      <c r="AB557" s="5">
        <v>4812.9430813600002</v>
      </c>
      <c r="AC557" s="5">
        <v>5169.6485570200011</v>
      </c>
      <c r="AD557" s="5">
        <v>5533.2993767899998</v>
      </c>
      <c r="AE557" s="5">
        <v>5911.9665535799995</v>
      </c>
      <c r="AF557" s="5">
        <v>5970.2965017799997</v>
      </c>
    </row>
    <row r="558" spans="1:32">
      <c r="A558" s="58" t="s">
        <v>37</v>
      </c>
      <c r="B558" s="58" t="s">
        <v>123</v>
      </c>
      <c r="C558" s="57" t="s">
        <v>89</v>
      </c>
      <c r="D558" s="5">
        <v>219.88250000000002</v>
      </c>
      <c r="E558" s="5">
        <v>342.40800000000002</v>
      </c>
      <c r="F558" s="5">
        <v>492.38850000000002</v>
      </c>
      <c r="G558" s="5">
        <v>638.09849999999994</v>
      </c>
      <c r="H558" s="5">
        <v>797.97050000000002</v>
      </c>
      <c r="I558" s="5">
        <v>941.96749999999997</v>
      </c>
      <c r="J558" s="5">
        <v>1074.9155000000001</v>
      </c>
      <c r="K558" s="5">
        <v>1258.761</v>
      </c>
      <c r="L558" s="5">
        <v>1431.83</v>
      </c>
      <c r="M558" s="5">
        <v>1668.596</v>
      </c>
      <c r="N558" s="5">
        <v>1912.4335000000001</v>
      </c>
      <c r="O558" s="5">
        <v>2164.4295000000002</v>
      </c>
      <c r="P558" s="5">
        <v>2429.6735000000003</v>
      </c>
      <c r="Q558" s="5">
        <v>2676.2474999999995</v>
      </c>
      <c r="R558" s="5">
        <v>2908.6255000000001</v>
      </c>
      <c r="S558" s="5">
        <v>3127.7740000000003</v>
      </c>
      <c r="T558" s="5">
        <v>3338.6740000000009</v>
      </c>
      <c r="U558" s="5">
        <v>3468.2249999999999</v>
      </c>
      <c r="V558" s="5">
        <v>3574.1655000000001</v>
      </c>
      <c r="W558" s="5">
        <v>3651.5284999999999</v>
      </c>
      <c r="X558" s="5">
        <v>3696.8409999999999</v>
      </c>
      <c r="Y558" s="5">
        <v>3704.3780000000006</v>
      </c>
      <c r="Z558" s="5">
        <v>3716.8415000000005</v>
      </c>
      <c r="AA558" s="5">
        <v>3724.722999999999</v>
      </c>
      <c r="AB558" s="5">
        <v>3727.1389999999997</v>
      </c>
      <c r="AC558" s="5">
        <v>3717.7939999999999</v>
      </c>
      <c r="AD558" s="5">
        <v>3708.8210000000004</v>
      </c>
      <c r="AE558" s="5">
        <v>3694.5159999999996</v>
      </c>
      <c r="AF558" s="5">
        <v>3694.5159999999996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1602.8761543599999</v>
      </c>
      <c r="Z560" s="5">
        <v>1602.8761543599999</v>
      </c>
      <c r="AA560" s="5">
        <v>2014.1743025999999</v>
      </c>
      <c r="AB560" s="5">
        <v>2042.6376928199998</v>
      </c>
      <c r="AC560" s="5">
        <v>4117.4057878799995</v>
      </c>
      <c r="AD560" s="5">
        <v>8318.5307479399999</v>
      </c>
      <c r="AE560" s="5">
        <v>11090.79118629</v>
      </c>
      <c r="AF560" s="5">
        <v>11090.79118629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2219.9820000000004</v>
      </c>
      <c r="E561" s="5">
        <v>2668.4614649800005</v>
      </c>
      <c r="F561" s="5">
        <v>3676.7886413400006</v>
      </c>
      <c r="G561" s="5">
        <v>4676.6688806699995</v>
      </c>
      <c r="H561" s="5">
        <v>5741.03782194</v>
      </c>
      <c r="I561" s="5">
        <v>5838.7314360699993</v>
      </c>
      <c r="J561" s="5">
        <v>7101.3570336699995</v>
      </c>
      <c r="K561" s="5">
        <v>7527.7215232599992</v>
      </c>
      <c r="L561" s="5">
        <v>7527.7215232599992</v>
      </c>
      <c r="M561" s="5">
        <v>7527.7215232599992</v>
      </c>
      <c r="N561" s="5">
        <v>7737.6638402099998</v>
      </c>
      <c r="O561" s="5">
        <v>8434.3452603099977</v>
      </c>
      <c r="P561" s="5">
        <v>8737.114486829998</v>
      </c>
      <c r="Q561" s="5">
        <v>11155.883132639998</v>
      </c>
      <c r="R561" s="5">
        <v>11654.782439919998</v>
      </c>
      <c r="S561" s="5">
        <v>11717.819243460001</v>
      </c>
      <c r="T561" s="5">
        <v>11828.28902538</v>
      </c>
      <c r="U561" s="5">
        <v>12174.338638649999</v>
      </c>
      <c r="V561" s="5">
        <v>12180.305401009997</v>
      </c>
      <c r="W561" s="5">
        <v>12373.389061560001</v>
      </c>
      <c r="X561" s="5">
        <v>12624.6912588</v>
      </c>
      <c r="Y561" s="5">
        <v>12526.51310719</v>
      </c>
      <c r="Z561" s="5">
        <v>12667.32904957</v>
      </c>
      <c r="AA561" s="5">
        <v>13299.04564574</v>
      </c>
      <c r="AB561" s="5">
        <v>13291.16623067</v>
      </c>
      <c r="AC561" s="5">
        <v>13602.89093996</v>
      </c>
      <c r="AD561" s="5">
        <v>13776.978600989996</v>
      </c>
      <c r="AE561" s="5">
        <v>14468.540222499998</v>
      </c>
      <c r="AF561" s="5">
        <v>14224.740222499999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3548.011</v>
      </c>
      <c r="E562" s="5">
        <v>3548.011</v>
      </c>
      <c r="F562" s="5">
        <v>3547.4610000000002</v>
      </c>
      <c r="G562" s="5">
        <v>3546.8889999999997</v>
      </c>
      <c r="H562" s="5">
        <v>3906.8441547799998</v>
      </c>
      <c r="I562" s="5">
        <v>5638.0703500499985</v>
      </c>
      <c r="J562" s="5">
        <v>6226.5372512299991</v>
      </c>
      <c r="K562" s="5">
        <v>7726.3063276099992</v>
      </c>
      <c r="L562" s="5">
        <v>7724.8783276099994</v>
      </c>
      <c r="M562" s="5">
        <v>7724.8783276099994</v>
      </c>
      <c r="N562" s="5">
        <v>7724.8783276099994</v>
      </c>
      <c r="O562" s="5">
        <v>7724.8783276099994</v>
      </c>
      <c r="P562" s="5">
        <v>7724.8783276099994</v>
      </c>
      <c r="Q562" s="5">
        <v>8290.4977545099991</v>
      </c>
      <c r="R562" s="5">
        <v>8728.9958516999995</v>
      </c>
      <c r="S562" s="5">
        <v>8728.9958516999995</v>
      </c>
      <c r="T562" s="5">
        <v>8675.4387432700005</v>
      </c>
      <c r="U562" s="5">
        <v>9467.032118770001</v>
      </c>
      <c r="V562" s="5">
        <v>10351.65897146</v>
      </c>
      <c r="W562" s="5">
        <v>10457.908542969999</v>
      </c>
      <c r="X562" s="5">
        <v>10864.18131609</v>
      </c>
      <c r="Y562" s="5">
        <v>11657.90224492</v>
      </c>
      <c r="Z562" s="5">
        <v>11657.90224492</v>
      </c>
      <c r="AA562" s="5">
        <v>11672.484322960001</v>
      </c>
      <c r="AB562" s="5">
        <v>11653.169199210002</v>
      </c>
      <c r="AC562" s="5">
        <v>11660.302086480002</v>
      </c>
      <c r="AD562" s="5">
        <v>12004.79897319</v>
      </c>
      <c r="AE562" s="5">
        <v>12817.115400200002</v>
      </c>
      <c r="AF562" s="5">
        <v>12251.3114002</v>
      </c>
    </row>
    <row r="563" spans="1:32">
      <c r="A563" s="58" t="s">
        <v>37</v>
      </c>
      <c r="B563" s="58" t="s">
        <v>123</v>
      </c>
      <c r="C563" s="57" t="s">
        <v>94</v>
      </c>
      <c r="D563" s="5">
        <v>5270.7863187990215</v>
      </c>
      <c r="E563" s="5">
        <v>6673.1730081000005</v>
      </c>
      <c r="F563" s="5">
        <v>7240.1006978999994</v>
      </c>
      <c r="G563" s="5">
        <v>7842.8836247999998</v>
      </c>
      <c r="H563" s="5">
        <v>8431.9375772000003</v>
      </c>
      <c r="I563" s="5">
        <v>9024.0538534000007</v>
      </c>
      <c r="J563" s="5">
        <v>9584.7396609999996</v>
      </c>
      <c r="K563" s="5">
        <v>10062.791882000001</v>
      </c>
      <c r="L563" s="5">
        <v>10548.860773</v>
      </c>
      <c r="M563" s="5">
        <v>11120.860829000001</v>
      </c>
      <c r="N563" s="5">
        <v>11681.902083999999</v>
      </c>
      <c r="O563" s="5">
        <v>12231.806538000001</v>
      </c>
      <c r="P563" s="5">
        <v>12766.385285</v>
      </c>
      <c r="Q563" s="5">
        <v>13264.254398000001</v>
      </c>
      <c r="R563" s="5">
        <v>13727.684428</v>
      </c>
      <c r="S563" s="5">
        <v>14182.657797</v>
      </c>
      <c r="T563" s="5">
        <v>14615.757355</v>
      </c>
      <c r="U563" s="5">
        <v>15046.450881000001</v>
      </c>
      <c r="V563" s="5">
        <v>15437.958905</v>
      </c>
      <c r="W563" s="5">
        <v>15826.424548999999</v>
      </c>
      <c r="X563" s="5">
        <v>16227.344773000001</v>
      </c>
      <c r="Y563" s="5">
        <v>16644.566040999998</v>
      </c>
      <c r="Z563" s="5">
        <v>17148.306869</v>
      </c>
      <c r="AA563" s="5">
        <v>17693.906867999998</v>
      </c>
      <c r="AB563" s="5">
        <v>18244.378171</v>
      </c>
      <c r="AC563" s="5">
        <v>18793.900231</v>
      </c>
      <c r="AD563" s="5">
        <v>19330.387993999997</v>
      </c>
      <c r="AE563" s="5">
        <v>19860.728039000001</v>
      </c>
      <c r="AF563" s="5">
        <v>19860.728039000001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326.82664240003936</v>
      </c>
      <c r="F564" s="5">
        <v>336.46401470743882</v>
      </c>
      <c r="G564" s="5">
        <v>348.44864043545715</v>
      </c>
      <c r="H564" s="5">
        <v>362.11047299312025</v>
      </c>
      <c r="I564" s="5">
        <v>376.60435194668042</v>
      </c>
      <c r="J564" s="5">
        <v>395.13364292905271</v>
      </c>
      <c r="K564" s="5">
        <v>410.47392348851713</v>
      </c>
      <c r="L564" s="5">
        <v>425.06416922733302</v>
      </c>
      <c r="M564" s="5">
        <v>619.05644269644449</v>
      </c>
      <c r="N564" s="5">
        <v>861.01916638366117</v>
      </c>
      <c r="O564" s="5">
        <v>996.66660200525996</v>
      </c>
      <c r="P564" s="5">
        <v>1141.0119937538882</v>
      </c>
      <c r="Q564" s="5">
        <v>1218.9578723155353</v>
      </c>
      <c r="R564" s="5">
        <v>1238.7598347894302</v>
      </c>
      <c r="S564" s="5">
        <v>1263.1330905496952</v>
      </c>
      <c r="T564" s="5">
        <v>1287.0014292698179</v>
      </c>
      <c r="U564" s="5">
        <v>1309.2392008895476</v>
      </c>
      <c r="V564" s="5">
        <v>1335.5433610943551</v>
      </c>
      <c r="W564" s="5">
        <v>1345.3213687221901</v>
      </c>
      <c r="X564" s="5">
        <v>1353.8770316407652</v>
      </c>
      <c r="Y564" s="5">
        <v>1378.0952795407725</v>
      </c>
      <c r="Z564" s="5">
        <v>1411.5644910743329</v>
      </c>
      <c r="AA564" s="5">
        <v>1431.3003711683252</v>
      </c>
      <c r="AB564" s="5">
        <v>1469.2570618339278</v>
      </c>
      <c r="AC564" s="5">
        <v>1510.3328881452751</v>
      </c>
      <c r="AD564" s="5">
        <v>1556.3956121929202</v>
      </c>
      <c r="AE564" s="5">
        <v>1621.8300893072253</v>
      </c>
      <c r="AF564" s="5">
        <v>1621.8300893072253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7426</v>
      </c>
      <c r="H566" s="5">
        <v>7426</v>
      </c>
      <c r="I566" s="5">
        <v>7426</v>
      </c>
      <c r="J566" s="5">
        <v>7426</v>
      </c>
      <c r="K566" s="5">
        <v>7426</v>
      </c>
      <c r="L566" s="5">
        <v>4832</v>
      </c>
      <c r="M566" s="5">
        <v>4832</v>
      </c>
      <c r="N566" s="5">
        <v>4832</v>
      </c>
      <c r="O566" s="5">
        <v>4467</v>
      </c>
      <c r="P566" s="5">
        <v>4467</v>
      </c>
      <c r="Q566" s="5">
        <v>2787</v>
      </c>
      <c r="R566" s="5">
        <v>2787</v>
      </c>
      <c r="S566" s="5">
        <v>2787</v>
      </c>
      <c r="T566" s="5">
        <v>2787</v>
      </c>
      <c r="U566" s="5">
        <v>2787</v>
      </c>
      <c r="V566" s="5">
        <v>1692</v>
      </c>
      <c r="W566" s="5">
        <v>1692</v>
      </c>
      <c r="X566" s="5">
        <v>852</v>
      </c>
      <c r="Y566" s="5">
        <v>852</v>
      </c>
      <c r="Z566" s="5">
        <v>852</v>
      </c>
      <c r="AA566" s="5">
        <v>852</v>
      </c>
      <c r="AB566" s="5">
        <v>852</v>
      </c>
      <c r="AC566" s="5">
        <v>852</v>
      </c>
      <c r="AD566" s="5">
        <v>426</v>
      </c>
      <c r="AE566" s="5">
        <v>0</v>
      </c>
      <c r="AF566" s="5">
        <v>0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1597.89999999</v>
      </c>
      <c r="L567" s="5">
        <v>1597.89999999</v>
      </c>
      <c r="M567" s="5">
        <v>1597.89999999</v>
      </c>
      <c r="N567" s="5">
        <v>1597.89999999</v>
      </c>
      <c r="O567" s="5">
        <v>1597.89999999</v>
      </c>
      <c r="P567" s="5">
        <v>1597.89999999</v>
      </c>
      <c r="Q567" s="5">
        <v>1597.89999999</v>
      </c>
      <c r="R567" s="5">
        <v>1212.89999999</v>
      </c>
      <c r="S567" s="5">
        <v>1621.89999999</v>
      </c>
      <c r="T567" s="5">
        <v>1621.89999999</v>
      </c>
      <c r="U567" s="5">
        <v>2295.5</v>
      </c>
      <c r="V567" s="5">
        <v>2704.5</v>
      </c>
      <c r="W567" s="5">
        <v>2704.5</v>
      </c>
      <c r="X567" s="5">
        <v>2704.5</v>
      </c>
      <c r="Y567" s="5">
        <v>2704.5</v>
      </c>
      <c r="Z567" s="5">
        <v>2704.5</v>
      </c>
      <c r="AA567" s="5">
        <v>2289</v>
      </c>
      <c r="AB567" s="5">
        <v>3681</v>
      </c>
      <c r="AC567" s="5">
        <v>4499</v>
      </c>
      <c r="AD567" s="5">
        <v>7771</v>
      </c>
      <c r="AE567" s="5">
        <v>7771</v>
      </c>
      <c r="AF567" s="5">
        <v>7771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2045</v>
      </c>
      <c r="AF568" s="5">
        <v>2045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1954.5000000099999</v>
      </c>
      <c r="J569" s="5">
        <v>1954.5000000099999</v>
      </c>
      <c r="K569" s="5">
        <v>1954.5000000099999</v>
      </c>
      <c r="L569" s="5">
        <v>1954.5000000099999</v>
      </c>
      <c r="M569" s="5">
        <v>1954.5000000099999</v>
      </c>
      <c r="N569" s="5">
        <v>1954.5000000099999</v>
      </c>
      <c r="O569" s="5">
        <v>1662.5</v>
      </c>
      <c r="P569" s="5">
        <v>1545.5</v>
      </c>
      <c r="Q569" s="5">
        <v>2138.1064777500001</v>
      </c>
      <c r="R569" s="5">
        <v>2229.1406724999997</v>
      </c>
      <c r="S569" s="5">
        <v>2229.1406724999997</v>
      </c>
      <c r="T569" s="5">
        <v>2229.1406724999997</v>
      </c>
      <c r="U569" s="5">
        <v>2229.1406724999997</v>
      </c>
      <c r="V569" s="5">
        <v>2229.1406724999997</v>
      </c>
      <c r="W569" s="5">
        <v>2229.1406724999997</v>
      </c>
      <c r="X569" s="5">
        <v>2240.3207104599996</v>
      </c>
      <c r="Y569" s="5">
        <v>2447.2525695599998</v>
      </c>
      <c r="Z569" s="5">
        <v>2315.7525695599998</v>
      </c>
      <c r="AA569" s="5">
        <v>2738.2633200199998</v>
      </c>
      <c r="AB569" s="5">
        <v>2189.2633200199998</v>
      </c>
      <c r="AC569" s="5">
        <v>2189.2633200199998</v>
      </c>
      <c r="AD569" s="5">
        <v>2189.2633200199998</v>
      </c>
      <c r="AE569" s="5">
        <v>1670.2633200199998</v>
      </c>
      <c r="AF569" s="5">
        <v>1324.26332002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</v>
      </c>
      <c r="E572" s="5">
        <v>670</v>
      </c>
      <c r="F572" s="5">
        <v>670</v>
      </c>
      <c r="G572" s="5">
        <v>920</v>
      </c>
      <c r="H572" s="5">
        <v>920</v>
      </c>
      <c r="I572" s="5">
        <v>920</v>
      </c>
      <c r="J572" s="5">
        <v>920</v>
      </c>
      <c r="K572" s="5">
        <v>920</v>
      </c>
      <c r="L572" s="5">
        <v>1914.56830797</v>
      </c>
      <c r="M572" s="5">
        <v>1914.56830797</v>
      </c>
      <c r="N572" s="5">
        <v>2167.7545498999998</v>
      </c>
      <c r="O572" s="5">
        <v>2496.4814393799998</v>
      </c>
      <c r="P572" s="5">
        <v>2702.74801622</v>
      </c>
      <c r="Q572" s="5">
        <v>3829.9407782099997</v>
      </c>
      <c r="R572" s="5">
        <v>4203.5924365299998</v>
      </c>
      <c r="S572" s="5">
        <v>4203.5924365299998</v>
      </c>
      <c r="T572" s="5">
        <v>4587.1104656099997</v>
      </c>
      <c r="U572" s="5">
        <v>4677.2222908799995</v>
      </c>
      <c r="V572" s="5">
        <v>4677.2222908799995</v>
      </c>
      <c r="W572" s="5">
        <v>4843.9541095200002</v>
      </c>
      <c r="X572" s="5">
        <v>5069.0280550899997</v>
      </c>
      <c r="Y572" s="5">
        <v>5347.02699519</v>
      </c>
      <c r="Z572" s="5">
        <v>5347.02699519</v>
      </c>
      <c r="AA572" s="5">
        <v>5915.6283430200001</v>
      </c>
      <c r="AB572" s="5">
        <v>5915.6283430200001</v>
      </c>
      <c r="AC572" s="5">
        <v>5915.6283430200001</v>
      </c>
      <c r="AD572" s="5">
        <v>5915.6283430200001</v>
      </c>
      <c r="AE572" s="5">
        <v>5915.6283430200001</v>
      </c>
      <c r="AF572" s="5">
        <v>4921.0600350499999</v>
      </c>
    </row>
    <row r="573" spans="1:32">
      <c r="A573" s="58" t="s">
        <v>37</v>
      </c>
      <c r="B573" s="58" t="s">
        <v>124</v>
      </c>
      <c r="C573" s="57" t="s">
        <v>88</v>
      </c>
      <c r="D573" s="5">
        <v>5.4820000000000002</v>
      </c>
      <c r="E573" s="5">
        <v>18.838999999999999</v>
      </c>
      <c r="F573" s="5">
        <v>30.972000000000001</v>
      </c>
      <c r="G573" s="5">
        <v>50.94</v>
      </c>
      <c r="H573" s="5">
        <v>79.948999999999998</v>
      </c>
      <c r="I573" s="5">
        <v>118.98399999999999</v>
      </c>
      <c r="J573" s="5">
        <v>166.928</v>
      </c>
      <c r="K573" s="5">
        <v>232.95499999999998</v>
      </c>
      <c r="L573" s="5">
        <v>295.07310101000002</v>
      </c>
      <c r="M573" s="5">
        <v>409.28461462000001</v>
      </c>
      <c r="N573" s="5">
        <v>546.49439326000004</v>
      </c>
      <c r="O573" s="5">
        <v>703.16856768000002</v>
      </c>
      <c r="P573" s="5">
        <v>877.87147774000005</v>
      </c>
      <c r="Q573" s="5">
        <v>1068.75407331</v>
      </c>
      <c r="R573" s="5">
        <v>1271.4459004400001</v>
      </c>
      <c r="S573" s="5">
        <v>1490.4415349200001</v>
      </c>
      <c r="T573" s="5">
        <v>1727.0777828399998</v>
      </c>
      <c r="U573" s="5">
        <v>1969.1584449499999</v>
      </c>
      <c r="V573" s="5">
        <v>2223.9569902400003</v>
      </c>
      <c r="W573" s="5">
        <v>2496.56162567</v>
      </c>
      <c r="X573" s="5">
        <v>2785.1480421799997</v>
      </c>
      <c r="Y573" s="5">
        <v>3073.0860760400001</v>
      </c>
      <c r="Z573" s="5">
        <v>3346.2985513500003</v>
      </c>
      <c r="AA573" s="5">
        <v>3612.1516041700006</v>
      </c>
      <c r="AB573" s="5">
        <v>3869.9208983499998</v>
      </c>
      <c r="AC573" s="5">
        <v>4128.2938823900004</v>
      </c>
      <c r="AD573" s="5">
        <v>4388.5159284499996</v>
      </c>
      <c r="AE573" s="5">
        <v>4657.9511452500001</v>
      </c>
      <c r="AF573" s="5">
        <v>4738.5973468600005</v>
      </c>
    </row>
    <row r="574" spans="1:32">
      <c r="A574" s="58" t="s">
        <v>37</v>
      </c>
      <c r="B574" s="58" t="s">
        <v>124</v>
      </c>
      <c r="C574" s="57" t="s">
        <v>89</v>
      </c>
      <c r="D574" s="5">
        <v>116.8785</v>
      </c>
      <c r="E574" s="5">
        <v>176.69049999999999</v>
      </c>
      <c r="F574" s="5">
        <v>220.38299999999998</v>
      </c>
      <c r="G574" s="5">
        <v>291.14050000000003</v>
      </c>
      <c r="H574" s="5">
        <v>375.91799999999995</v>
      </c>
      <c r="I574" s="5">
        <v>473.93449999999996</v>
      </c>
      <c r="J574" s="5">
        <v>567.99900000000002</v>
      </c>
      <c r="K574" s="5">
        <v>689.92699999999991</v>
      </c>
      <c r="L574" s="5">
        <v>806.70550000000003</v>
      </c>
      <c r="M574" s="5">
        <v>1028.5839999999998</v>
      </c>
      <c r="N574" s="5">
        <v>1271.1665</v>
      </c>
      <c r="O574" s="5">
        <v>1515.414</v>
      </c>
      <c r="P574" s="5">
        <v>1755.8154999999999</v>
      </c>
      <c r="Q574" s="5">
        <v>1977.0934999999999</v>
      </c>
      <c r="R574" s="5">
        <v>2187.7380000000003</v>
      </c>
      <c r="S574" s="5">
        <v>2389.4565000000002</v>
      </c>
      <c r="T574" s="5">
        <v>2584.6570000000002</v>
      </c>
      <c r="U574" s="5">
        <v>2742.6190000000001</v>
      </c>
      <c r="V574" s="5">
        <v>2898.8229999999999</v>
      </c>
      <c r="W574" s="5">
        <v>3049.6634999999997</v>
      </c>
      <c r="X574" s="5">
        <v>3191.7325000000001</v>
      </c>
      <c r="Y574" s="5">
        <v>3290.6579999999994</v>
      </c>
      <c r="Z574" s="5">
        <v>3358.1235000000001</v>
      </c>
      <c r="AA574" s="5">
        <v>3395.029</v>
      </c>
      <c r="AB574" s="5">
        <v>3404.2585000000008</v>
      </c>
      <c r="AC574" s="5">
        <v>3384.9764999999993</v>
      </c>
      <c r="AD574" s="5">
        <v>3365.9845000000005</v>
      </c>
      <c r="AE574" s="5">
        <v>3342.1390000000006</v>
      </c>
      <c r="AF574" s="5">
        <v>3342.1390000000006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1251.8946733500002</v>
      </c>
      <c r="G577" s="5">
        <v>1410.9375140300001</v>
      </c>
      <c r="H577" s="5">
        <v>1932.2787210100003</v>
      </c>
      <c r="I577" s="5">
        <v>2430.3538004100001</v>
      </c>
      <c r="J577" s="5">
        <v>2650.8835481000001</v>
      </c>
      <c r="K577" s="5">
        <v>2884.0459977999999</v>
      </c>
      <c r="L577" s="5">
        <v>6205.1217873099995</v>
      </c>
      <c r="M577" s="5">
        <v>6728.04646736</v>
      </c>
      <c r="N577" s="5">
        <v>7396.4213532600006</v>
      </c>
      <c r="O577" s="5">
        <v>9072.3738031699995</v>
      </c>
      <c r="P577" s="5">
        <v>9505.9304822600006</v>
      </c>
      <c r="Q577" s="5">
        <v>10114.066037479999</v>
      </c>
      <c r="R577" s="5">
        <v>11425.133660989999</v>
      </c>
      <c r="S577" s="5">
        <v>11478.60355561</v>
      </c>
      <c r="T577" s="5">
        <v>11478.60355561</v>
      </c>
      <c r="U577" s="5">
        <v>11513.4534922</v>
      </c>
      <c r="V577" s="5">
        <v>11887.61508383</v>
      </c>
      <c r="W577" s="5">
        <v>12291.840859979999</v>
      </c>
      <c r="X577" s="5">
        <v>13009.283198250001</v>
      </c>
      <c r="Y577" s="5">
        <v>13638.367841969999</v>
      </c>
      <c r="Z577" s="5">
        <v>13361.353206950002</v>
      </c>
      <c r="AA577" s="5">
        <v>14184.587839659998</v>
      </c>
      <c r="AB577" s="5">
        <v>14184.587839659998</v>
      </c>
      <c r="AC577" s="5">
        <v>14821.686298799999</v>
      </c>
      <c r="AD577" s="5">
        <v>16131.33293094</v>
      </c>
      <c r="AE577" s="5">
        <v>16699.420389020001</v>
      </c>
      <c r="AF577" s="5">
        <v>16699.420389020001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3560.0179999999996</v>
      </c>
      <c r="I578" s="5">
        <v>3558.5619999999994</v>
      </c>
      <c r="J578" s="5">
        <v>3557.1099999999992</v>
      </c>
      <c r="K578" s="5">
        <v>3555.6619999999998</v>
      </c>
      <c r="L578" s="5">
        <v>3554.9579999999992</v>
      </c>
      <c r="M578" s="5">
        <v>3554.9579999999992</v>
      </c>
      <c r="N578" s="5">
        <v>3554.9579999999992</v>
      </c>
      <c r="O578" s="5">
        <v>3612.4904983299998</v>
      </c>
      <c r="P578" s="5">
        <v>3612.4904983299998</v>
      </c>
      <c r="Q578" s="5">
        <v>5666.7193869200019</v>
      </c>
      <c r="R578" s="5">
        <v>6604.0593870800012</v>
      </c>
      <c r="S578" s="5">
        <v>7308.421025040002</v>
      </c>
      <c r="T578" s="5">
        <v>7614.1929770500019</v>
      </c>
      <c r="U578" s="5">
        <v>7738.6459036900014</v>
      </c>
      <c r="V578" s="5">
        <v>8196.9246319100021</v>
      </c>
      <c r="W578" s="5">
        <v>9401.1880722099977</v>
      </c>
      <c r="X578" s="5">
        <v>10457.426591629997</v>
      </c>
      <c r="Y578" s="5">
        <v>11822.596514099998</v>
      </c>
      <c r="Z578" s="5">
        <v>12018.204658379998</v>
      </c>
      <c r="AA578" s="5">
        <v>12112.121078159998</v>
      </c>
      <c r="AB578" s="5">
        <v>12894.767110999999</v>
      </c>
      <c r="AC578" s="5">
        <v>13071.291452020001</v>
      </c>
      <c r="AD578" s="5">
        <v>13674.055201930001</v>
      </c>
      <c r="AE578" s="5">
        <v>14131.566979600002</v>
      </c>
      <c r="AF578" s="5">
        <v>14105.566979600002</v>
      </c>
    </row>
    <row r="579" spans="1:32">
      <c r="A579" s="58" t="s">
        <v>37</v>
      </c>
      <c r="B579" s="58" t="s">
        <v>124</v>
      </c>
      <c r="C579" s="57" t="s">
        <v>94</v>
      </c>
      <c r="D579" s="5">
        <v>5092.1962182514835</v>
      </c>
      <c r="E579" s="5">
        <v>6262.1199634300001</v>
      </c>
      <c r="F579" s="5">
        <v>6694.1588813399994</v>
      </c>
      <c r="G579" s="5">
        <v>7133.0534971000006</v>
      </c>
      <c r="H579" s="5">
        <v>7557.7558134999999</v>
      </c>
      <c r="I579" s="5">
        <v>7964.4220092000005</v>
      </c>
      <c r="J579" s="5">
        <v>8353.1155763999996</v>
      </c>
      <c r="K579" s="5">
        <v>8690.3842523000003</v>
      </c>
      <c r="L579" s="5">
        <v>9051.5481523999988</v>
      </c>
      <c r="M579" s="5">
        <v>9545.8497528000007</v>
      </c>
      <c r="N579" s="5">
        <v>10065.6436868</v>
      </c>
      <c r="O579" s="5">
        <v>10577.5043816</v>
      </c>
      <c r="P579" s="5">
        <v>11082.064509600001</v>
      </c>
      <c r="Q579" s="5">
        <v>11540.708131700001</v>
      </c>
      <c r="R579" s="5">
        <v>11977.2582932</v>
      </c>
      <c r="S579" s="5">
        <v>12403.1160903</v>
      </c>
      <c r="T579" s="5">
        <v>12815.271317500001</v>
      </c>
      <c r="U579" s="5">
        <v>13211.048870300001</v>
      </c>
      <c r="V579" s="5">
        <v>13574.802985600001</v>
      </c>
      <c r="W579" s="5">
        <v>13926.7494759</v>
      </c>
      <c r="X579" s="5">
        <v>14276.484652499999</v>
      </c>
      <c r="Y579" s="5">
        <v>14618.3416321</v>
      </c>
      <c r="Z579" s="5">
        <v>15004.314091299999</v>
      </c>
      <c r="AA579" s="5">
        <v>15416.163653600001</v>
      </c>
      <c r="AB579" s="5">
        <v>15841.7865117</v>
      </c>
      <c r="AC579" s="5">
        <v>16259.463924</v>
      </c>
      <c r="AD579" s="5">
        <v>16667.141525200001</v>
      </c>
      <c r="AE579" s="5">
        <v>17063.1401477</v>
      </c>
      <c r="AF579" s="5">
        <v>17063.1401477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127.05113826531304</v>
      </c>
      <c r="F580" s="5">
        <v>139.16017229535495</v>
      </c>
      <c r="G580" s="5">
        <v>151.92610069959798</v>
      </c>
      <c r="H580" s="5">
        <v>165.24375535045371</v>
      </c>
      <c r="I580" s="5">
        <v>179.14086365810641</v>
      </c>
      <c r="J580" s="5">
        <v>193.19238155006269</v>
      </c>
      <c r="K580" s="5">
        <v>207.51334684648938</v>
      </c>
      <c r="L580" s="5">
        <v>221.43774228066712</v>
      </c>
      <c r="M580" s="5">
        <v>237.91499936448983</v>
      </c>
      <c r="N580" s="5">
        <v>261.61997182751105</v>
      </c>
      <c r="O580" s="5">
        <v>284.75894526234333</v>
      </c>
      <c r="P580" s="5">
        <v>307.62133031014292</v>
      </c>
      <c r="Q580" s="5">
        <v>333.30856234254702</v>
      </c>
      <c r="R580" s="5">
        <v>363.79638025287966</v>
      </c>
      <c r="S580" s="5">
        <v>386.35457475380014</v>
      </c>
      <c r="T580" s="5">
        <v>410.10014571958004</v>
      </c>
      <c r="U580" s="5">
        <v>430.81288351465128</v>
      </c>
      <c r="V580" s="5">
        <v>455.02663529790061</v>
      </c>
      <c r="W580" s="5">
        <v>477.83842553532639</v>
      </c>
      <c r="X580" s="5">
        <v>502.12115479319664</v>
      </c>
      <c r="Y580" s="5">
        <v>527.63549454191275</v>
      </c>
      <c r="Z580" s="5">
        <v>544.77436073275862</v>
      </c>
      <c r="AA580" s="5">
        <v>571.65466421219776</v>
      </c>
      <c r="AB580" s="5">
        <v>628.02365121282355</v>
      </c>
      <c r="AC580" s="5">
        <v>686.32867753493065</v>
      </c>
      <c r="AD580" s="5">
        <v>760.34516678062482</v>
      </c>
      <c r="AE580" s="5">
        <v>835.58756361596852</v>
      </c>
      <c r="AF580" s="5">
        <v>835.58756361596852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4835</v>
      </c>
      <c r="H582" s="5">
        <v>4835</v>
      </c>
      <c r="I582" s="5">
        <v>4835</v>
      </c>
      <c r="J582" s="5">
        <v>3385</v>
      </c>
      <c r="K582" s="5">
        <v>3385</v>
      </c>
      <c r="L582" s="5">
        <v>2225</v>
      </c>
      <c r="M582" s="5">
        <v>2225</v>
      </c>
      <c r="N582" s="5">
        <v>2225</v>
      </c>
      <c r="O582" s="5">
        <v>2225</v>
      </c>
      <c r="P582" s="5">
        <v>2225</v>
      </c>
      <c r="Q582" s="5">
        <v>2225</v>
      </c>
      <c r="R582" s="5">
        <v>2225</v>
      </c>
      <c r="S582" s="5">
        <v>2225</v>
      </c>
      <c r="T582" s="5">
        <v>2225</v>
      </c>
      <c r="U582" s="5">
        <v>2225</v>
      </c>
      <c r="V582" s="5">
        <v>2225</v>
      </c>
      <c r="W582" s="5">
        <v>2225</v>
      </c>
      <c r="X582" s="5">
        <v>2225</v>
      </c>
      <c r="Y582" s="5">
        <v>2225</v>
      </c>
      <c r="Z582" s="5">
        <v>2225</v>
      </c>
      <c r="AA582" s="5">
        <v>560</v>
      </c>
      <c r="AB582" s="5">
        <v>560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500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409</v>
      </c>
      <c r="T583" s="5">
        <v>409</v>
      </c>
      <c r="U583" s="5">
        <v>409</v>
      </c>
      <c r="V583" s="5">
        <v>409</v>
      </c>
      <c r="W583" s="5">
        <v>409</v>
      </c>
      <c r="X583" s="5">
        <v>818</v>
      </c>
      <c r="Y583" s="5">
        <v>818</v>
      </c>
      <c r="Z583" s="5">
        <v>818</v>
      </c>
      <c r="AA583" s="5">
        <v>2863</v>
      </c>
      <c r="AB583" s="5">
        <v>3272</v>
      </c>
      <c r="AC583" s="5">
        <v>4908</v>
      </c>
      <c r="AD583" s="5">
        <v>5317</v>
      </c>
      <c r="AE583" s="5">
        <v>6135</v>
      </c>
      <c r="AF583" s="5">
        <v>6135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2669.1751425000002</v>
      </c>
      <c r="V585" s="5">
        <v>2669.1751425000002</v>
      </c>
      <c r="W585" s="5">
        <v>2669.1751425000002</v>
      </c>
      <c r="X585" s="5">
        <v>2575.1751425000002</v>
      </c>
      <c r="Y585" s="5">
        <v>2575.1751425000002</v>
      </c>
      <c r="Z585" s="5">
        <v>2575.1751425000002</v>
      </c>
      <c r="AA585" s="5">
        <v>2575.1751425000002</v>
      </c>
      <c r="AB585" s="5">
        <v>2575.1751425000002</v>
      </c>
      <c r="AC585" s="5">
        <v>1991.1751425</v>
      </c>
      <c r="AD585" s="5">
        <v>1991.1751425</v>
      </c>
      <c r="AE585" s="5">
        <v>1991.1751425</v>
      </c>
      <c r="AF585" s="5">
        <v>3063.6657717500002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124.13</v>
      </c>
      <c r="L588" s="5">
        <v>1161.49677782</v>
      </c>
      <c r="M588" s="5">
        <v>1161.49677782</v>
      </c>
      <c r="N588" s="5">
        <v>1395.0853677300001</v>
      </c>
      <c r="O588" s="5">
        <v>1393.98536773</v>
      </c>
      <c r="P588" s="5">
        <v>1395.0853677300001</v>
      </c>
      <c r="Q588" s="5">
        <v>2378.7180199899999</v>
      </c>
      <c r="R588" s="5">
        <v>3271.6684367299999</v>
      </c>
      <c r="S588" s="5">
        <v>3271.6684367299999</v>
      </c>
      <c r="T588" s="5">
        <v>3272.7684367300003</v>
      </c>
      <c r="U588" s="5">
        <v>3327.4984850599999</v>
      </c>
      <c r="V588" s="5">
        <v>3327.4984850599999</v>
      </c>
      <c r="W588" s="5">
        <v>3327.4984850599999</v>
      </c>
      <c r="X588" s="5">
        <v>3327.4984850599999</v>
      </c>
      <c r="Y588" s="5">
        <v>3328.5984850600003</v>
      </c>
      <c r="Z588" s="5">
        <v>3327.4984850599999</v>
      </c>
      <c r="AA588" s="5">
        <v>3328.5984850600003</v>
      </c>
      <c r="AB588" s="5">
        <v>3327.4984850599999</v>
      </c>
      <c r="AC588" s="5">
        <v>3328.5984850600003</v>
      </c>
      <c r="AD588" s="5">
        <v>3328.5984850600003</v>
      </c>
      <c r="AE588" s="5">
        <v>3328.5984850600003</v>
      </c>
      <c r="AF588" s="5">
        <v>2922.3076149900003</v>
      </c>
    </row>
    <row r="589" spans="1:32">
      <c r="A589" s="58" t="s">
        <v>37</v>
      </c>
      <c r="B589" s="58" t="s">
        <v>125</v>
      </c>
      <c r="C589" s="57" t="s">
        <v>88</v>
      </c>
      <c r="D589" s="5">
        <v>4.3979999999999997</v>
      </c>
      <c r="E589" s="5">
        <v>18.14</v>
      </c>
      <c r="F589" s="5">
        <v>30.966000000000001</v>
      </c>
      <c r="G589" s="5">
        <v>48.356000000000002</v>
      </c>
      <c r="H589" s="5">
        <v>81.885999999999996</v>
      </c>
      <c r="I589" s="5">
        <v>130.08000000000001</v>
      </c>
      <c r="J589" s="5">
        <v>178.929</v>
      </c>
      <c r="K589" s="5">
        <v>243.18899999999999</v>
      </c>
      <c r="L589" s="5">
        <v>308.55135327000005</v>
      </c>
      <c r="M589" s="5">
        <v>405.21240256999999</v>
      </c>
      <c r="N589" s="5">
        <v>520.85541197999999</v>
      </c>
      <c r="O589" s="5">
        <v>658.37870593000002</v>
      </c>
      <c r="P589" s="5">
        <v>817.74173775999998</v>
      </c>
      <c r="Q589" s="5">
        <v>998.03423137000004</v>
      </c>
      <c r="R589" s="5">
        <v>1203.61717292</v>
      </c>
      <c r="S589" s="5">
        <v>1435.9331237599999</v>
      </c>
      <c r="T589" s="5">
        <v>1678.82339598</v>
      </c>
      <c r="U589" s="5">
        <v>1929.6023754400001</v>
      </c>
      <c r="V589" s="5">
        <v>2173.1667760199998</v>
      </c>
      <c r="W589" s="5">
        <v>2433.1600630399998</v>
      </c>
      <c r="X589" s="5">
        <v>2706.9205209000002</v>
      </c>
      <c r="Y589" s="5">
        <v>2986.7466388799999</v>
      </c>
      <c r="Z589" s="5">
        <v>3263.7128615300003</v>
      </c>
      <c r="AA589" s="5">
        <v>3541.9466311800002</v>
      </c>
      <c r="AB589" s="5">
        <v>3821.88939828</v>
      </c>
      <c r="AC589" s="5">
        <v>4109.4792878499993</v>
      </c>
      <c r="AD589" s="5">
        <v>4404.0250771699993</v>
      </c>
      <c r="AE589" s="5">
        <v>4711.6905148900005</v>
      </c>
      <c r="AF589" s="5">
        <v>4767.7094063300001</v>
      </c>
    </row>
    <row r="590" spans="1:32">
      <c r="A590" s="58" t="s">
        <v>37</v>
      </c>
      <c r="B590" s="58" t="s">
        <v>125</v>
      </c>
      <c r="C590" s="57" t="s">
        <v>89</v>
      </c>
      <c r="D590" s="5">
        <v>127.2835</v>
      </c>
      <c r="E590" s="5">
        <v>192.197</v>
      </c>
      <c r="F590" s="5">
        <v>240.64800000000002</v>
      </c>
      <c r="G590" s="5">
        <v>291.60399999999998</v>
      </c>
      <c r="H590" s="5">
        <v>401.51799999999997</v>
      </c>
      <c r="I590" s="5">
        <v>532.50300000000004</v>
      </c>
      <c r="J590" s="5">
        <v>620.04250000000002</v>
      </c>
      <c r="K590" s="5">
        <v>723.53800000000001</v>
      </c>
      <c r="L590" s="5">
        <v>824.2360000000001</v>
      </c>
      <c r="M590" s="5">
        <v>973.98399999999992</v>
      </c>
      <c r="N590" s="5">
        <v>1138.355</v>
      </c>
      <c r="O590" s="5">
        <v>1315.6435000000001</v>
      </c>
      <c r="P590" s="5">
        <v>1502.1965</v>
      </c>
      <c r="Q590" s="5">
        <v>1684.529</v>
      </c>
      <c r="R590" s="5">
        <v>1883.4224999999997</v>
      </c>
      <c r="S590" s="5">
        <v>2091.261</v>
      </c>
      <c r="T590" s="5">
        <v>2276.7615000000005</v>
      </c>
      <c r="U590" s="5">
        <v>2429.2325000000001</v>
      </c>
      <c r="V590" s="5">
        <v>2546.2619999999993</v>
      </c>
      <c r="W590" s="5">
        <v>2657.9364999999998</v>
      </c>
      <c r="X590" s="5">
        <v>2760.1385</v>
      </c>
      <c r="Y590" s="5">
        <v>2832.1140000000005</v>
      </c>
      <c r="Z590" s="5">
        <v>2886.2420000000002</v>
      </c>
      <c r="AA590" s="5">
        <v>2919.8580000000002</v>
      </c>
      <c r="AB590" s="5">
        <v>2935.6309999999999</v>
      </c>
      <c r="AC590" s="5">
        <v>2930.2645000000002</v>
      </c>
      <c r="AD590" s="5">
        <v>2926.1819999999989</v>
      </c>
      <c r="AE590" s="5">
        <v>2918.5005000000001</v>
      </c>
      <c r="AF590" s="5">
        <v>2918.5005000000001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116.19330157</v>
      </c>
      <c r="AC592" s="5">
        <v>116.19330157</v>
      </c>
      <c r="AD592" s="5">
        <v>292.47782174000002</v>
      </c>
      <c r="AE592" s="5">
        <v>476.75792038999998</v>
      </c>
      <c r="AF592" s="5">
        <v>476.75792038999998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4651.0292120099984</v>
      </c>
      <c r="G593" s="5">
        <v>4713.1456655799984</v>
      </c>
      <c r="H593" s="5">
        <v>4713.3956655799984</v>
      </c>
      <c r="I593" s="5">
        <v>4713.3956655799984</v>
      </c>
      <c r="J593" s="5">
        <v>4713.3956655799984</v>
      </c>
      <c r="K593" s="5">
        <v>4713.3956655799984</v>
      </c>
      <c r="L593" s="5">
        <v>6172.5361516199982</v>
      </c>
      <c r="M593" s="5">
        <v>6976.7980477399988</v>
      </c>
      <c r="N593" s="5">
        <v>7618.9301463499987</v>
      </c>
      <c r="O593" s="5">
        <v>8005.3240502899998</v>
      </c>
      <c r="P593" s="5">
        <v>8833.9509521399996</v>
      </c>
      <c r="Q593" s="5">
        <v>9145.1833287099998</v>
      </c>
      <c r="R593" s="5">
        <v>9166.8240444099993</v>
      </c>
      <c r="S593" s="5">
        <v>9349.8620118300005</v>
      </c>
      <c r="T593" s="5">
        <v>9419.1694857800012</v>
      </c>
      <c r="U593" s="5">
        <v>9475.1987413700008</v>
      </c>
      <c r="V593" s="5">
        <v>9420.1406881700022</v>
      </c>
      <c r="W593" s="5">
        <v>9527.5817231500005</v>
      </c>
      <c r="X593" s="5">
        <v>9857.5241649800028</v>
      </c>
      <c r="Y593" s="5">
        <v>9879.7611421199999</v>
      </c>
      <c r="Z593" s="5">
        <v>9805.4140864100009</v>
      </c>
      <c r="AA593" s="5">
        <v>9584.3899277</v>
      </c>
      <c r="AB593" s="5">
        <v>9584.3899277</v>
      </c>
      <c r="AC593" s="5">
        <v>9518.2828359800023</v>
      </c>
      <c r="AD593" s="5">
        <v>9780.3867673299992</v>
      </c>
      <c r="AE593" s="5">
        <v>10083.13391122</v>
      </c>
      <c r="AF593" s="5">
        <v>9844.9339112199996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954.15099999999995</v>
      </c>
      <c r="L594" s="5">
        <v>953.73099999999999</v>
      </c>
      <c r="M594" s="5">
        <v>953.73099999999999</v>
      </c>
      <c r="N594" s="5">
        <v>953.73099999999999</v>
      </c>
      <c r="O594" s="5">
        <v>953.73099999999999</v>
      </c>
      <c r="P594" s="5">
        <v>953.73099999999999</v>
      </c>
      <c r="Q594" s="5">
        <v>953.73099999999999</v>
      </c>
      <c r="R594" s="5">
        <v>1953.0361036000002</v>
      </c>
      <c r="S594" s="5">
        <v>1953.0361036000002</v>
      </c>
      <c r="T594" s="5">
        <v>2491.6377817399998</v>
      </c>
      <c r="U594" s="5">
        <v>2662.3999522899999</v>
      </c>
      <c r="V594" s="5">
        <v>2676.6082913699997</v>
      </c>
      <c r="W594" s="5">
        <v>2702.5515265599997</v>
      </c>
      <c r="X594" s="5">
        <v>3336.6028507299998</v>
      </c>
      <c r="Y594" s="5">
        <v>4333.9926432800003</v>
      </c>
      <c r="Z594" s="5">
        <v>4320.2281510400007</v>
      </c>
      <c r="AA594" s="5">
        <v>5940.6047436700001</v>
      </c>
      <c r="AB594" s="5">
        <v>5985.8736438100004</v>
      </c>
      <c r="AC594" s="5">
        <v>6568.9230953300003</v>
      </c>
      <c r="AD594" s="5">
        <v>6721.2364553200005</v>
      </c>
      <c r="AE594" s="5">
        <v>7243.4889387600006</v>
      </c>
      <c r="AF594" s="5">
        <v>7162.4889387600006</v>
      </c>
    </row>
    <row r="595" spans="1:32">
      <c r="A595" s="58" t="s">
        <v>37</v>
      </c>
      <c r="B595" s="58" t="s">
        <v>125</v>
      </c>
      <c r="C595" s="57" t="s">
        <v>94</v>
      </c>
      <c r="D595" s="5">
        <v>3862.6046533600156</v>
      </c>
      <c r="E595" s="5">
        <v>5213.2478700000001</v>
      </c>
      <c r="F595" s="5">
        <v>5850.4885960000001</v>
      </c>
      <c r="G595" s="5">
        <v>6495.2650219999996</v>
      </c>
      <c r="H595" s="5">
        <v>7151.8209399999996</v>
      </c>
      <c r="I595" s="5">
        <v>7794.8121600000004</v>
      </c>
      <c r="J595" s="5">
        <v>8214.3902080000007</v>
      </c>
      <c r="K595" s="5">
        <v>8531.0496000000003</v>
      </c>
      <c r="L595" s="5">
        <v>8897.0993980000003</v>
      </c>
      <c r="M595" s="5">
        <v>9297.0115050000004</v>
      </c>
      <c r="N595" s="5">
        <v>9714.6098010000005</v>
      </c>
      <c r="O595" s="5">
        <v>10126.449769999999</v>
      </c>
      <c r="P595" s="5">
        <v>10557.370430000001</v>
      </c>
      <c r="Q595" s="5">
        <v>10954.195890000001</v>
      </c>
      <c r="R595" s="5">
        <v>11348.78464</v>
      </c>
      <c r="S595" s="5">
        <v>11719.31926</v>
      </c>
      <c r="T595" s="5">
        <v>12095.60533</v>
      </c>
      <c r="U595" s="5">
        <v>12453.46603</v>
      </c>
      <c r="V595" s="5">
        <v>12773.66884</v>
      </c>
      <c r="W595" s="5">
        <v>13086.461799999999</v>
      </c>
      <c r="X595" s="5">
        <v>13431.31761</v>
      </c>
      <c r="Y595" s="5">
        <v>13769.05926</v>
      </c>
      <c r="Z595" s="5">
        <v>14200.08992</v>
      </c>
      <c r="AA595" s="5">
        <v>14657.627769999999</v>
      </c>
      <c r="AB595" s="5">
        <v>15141.399369999999</v>
      </c>
      <c r="AC595" s="5">
        <v>15605.32761</v>
      </c>
      <c r="AD595" s="5">
        <v>16074.51283</v>
      </c>
      <c r="AE595" s="5">
        <v>16524.696820000001</v>
      </c>
      <c r="AF595" s="5">
        <v>16524.696820000001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226.52814293723574</v>
      </c>
      <c r="F596" s="5">
        <v>234.77789894155856</v>
      </c>
      <c r="G596" s="5">
        <v>240.1553132290021</v>
      </c>
      <c r="H596" s="5">
        <v>247.55644255932168</v>
      </c>
      <c r="I596" s="5">
        <v>257.97427073791323</v>
      </c>
      <c r="J596" s="5">
        <v>268.67696564797944</v>
      </c>
      <c r="K596" s="5">
        <v>278.31288884482137</v>
      </c>
      <c r="L596" s="5">
        <v>289.10027218382203</v>
      </c>
      <c r="M596" s="5">
        <v>300.19573400724852</v>
      </c>
      <c r="N596" s="5">
        <v>316.70347934414582</v>
      </c>
      <c r="O596" s="5">
        <v>334.94680977315409</v>
      </c>
      <c r="P596" s="5">
        <v>356.77218065143541</v>
      </c>
      <c r="Q596" s="5">
        <v>377.74148982671409</v>
      </c>
      <c r="R596" s="5">
        <v>398.82850022501907</v>
      </c>
      <c r="S596" s="5">
        <v>417.36371773992732</v>
      </c>
      <c r="T596" s="5">
        <v>436.01331235750808</v>
      </c>
      <c r="U596" s="5">
        <v>452.32025112722454</v>
      </c>
      <c r="V596" s="5">
        <v>468.96539896880927</v>
      </c>
      <c r="W596" s="5">
        <v>488.28720028797397</v>
      </c>
      <c r="X596" s="5">
        <v>505.87914929752623</v>
      </c>
      <c r="Y596" s="5">
        <v>525.99544154313128</v>
      </c>
      <c r="Z596" s="5">
        <v>546.49739801256339</v>
      </c>
      <c r="AA596" s="5">
        <v>564.58468128145751</v>
      </c>
      <c r="AB596" s="5">
        <v>595.25348596966478</v>
      </c>
      <c r="AC596" s="5">
        <v>620.00266720377692</v>
      </c>
      <c r="AD596" s="5">
        <v>653.38817942873641</v>
      </c>
      <c r="AE596" s="5">
        <v>692.98836436889235</v>
      </c>
      <c r="AF596" s="5">
        <v>692.98836436889235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1328.9999999900001</v>
      </c>
      <c r="L598" s="5">
        <v>1328.9999999900001</v>
      </c>
      <c r="M598" s="5">
        <v>1328.9999999900001</v>
      </c>
      <c r="N598" s="5">
        <v>1328.9999999900001</v>
      </c>
      <c r="O598" s="5">
        <v>1328.9999999900001</v>
      </c>
      <c r="P598" s="5">
        <v>1328.9999999900001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818</v>
      </c>
      <c r="AE598" s="5">
        <v>1227</v>
      </c>
      <c r="AF598" s="5">
        <v>1227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943.79162835</v>
      </c>
      <c r="V600" s="5">
        <v>943.79162835</v>
      </c>
      <c r="W600" s="5">
        <v>943.79162835</v>
      </c>
      <c r="X600" s="5">
        <v>943.79162835</v>
      </c>
      <c r="Y600" s="5">
        <v>943.79162835</v>
      </c>
      <c r="Z600" s="5">
        <v>860.08694805000005</v>
      </c>
      <c r="AA600" s="5">
        <v>860.08694805000005</v>
      </c>
      <c r="AB600" s="5">
        <v>706.08694805000005</v>
      </c>
      <c r="AC600" s="5">
        <v>770.07649805000005</v>
      </c>
      <c r="AD600" s="5">
        <v>770.07649805000005</v>
      </c>
      <c r="AE600" s="5">
        <v>770.07649805000005</v>
      </c>
      <c r="AF600" s="5">
        <v>770.07649805000005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473.33000000000004</v>
      </c>
      <c r="L603" s="5">
        <v>473.33000000000004</v>
      </c>
      <c r="M603" s="5">
        <v>473.33000000000004</v>
      </c>
      <c r="N603" s="5">
        <v>473.33000000000004</v>
      </c>
      <c r="O603" s="5">
        <v>473.33000000000004</v>
      </c>
      <c r="P603" s="5">
        <v>473.33000000000004</v>
      </c>
      <c r="Q603" s="5">
        <v>473.33000000000004</v>
      </c>
      <c r="R603" s="5">
        <v>473.33000000000004</v>
      </c>
      <c r="S603" s="5">
        <v>473.33000000000004</v>
      </c>
      <c r="T603" s="5">
        <v>591.52285197000003</v>
      </c>
      <c r="U603" s="5">
        <v>1110.91973364</v>
      </c>
      <c r="V603" s="5">
        <v>1110.91973364</v>
      </c>
      <c r="W603" s="5">
        <v>1296.0963503999999</v>
      </c>
      <c r="X603" s="5">
        <v>1296.0963503999999</v>
      </c>
      <c r="Y603" s="5">
        <v>1296.0963503999999</v>
      </c>
      <c r="Z603" s="5">
        <v>1298.1963504</v>
      </c>
      <c r="AA603" s="5">
        <v>1296.0963503999999</v>
      </c>
      <c r="AB603" s="5">
        <v>1296.0963503999999</v>
      </c>
      <c r="AC603" s="5">
        <v>1296.0963503999999</v>
      </c>
      <c r="AD603" s="5">
        <v>1296.0963503999999</v>
      </c>
      <c r="AE603" s="5">
        <v>1296.0963503999999</v>
      </c>
      <c r="AF603" s="5">
        <v>1296.0963503999999</v>
      </c>
    </row>
    <row r="604" spans="1:32">
      <c r="A604" s="58" t="s">
        <v>37</v>
      </c>
      <c r="B604" s="58" t="s">
        <v>126</v>
      </c>
      <c r="C604" s="57" t="s">
        <v>88</v>
      </c>
      <c r="D604" s="5">
        <v>39.017000000000003</v>
      </c>
      <c r="E604" s="5">
        <v>73.308999999999997</v>
      </c>
      <c r="F604" s="5">
        <v>101.551</v>
      </c>
      <c r="G604" s="5">
        <v>127.312</v>
      </c>
      <c r="H604" s="5">
        <v>163.02500000000001</v>
      </c>
      <c r="I604" s="5">
        <v>199.60599999999999</v>
      </c>
      <c r="J604" s="5">
        <v>240.464</v>
      </c>
      <c r="K604" s="5">
        <v>286.77499999999998</v>
      </c>
      <c r="L604" s="5">
        <v>327.14164325000002</v>
      </c>
      <c r="M604" s="5">
        <v>386.59627753999996</v>
      </c>
      <c r="N604" s="5">
        <v>451.54583057000002</v>
      </c>
      <c r="O604" s="5">
        <v>523.74430347000009</v>
      </c>
      <c r="P604" s="5">
        <v>603.50220841999999</v>
      </c>
      <c r="Q604" s="5">
        <v>685.87139996999997</v>
      </c>
      <c r="R604" s="5">
        <v>770.29098284999998</v>
      </c>
      <c r="S604" s="5">
        <v>860.29049325000005</v>
      </c>
      <c r="T604" s="5">
        <v>955.90802156999996</v>
      </c>
      <c r="U604" s="5">
        <v>1038.7049956000001</v>
      </c>
      <c r="V604" s="5">
        <v>1118.5736002599999</v>
      </c>
      <c r="W604" s="5">
        <v>1198.6207917299998</v>
      </c>
      <c r="X604" s="5">
        <v>1275.5066398600002</v>
      </c>
      <c r="Y604" s="5">
        <v>1349.49831356</v>
      </c>
      <c r="Z604" s="5">
        <v>1425.62567932</v>
      </c>
      <c r="AA604" s="5">
        <v>1507.2402882800002</v>
      </c>
      <c r="AB604" s="5">
        <v>1592.0229601999999</v>
      </c>
      <c r="AC604" s="5">
        <v>1679.8513663600002</v>
      </c>
      <c r="AD604" s="5">
        <v>1768.54372947</v>
      </c>
      <c r="AE604" s="5">
        <v>1862.5243552300001</v>
      </c>
      <c r="AF604" s="5">
        <v>1893.2939912900001</v>
      </c>
    </row>
    <row r="605" spans="1:32">
      <c r="A605" s="58" t="s">
        <v>37</v>
      </c>
      <c r="B605" s="58" t="s">
        <v>126</v>
      </c>
      <c r="C605" s="57" t="s">
        <v>89</v>
      </c>
      <c r="D605" s="5">
        <v>116.73750000000001</v>
      </c>
      <c r="E605" s="5">
        <v>181.58349999999999</v>
      </c>
      <c r="F605" s="5">
        <v>230.42950000000002</v>
      </c>
      <c r="G605" s="5">
        <v>263.601</v>
      </c>
      <c r="H605" s="5">
        <v>310.37200000000001</v>
      </c>
      <c r="I605" s="5">
        <v>348.61299999999994</v>
      </c>
      <c r="J605" s="5">
        <v>387.50349999999997</v>
      </c>
      <c r="K605" s="5">
        <v>424.69</v>
      </c>
      <c r="L605" s="5">
        <v>458.70399999999989</v>
      </c>
      <c r="M605" s="5">
        <v>512.68150000000003</v>
      </c>
      <c r="N605" s="5">
        <v>568.37599999999998</v>
      </c>
      <c r="O605" s="5">
        <v>623.41800000000001</v>
      </c>
      <c r="P605" s="5">
        <v>679.90600000000006</v>
      </c>
      <c r="Q605" s="5">
        <v>731.43100000000004</v>
      </c>
      <c r="R605" s="5">
        <v>780.53399999999988</v>
      </c>
      <c r="S605" s="5">
        <v>825.68650000000002</v>
      </c>
      <c r="T605" s="5">
        <v>869.44999999999993</v>
      </c>
      <c r="U605" s="5">
        <v>894.35399999999993</v>
      </c>
      <c r="V605" s="5">
        <v>914.74150000000009</v>
      </c>
      <c r="W605" s="5">
        <v>927.40250000000015</v>
      </c>
      <c r="X605" s="5">
        <v>933.21299999999974</v>
      </c>
      <c r="Y605" s="5">
        <v>933.12100000000009</v>
      </c>
      <c r="Z605" s="5">
        <v>934.87250000000017</v>
      </c>
      <c r="AA605" s="5">
        <v>933.9994999999999</v>
      </c>
      <c r="AB605" s="5">
        <v>932.10199999999986</v>
      </c>
      <c r="AC605" s="5">
        <v>929.02750000000037</v>
      </c>
      <c r="AD605" s="5">
        <v>926.92099999999982</v>
      </c>
      <c r="AE605" s="5">
        <v>921.52750000000037</v>
      </c>
      <c r="AF605" s="5">
        <v>921.52750000000037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2341.585</v>
      </c>
      <c r="G608" s="5">
        <v>2341.7850000000003</v>
      </c>
      <c r="H608" s="5">
        <v>2341.585</v>
      </c>
      <c r="I608" s="5">
        <v>2308.585</v>
      </c>
      <c r="J608" s="5">
        <v>2308.585</v>
      </c>
      <c r="K608" s="5">
        <v>2217.835</v>
      </c>
      <c r="L608" s="5">
        <v>3305.835</v>
      </c>
      <c r="M608" s="5">
        <v>3668.7084786200003</v>
      </c>
      <c r="N608" s="5">
        <v>3668.7084786200003</v>
      </c>
      <c r="O608" s="5">
        <v>3791.28892236</v>
      </c>
      <c r="P608" s="5">
        <v>4079.4199715599998</v>
      </c>
      <c r="Q608" s="5">
        <v>4872.8947447699993</v>
      </c>
      <c r="R608" s="5">
        <v>4847.1249937399998</v>
      </c>
      <c r="S608" s="5">
        <v>5223.2008685000001</v>
      </c>
      <c r="T608" s="5">
        <v>5151.881091350001</v>
      </c>
      <c r="U608" s="5">
        <v>5598.7905647099997</v>
      </c>
      <c r="V608" s="5">
        <v>5594.2841227499994</v>
      </c>
      <c r="W608" s="5">
        <v>5770.2039686799999</v>
      </c>
      <c r="X608" s="5">
        <v>5863.8540450299997</v>
      </c>
      <c r="Y608" s="5">
        <v>5831.95679346</v>
      </c>
      <c r="Z608" s="5">
        <v>6111.4415897800009</v>
      </c>
      <c r="AA608" s="5">
        <v>6154.6003560600002</v>
      </c>
      <c r="AB608" s="5">
        <v>6305.9400586599995</v>
      </c>
      <c r="AC608" s="5">
        <v>6859.42149634</v>
      </c>
      <c r="AD608" s="5">
        <v>6873.1390565500005</v>
      </c>
      <c r="AE608" s="5">
        <v>7052.8808773599994</v>
      </c>
      <c r="AF608" s="5">
        <v>7052.8808773599994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565.68579999999997</v>
      </c>
      <c r="L609" s="5">
        <v>565.68579999999997</v>
      </c>
      <c r="M609" s="5">
        <v>559.55780000000004</v>
      </c>
      <c r="N609" s="5">
        <v>559.55780000000004</v>
      </c>
      <c r="O609" s="5">
        <v>559.55780000000004</v>
      </c>
      <c r="P609" s="5">
        <v>559.55780000000004</v>
      </c>
      <c r="Q609" s="5">
        <v>559.55780000000004</v>
      </c>
      <c r="R609" s="5">
        <v>1261.7768470899998</v>
      </c>
      <c r="S609" s="5">
        <v>1391.7931744099997</v>
      </c>
      <c r="T609" s="5">
        <v>2008.2647828300001</v>
      </c>
      <c r="U609" s="5">
        <v>2041.2165980599998</v>
      </c>
      <c r="V609" s="5">
        <v>2041.2165980599998</v>
      </c>
      <c r="W609" s="5">
        <v>2142.3076431999998</v>
      </c>
      <c r="X609" s="5">
        <v>2709.6686807900001</v>
      </c>
      <c r="Y609" s="5">
        <v>3476.5665707899998</v>
      </c>
      <c r="Z609" s="5">
        <v>3206.5665707899998</v>
      </c>
      <c r="AA609" s="5">
        <v>3463.3755301800002</v>
      </c>
      <c r="AB609" s="5">
        <v>3475.7523937400001</v>
      </c>
      <c r="AC609" s="5">
        <v>3882.7678281099998</v>
      </c>
      <c r="AD609" s="5">
        <v>4394.39945524</v>
      </c>
      <c r="AE609" s="5">
        <v>4843.1702517599997</v>
      </c>
      <c r="AF609" s="5">
        <v>4843.1702517599997</v>
      </c>
    </row>
    <row r="610" spans="1:32">
      <c r="A610" s="58" t="s">
        <v>37</v>
      </c>
      <c r="B610" s="58" t="s">
        <v>126</v>
      </c>
      <c r="C610" s="57" t="s">
        <v>94</v>
      </c>
      <c r="D610" s="5">
        <v>2218.772668061431</v>
      </c>
      <c r="E610" s="5">
        <v>2689.9375260000002</v>
      </c>
      <c r="F610" s="5">
        <v>2860.761317</v>
      </c>
      <c r="G610" s="5">
        <v>3036.1468880000002</v>
      </c>
      <c r="H610" s="5">
        <v>3203.7841800000001</v>
      </c>
      <c r="I610" s="5">
        <v>3365.2836379999999</v>
      </c>
      <c r="J610" s="5">
        <v>3520.050111</v>
      </c>
      <c r="K610" s="5">
        <v>3643.7694040000001</v>
      </c>
      <c r="L610" s="5">
        <v>3771.8146689999999</v>
      </c>
      <c r="M610" s="5">
        <v>3931.9225369999999</v>
      </c>
      <c r="N610" s="5">
        <v>4092.3036299999999</v>
      </c>
      <c r="O610" s="5">
        <v>4259.4447909999999</v>
      </c>
      <c r="P610" s="5">
        <v>4415.3525669999999</v>
      </c>
      <c r="Q610" s="5">
        <v>4554.5402139999997</v>
      </c>
      <c r="R610" s="5">
        <v>4688.2242509999996</v>
      </c>
      <c r="S610" s="5">
        <v>4827.180249</v>
      </c>
      <c r="T610" s="5">
        <v>4954.3941420000001</v>
      </c>
      <c r="U610" s="5">
        <v>5077.6180569999997</v>
      </c>
      <c r="V610" s="5">
        <v>5190.2469090000004</v>
      </c>
      <c r="W610" s="5">
        <v>5309.3908250000004</v>
      </c>
      <c r="X610" s="5">
        <v>5421.4966379999996</v>
      </c>
      <c r="Y610" s="5">
        <v>5536.0184380000001</v>
      </c>
      <c r="Z610" s="5">
        <v>5669.0692689999996</v>
      </c>
      <c r="AA610" s="5">
        <v>5819.8739329999999</v>
      </c>
      <c r="AB610" s="5">
        <v>5964.8023199999998</v>
      </c>
      <c r="AC610" s="5">
        <v>6104.675808</v>
      </c>
      <c r="AD610" s="5">
        <v>6242.6775429999998</v>
      </c>
      <c r="AE610" s="5">
        <v>6384.23675</v>
      </c>
      <c r="AF610" s="5">
        <v>6384.23675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40.329778612496547</v>
      </c>
      <c r="F611" s="5">
        <v>44.141936064767094</v>
      </c>
      <c r="G611" s="5">
        <v>48.008281409971836</v>
      </c>
      <c r="H611" s="5">
        <v>51.696080362917741</v>
      </c>
      <c r="I611" s="5">
        <v>56.122242708694266</v>
      </c>
      <c r="J611" s="5">
        <v>60.438841551624478</v>
      </c>
      <c r="K611" s="5">
        <v>64.284740416961199</v>
      </c>
      <c r="L611" s="5">
        <v>68.338817161047672</v>
      </c>
      <c r="M611" s="5">
        <v>73.610682180519731</v>
      </c>
      <c r="N611" s="5">
        <v>79.667139004245811</v>
      </c>
      <c r="O611" s="5">
        <v>86.968468976283532</v>
      </c>
      <c r="P611" s="5">
        <v>92.863848460852552</v>
      </c>
      <c r="Q611" s="5">
        <v>100.37213201380362</v>
      </c>
      <c r="R611" s="5">
        <v>108.13911379721206</v>
      </c>
      <c r="S611" s="5">
        <v>114.99623850572124</v>
      </c>
      <c r="T611" s="5">
        <v>123.12721876095449</v>
      </c>
      <c r="U611" s="5">
        <v>130.19732168491464</v>
      </c>
      <c r="V611" s="5">
        <v>137.19984038933117</v>
      </c>
      <c r="W611" s="5">
        <v>145.14394407033024</v>
      </c>
      <c r="X611" s="5">
        <v>152.88623132780651</v>
      </c>
      <c r="Y611" s="5">
        <v>160.77167530323234</v>
      </c>
      <c r="Z611" s="5">
        <v>168.09575630339157</v>
      </c>
      <c r="AA611" s="5">
        <v>177.43475215293296</v>
      </c>
      <c r="AB611" s="5">
        <v>191.1755159143454</v>
      </c>
      <c r="AC611" s="5">
        <v>206.38843848837101</v>
      </c>
      <c r="AD611" s="5">
        <v>223.71817796793275</v>
      </c>
      <c r="AE611" s="5">
        <v>239.72177715680124</v>
      </c>
      <c r="AF611" s="5">
        <v>239.72177715680124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208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0.47900000000000004</v>
      </c>
      <c r="E619" s="5">
        <v>2.1869999999999998</v>
      </c>
      <c r="F619" s="5">
        <v>3.7669999999999999</v>
      </c>
      <c r="G619" s="5">
        <v>6.1920000000000002</v>
      </c>
      <c r="H619" s="5">
        <v>9.4580000000000002</v>
      </c>
      <c r="I619" s="5">
        <v>13.686</v>
      </c>
      <c r="J619" s="5">
        <v>18.501000000000001</v>
      </c>
      <c r="K619" s="5">
        <v>25.306000000000001</v>
      </c>
      <c r="L619" s="5">
        <v>31.184044840000002</v>
      </c>
      <c r="M619" s="5">
        <v>40.632942110000002</v>
      </c>
      <c r="N619" s="5">
        <v>51.300529429999997</v>
      </c>
      <c r="O619" s="5">
        <v>63.448775210000001</v>
      </c>
      <c r="P619" s="5">
        <v>77.123163699999992</v>
      </c>
      <c r="Q619" s="5">
        <v>92.380225859999996</v>
      </c>
      <c r="R619" s="5">
        <v>108.63036286000001</v>
      </c>
      <c r="S619" s="5">
        <v>126.28066242</v>
      </c>
      <c r="T619" s="5">
        <v>145.43464885999998</v>
      </c>
      <c r="U619" s="5">
        <v>164.97765337999999</v>
      </c>
      <c r="V619" s="5">
        <v>185.59044840999999</v>
      </c>
      <c r="W619" s="5">
        <v>206.81589911</v>
      </c>
      <c r="X619" s="5">
        <v>228.36185279</v>
      </c>
      <c r="Y619" s="5">
        <v>250.33571445000001</v>
      </c>
      <c r="Z619" s="5">
        <v>272.02680687999998</v>
      </c>
      <c r="AA619" s="5">
        <v>293.77251605999999</v>
      </c>
      <c r="AB619" s="5">
        <v>316.44538921000003</v>
      </c>
      <c r="AC619" s="5">
        <v>340.54830738000004</v>
      </c>
      <c r="AD619" s="5">
        <v>365.09264996000002</v>
      </c>
      <c r="AE619" s="5">
        <v>390.57406130999999</v>
      </c>
      <c r="AF619" s="5">
        <v>398.45674805000004</v>
      </c>
    </row>
    <row r="620" spans="1:32">
      <c r="A620" s="58" t="s">
        <v>37</v>
      </c>
      <c r="B620" s="58" t="s">
        <v>127</v>
      </c>
      <c r="C620" s="57" t="s">
        <v>89</v>
      </c>
      <c r="D620" s="5">
        <v>16.364000000000001</v>
      </c>
      <c r="E620" s="5">
        <v>24.267499999999998</v>
      </c>
      <c r="F620" s="5">
        <v>30.654</v>
      </c>
      <c r="G620" s="5">
        <v>38.909999999999997</v>
      </c>
      <c r="H620" s="5">
        <v>48.162500000000001</v>
      </c>
      <c r="I620" s="5">
        <v>57.612000000000002</v>
      </c>
      <c r="J620" s="5">
        <v>65.989999999999995</v>
      </c>
      <c r="K620" s="5">
        <v>77.194499999999991</v>
      </c>
      <c r="L620" s="5">
        <v>87.767999999999986</v>
      </c>
      <c r="M620" s="5">
        <v>103.953</v>
      </c>
      <c r="N620" s="5">
        <v>120.36699999999999</v>
      </c>
      <c r="O620" s="5">
        <v>136.76050000000001</v>
      </c>
      <c r="P620" s="5">
        <v>153.10300000000001</v>
      </c>
      <c r="Q620" s="5">
        <v>168.62099999999998</v>
      </c>
      <c r="R620" s="5">
        <v>183.447</v>
      </c>
      <c r="S620" s="5">
        <v>197.71899999999999</v>
      </c>
      <c r="T620" s="5">
        <v>211.54949999999997</v>
      </c>
      <c r="U620" s="5">
        <v>222.22100000000003</v>
      </c>
      <c r="V620" s="5">
        <v>232.72050000000004</v>
      </c>
      <c r="W620" s="5">
        <v>241.60300000000001</v>
      </c>
      <c r="X620" s="5">
        <v>248.62799999999996</v>
      </c>
      <c r="Y620" s="5">
        <v>253.13300000000004</v>
      </c>
      <c r="Z620" s="5">
        <v>256.3845</v>
      </c>
      <c r="AA620" s="5">
        <v>258.06499999999994</v>
      </c>
      <c r="AB620" s="5">
        <v>259.22649999999999</v>
      </c>
      <c r="AC620" s="5">
        <v>259.37849999999992</v>
      </c>
      <c r="AD620" s="5">
        <v>259.49599999999998</v>
      </c>
      <c r="AE620" s="5">
        <v>259.11299999999994</v>
      </c>
      <c r="AF620" s="5">
        <v>259.11299999999994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691.57426802999998</v>
      </c>
      <c r="G623" s="5">
        <v>819.83344018000003</v>
      </c>
      <c r="H623" s="5">
        <v>948.41678995999996</v>
      </c>
      <c r="I623" s="5">
        <v>1076.4984511</v>
      </c>
      <c r="J623" s="5">
        <v>1205.04215776</v>
      </c>
      <c r="K623" s="5">
        <v>1334.1888352400001</v>
      </c>
      <c r="L623" s="5">
        <v>1459.9112503000001</v>
      </c>
      <c r="M623" s="5">
        <v>1589.2389042899999</v>
      </c>
      <c r="N623" s="5">
        <v>1718.4462354499999</v>
      </c>
      <c r="O623" s="5">
        <v>1847.7593416900002</v>
      </c>
      <c r="P623" s="5">
        <v>1977.1081201400002</v>
      </c>
      <c r="Q623" s="5">
        <v>2106.6169735399999</v>
      </c>
      <c r="R623" s="5">
        <v>2237.4880943100002</v>
      </c>
      <c r="S623" s="5">
        <v>2368.4468912900002</v>
      </c>
      <c r="T623" s="5">
        <v>2499.1541542000004</v>
      </c>
      <c r="U623" s="5">
        <v>2629.4255431199999</v>
      </c>
      <c r="V623" s="5">
        <v>2629.4255431199999</v>
      </c>
      <c r="W623" s="5">
        <v>2629.4255431199999</v>
      </c>
      <c r="X623" s="5">
        <v>2629.4255431199999</v>
      </c>
      <c r="Y623" s="5">
        <v>2629.4255431199999</v>
      </c>
      <c r="Z623" s="5">
        <v>2485.4255431199999</v>
      </c>
      <c r="AA623" s="5">
        <v>2485.4255431199999</v>
      </c>
      <c r="AB623" s="5">
        <v>2485.4255431199999</v>
      </c>
      <c r="AC623" s="5">
        <v>2500.61443938</v>
      </c>
      <c r="AD623" s="5">
        <v>2500.61443938</v>
      </c>
      <c r="AE623" s="5">
        <v>2500.61443938</v>
      </c>
      <c r="AF623" s="5">
        <v>2322.7211635899998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249.03273130000002</v>
      </c>
      <c r="AD624" s="5">
        <v>266.72861012999999</v>
      </c>
      <c r="AE624" s="5">
        <v>266.72861012999999</v>
      </c>
      <c r="AF624" s="5">
        <v>516.48056556999995</v>
      </c>
    </row>
    <row r="625" spans="1:32">
      <c r="A625" s="58" t="s">
        <v>37</v>
      </c>
      <c r="B625" s="58" t="s">
        <v>127</v>
      </c>
      <c r="C625" s="57" t="s">
        <v>94</v>
      </c>
      <c r="D625" s="5">
        <v>232.90836262426808</v>
      </c>
      <c r="E625" s="5">
        <v>297.15791710000002</v>
      </c>
      <c r="F625" s="5">
        <v>327.43738580000002</v>
      </c>
      <c r="G625" s="5">
        <v>357.2192958</v>
      </c>
      <c r="H625" s="5">
        <v>384.38990059999998</v>
      </c>
      <c r="I625" s="5">
        <v>413.66869459999998</v>
      </c>
      <c r="J625" s="5">
        <v>441.7063915</v>
      </c>
      <c r="K625" s="5">
        <v>466.02762769999998</v>
      </c>
      <c r="L625" s="5">
        <v>490.214538</v>
      </c>
      <c r="M625" s="5">
        <v>521.72167409999997</v>
      </c>
      <c r="N625" s="5">
        <v>551.93133680000005</v>
      </c>
      <c r="O625" s="5">
        <v>582.69833610000001</v>
      </c>
      <c r="P625" s="5">
        <v>610.62340800000004</v>
      </c>
      <c r="Q625" s="5">
        <v>635.83663349999995</v>
      </c>
      <c r="R625" s="5">
        <v>659.60541239999998</v>
      </c>
      <c r="S625" s="5">
        <v>684.67731219999996</v>
      </c>
      <c r="T625" s="5">
        <v>707.83384379999995</v>
      </c>
      <c r="U625" s="5">
        <v>731.44114930000001</v>
      </c>
      <c r="V625" s="5">
        <v>753.08016029999999</v>
      </c>
      <c r="W625" s="5">
        <v>777.08554509999999</v>
      </c>
      <c r="X625" s="5">
        <v>800.49952959999996</v>
      </c>
      <c r="Y625" s="5">
        <v>824.68665399999998</v>
      </c>
      <c r="Z625" s="5">
        <v>854.39259719999995</v>
      </c>
      <c r="AA625" s="5">
        <v>887.63991299999998</v>
      </c>
      <c r="AB625" s="5">
        <v>919.34973360000004</v>
      </c>
      <c r="AC625" s="5">
        <v>950.45062770000004</v>
      </c>
      <c r="AD625" s="5">
        <v>980.55055890000006</v>
      </c>
      <c r="AE625" s="5">
        <v>1011.300468</v>
      </c>
      <c r="AF625" s="5">
        <v>1011.300468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27.05462035556317</v>
      </c>
      <c r="F626" s="5">
        <v>27.39262584577418</v>
      </c>
      <c r="G626" s="5">
        <v>27.533914243396538</v>
      </c>
      <c r="H626" s="5">
        <v>27.739288385742629</v>
      </c>
      <c r="I626" s="5">
        <v>27.903103949768351</v>
      </c>
      <c r="J626" s="5">
        <v>28.084396902519941</v>
      </c>
      <c r="K626" s="5">
        <v>28.233119059223174</v>
      </c>
      <c r="L626" s="5">
        <v>28.417845775842878</v>
      </c>
      <c r="M626" s="5">
        <v>28.464778988125595</v>
      </c>
      <c r="N626" s="5">
        <v>28.979622095314596</v>
      </c>
      <c r="O626" s="5">
        <v>29.672923384803948</v>
      </c>
      <c r="P626" s="5">
        <v>30.077113376434703</v>
      </c>
      <c r="Q626" s="5">
        <v>30.524430417747475</v>
      </c>
      <c r="R626" s="5">
        <v>31.322727908490418</v>
      </c>
      <c r="S626" s="5">
        <v>31.709601810510549</v>
      </c>
      <c r="T626" s="5">
        <v>31.893853135345474</v>
      </c>
      <c r="U626" s="5">
        <v>32.279677775997968</v>
      </c>
      <c r="V626" s="5">
        <v>32.381235560611934</v>
      </c>
      <c r="W626" s="5">
        <v>32.469302384369868</v>
      </c>
      <c r="X626" s="5">
        <v>32.764539086924586</v>
      </c>
      <c r="Y626" s="5">
        <v>32.976688995908724</v>
      </c>
      <c r="Z626" s="5">
        <v>33.186390647110038</v>
      </c>
      <c r="AA626" s="5">
        <v>33.421983670061422</v>
      </c>
      <c r="AB626" s="5">
        <v>34.800826898756313</v>
      </c>
      <c r="AC626" s="5">
        <v>36.053763274557163</v>
      </c>
      <c r="AD626" s="5">
        <v>36.595332284442115</v>
      </c>
      <c r="AE626" s="5">
        <v>37.131392218672879</v>
      </c>
      <c r="AF626" s="5">
        <v>37.131392218672879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35546875" style="6" customWidth="1"/>
    <col min="4" max="31" width="11.8554687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35025.136374775626</v>
      </c>
      <c r="E4" s="5">
        <v>33542.440991953983</v>
      </c>
      <c r="F4" s="5">
        <v>33032.441216047388</v>
      </c>
      <c r="G4" s="5">
        <v>26331.494182432496</v>
      </c>
      <c r="H4" s="5">
        <v>21630.455777339477</v>
      </c>
      <c r="I4" s="5">
        <v>20132.810197481725</v>
      </c>
      <c r="J4" s="5">
        <v>19585.484368530815</v>
      </c>
      <c r="K4" s="5">
        <v>19929.319658387656</v>
      </c>
      <c r="L4" s="5">
        <v>21110.64736715865</v>
      </c>
      <c r="M4" s="5">
        <v>19913.064576109104</v>
      </c>
      <c r="N4" s="5">
        <v>20939.372748546568</v>
      </c>
      <c r="O4" s="5">
        <v>21149.408716068305</v>
      </c>
      <c r="P4" s="5">
        <v>8363.5585476249598</v>
      </c>
      <c r="Q4" s="5">
        <v>8806.2028719396967</v>
      </c>
      <c r="R4" s="5">
        <v>8467.4634154447358</v>
      </c>
      <c r="S4" s="5">
        <v>7894.7658878630864</v>
      </c>
      <c r="T4" s="5">
        <v>7168.0284060986578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5.5657182933600007</v>
      </c>
      <c r="E5" s="5">
        <v>2.7112649866400003</v>
      </c>
      <c r="F5" s="5">
        <v>2.3588831300249997</v>
      </c>
      <c r="G5" s="5">
        <v>29.292597903015</v>
      </c>
      <c r="H5" s="5">
        <v>30.712342422140004</v>
      </c>
      <c r="I5" s="5">
        <v>30.819929686135005</v>
      </c>
      <c r="J5" s="5">
        <v>20.086769410630005</v>
      </c>
      <c r="K5" s="5">
        <v>371.85676142808512</v>
      </c>
      <c r="L5" s="5">
        <v>357.96575967792501</v>
      </c>
      <c r="M5" s="5">
        <v>389.59845123179002</v>
      </c>
      <c r="N5" s="5">
        <v>507.15574321042504</v>
      </c>
      <c r="O5" s="5">
        <v>829.26726738687057</v>
      </c>
      <c r="P5" s="5">
        <v>1220.0884626138052</v>
      </c>
      <c r="Q5" s="5">
        <v>1320.0655868497693</v>
      </c>
      <c r="R5" s="5">
        <v>1663.1597314738144</v>
      </c>
      <c r="S5" s="5">
        <v>1490.7118662674088</v>
      </c>
      <c r="T5" s="5">
        <v>1096.9165218233295</v>
      </c>
      <c r="U5" s="5">
        <v>1190.1918236337701</v>
      </c>
      <c r="V5" s="5">
        <v>1401.7177187490147</v>
      </c>
      <c r="W5" s="5">
        <v>1466.1552181941897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0.63756286474500001</v>
      </c>
      <c r="E7" s="5">
        <v>0.79202365555499998</v>
      </c>
      <c r="F7" s="5">
        <v>5.0367934249999996E-2</v>
      </c>
      <c r="G7" s="5">
        <v>31.246967240575003</v>
      </c>
      <c r="H7" s="5">
        <v>29.059753818204999</v>
      </c>
      <c r="I7" s="5">
        <v>17.705593829815001</v>
      </c>
      <c r="J7" s="5">
        <v>14.424394637310002</v>
      </c>
      <c r="K7" s="5">
        <v>65.484109773214996</v>
      </c>
      <c r="L7" s="5">
        <v>103.46777452744502</v>
      </c>
      <c r="M7" s="5">
        <v>142.346356410395</v>
      </c>
      <c r="N7" s="5">
        <v>58.406620846709998</v>
      </c>
      <c r="O7" s="5">
        <v>183.56231661864001</v>
      </c>
      <c r="P7" s="5">
        <v>228.23814797198003</v>
      </c>
      <c r="Q7" s="5">
        <v>772.83064280513497</v>
      </c>
      <c r="R7" s="5">
        <v>637.53245975609491</v>
      </c>
      <c r="S7" s="5">
        <v>1172.84719074593</v>
      </c>
      <c r="T7" s="5">
        <v>504.93645697483009</v>
      </c>
      <c r="U7" s="5">
        <v>1119.441050816285</v>
      </c>
      <c r="V7" s="5">
        <v>1842.6264082602252</v>
      </c>
      <c r="W7" s="5">
        <v>2375.3366184067499</v>
      </c>
      <c r="X7" s="5">
        <v>3581.94186209084</v>
      </c>
      <c r="Y7" s="5">
        <v>4167.1587378659169</v>
      </c>
      <c r="Z7" s="5">
        <v>6225.7596275608857</v>
      </c>
      <c r="AA7" s="5">
        <v>7703.7655866098448</v>
      </c>
      <c r="AB7" s="5">
        <v>6892.1040000663097</v>
      </c>
      <c r="AC7" s="5">
        <v>10015.148482762539</v>
      </c>
      <c r="AD7" s="5">
        <v>14566.921039503222</v>
      </c>
      <c r="AE7" s="5">
        <v>9295.6499487664878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115</v>
      </c>
      <c r="B9" s="58" t="s">
        <v>123</v>
      </c>
      <c r="C9" s="57" t="s">
        <v>86</v>
      </c>
      <c r="D9" s="5">
        <v>4603.1353287217662</v>
      </c>
      <c r="E9" s="5">
        <v>3341.9741527952756</v>
      </c>
      <c r="F9" s="5">
        <v>2263.9707936991854</v>
      </c>
      <c r="G9" s="5">
        <v>2779.1736251011171</v>
      </c>
      <c r="H9" s="5">
        <v>2821.2101737246649</v>
      </c>
      <c r="I9" s="5">
        <v>2136.0462565258299</v>
      </c>
      <c r="J9" s="5">
        <v>2237.8184622953695</v>
      </c>
      <c r="K9" s="5">
        <v>3038.111327547972</v>
      </c>
      <c r="L9" s="5">
        <v>2691.8881026551917</v>
      </c>
      <c r="M9" s="5">
        <v>2594.6186457122012</v>
      </c>
      <c r="N9" s="5">
        <v>2818.7810225466801</v>
      </c>
      <c r="O9" s="5">
        <v>3087.1675575461422</v>
      </c>
      <c r="P9" s="5">
        <v>3650.4451636586136</v>
      </c>
      <c r="Q9" s="5">
        <v>3199.6515635036276</v>
      </c>
      <c r="R9" s="5">
        <v>3540.2587152030819</v>
      </c>
      <c r="S9" s="5">
        <v>3454.0414416512976</v>
      </c>
      <c r="T9" s="5">
        <v>2447.2261042511645</v>
      </c>
      <c r="U9" s="5">
        <v>2537.7757437377304</v>
      </c>
      <c r="V9" s="5">
        <v>2888.9562869016918</v>
      </c>
      <c r="W9" s="5">
        <v>2394.2751272401506</v>
      </c>
      <c r="X9" s="5">
        <v>2768.4027519877063</v>
      </c>
      <c r="Y9" s="5">
        <v>3193.0736956886703</v>
      </c>
      <c r="Z9" s="5">
        <v>3248.9104693002978</v>
      </c>
      <c r="AA9" s="5">
        <v>3102.4718968061516</v>
      </c>
      <c r="AB9" s="5">
        <v>2945.6368543295421</v>
      </c>
      <c r="AC9" s="5">
        <v>2909.1388733118865</v>
      </c>
      <c r="AD9" s="5">
        <v>2961.2340155215088</v>
      </c>
      <c r="AE9" s="5">
        <v>1917.8047089613797</v>
      </c>
    </row>
    <row r="10" spans="1:31">
      <c r="A10" s="58" t="s">
        <v>115</v>
      </c>
      <c r="B10" s="58" t="s">
        <v>123</v>
      </c>
      <c r="C10" s="57" t="s">
        <v>87</v>
      </c>
      <c r="D10" s="5">
        <v>460.84556724854991</v>
      </c>
      <c r="E10" s="5">
        <v>548.47433120208973</v>
      </c>
      <c r="F10" s="5">
        <v>2743.0038133094645</v>
      </c>
      <c r="G10" s="5">
        <v>3515.7216358145897</v>
      </c>
      <c r="H10" s="5">
        <v>4809.446909092876</v>
      </c>
      <c r="I10" s="5">
        <v>5918.0335200809759</v>
      </c>
      <c r="J10" s="5">
        <v>6267.7548078206974</v>
      </c>
      <c r="K10" s="5">
        <v>5816.9586914143019</v>
      </c>
      <c r="L10" s="5">
        <v>5657.1042335881111</v>
      </c>
      <c r="M10" s="5">
        <v>5091.8454839944661</v>
      </c>
      <c r="N10" s="5">
        <v>5239.769635588671</v>
      </c>
      <c r="O10" s="5">
        <v>5644.9729393611306</v>
      </c>
      <c r="P10" s="5">
        <v>8872.3418519053357</v>
      </c>
      <c r="Q10" s="5">
        <v>8837.5940201586254</v>
      </c>
      <c r="R10" s="5">
        <v>9334.1467116174226</v>
      </c>
      <c r="S10" s="5">
        <v>9633.1420450728583</v>
      </c>
      <c r="T10" s="5">
        <v>11660.799461988203</v>
      </c>
      <c r="U10" s="5">
        <v>11628.331935383885</v>
      </c>
      <c r="V10" s="5">
        <v>11609.169259381972</v>
      </c>
      <c r="W10" s="5">
        <v>10690.726557699525</v>
      </c>
      <c r="X10" s="5">
        <v>11355.095331936178</v>
      </c>
      <c r="Y10" s="5">
        <v>10940.079196352797</v>
      </c>
      <c r="Z10" s="5">
        <v>10113.017140742269</v>
      </c>
      <c r="AA10" s="5">
        <v>10068.135344944971</v>
      </c>
      <c r="AB10" s="5">
        <v>9270.8571490912345</v>
      </c>
      <c r="AC10" s="5">
        <v>9269.3392090757661</v>
      </c>
      <c r="AD10" s="5">
        <v>9111.2891512215338</v>
      </c>
      <c r="AE10" s="5">
        <v>11015.391029208553</v>
      </c>
    </row>
    <row r="11" spans="1:31">
      <c r="A11" s="58" t="s">
        <v>115</v>
      </c>
      <c r="B11" s="58" t="s">
        <v>123</v>
      </c>
      <c r="C11" s="57" t="s">
        <v>88</v>
      </c>
      <c r="D11" s="5">
        <v>21.110069814359989</v>
      </c>
      <c r="E11" s="5">
        <v>48.792987967344878</v>
      </c>
      <c r="F11" s="5">
        <v>72.201825944975354</v>
      </c>
      <c r="G11" s="5">
        <v>111.3590457901846</v>
      </c>
      <c r="H11" s="5">
        <v>150.84113528002479</v>
      </c>
      <c r="I11" s="5">
        <v>202.69057362332487</v>
      </c>
      <c r="J11" s="5">
        <v>276.05662849415455</v>
      </c>
      <c r="K11" s="5">
        <v>339.33431865855101</v>
      </c>
      <c r="L11" s="5">
        <v>441.1194732976312</v>
      </c>
      <c r="M11" s="5">
        <v>534.68170947864257</v>
      </c>
      <c r="N11" s="5">
        <v>654.45740218853234</v>
      </c>
      <c r="O11" s="5">
        <v>852.02226870785603</v>
      </c>
      <c r="P11" s="5">
        <v>1004.0700135147961</v>
      </c>
      <c r="Q11" s="5">
        <v>1222.4567147676316</v>
      </c>
      <c r="R11" s="5">
        <v>1454.8363117685033</v>
      </c>
      <c r="S11" s="5">
        <v>1715.1805853688199</v>
      </c>
      <c r="T11" s="5">
        <v>1941.7545813045383</v>
      </c>
      <c r="U11" s="5">
        <v>2107.6162272487468</v>
      </c>
      <c r="V11" s="5">
        <v>2366.2484437252006</v>
      </c>
      <c r="W11" s="5">
        <v>2532.188549363073</v>
      </c>
      <c r="X11" s="5">
        <v>2462.6166968422972</v>
      </c>
      <c r="Y11" s="5">
        <v>2602.6450949356367</v>
      </c>
      <c r="Z11" s="5">
        <v>3101.8508912882644</v>
      </c>
      <c r="AA11" s="5">
        <v>3511.4822319366012</v>
      </c>
      <c r="AB11" s="5">
        <v>4154.3656440218037</v>
      </c>
      <c r="AC11" s="5">
        <v>4483.8342746076851</v>
      </c>
      <c r="AD11" s="5">
        <v>4366.039492711071</v>
      </c>
      <c r="AE11" s="5">
        <v>4772.9961234602888</v>
      </c>
    </row>
    <row r="12" spans="1:31">
      <c r="A12" s="58" t="s">
        <v>115</v>
      </c>
      <c r="B12" s="58" t="s">
        <v>123</v>
      </c>
      <c r="C12" s="57" t="s">
        <v>89</v>
      </c>
      <c r="D12" s="5">
        <v>109.153686783368</v>
      </c>
      <c r="E12" s="5">
        <v>148.38514332867899</v>
      </c>
      <c r="F12" s="5">
        <v>199.11165854805199</v>
      </c>
      <c r="G12" s="5">
        <v>252.83503195513001</v>
      </c>
      <c r="H12" s="5">
        <v>304.41117414390999</v>
      </c>
      <c r="I12" s="5">
        <v>351.53667057681503</v>
      </c>
      <c r="J12" s="5">
        <v>409.02841622018201</v>
      </c>
      <c r="K12" s="5">
        <v>473.68190284945001</v>
      </c>
      <c r="L12" s="5">
        <v>546.46550938372104</v>
      </c>
      <c r="M12" s="5">
        <v>626.62241858161201</v>
      </c>
      <c r="N12" s="5">
        <v>714.10098495934403</v>
      </c>
      <c r="O12" s="5">
        <v>802.87557749170298</v>
      </c>
      <c r="P12" s="5">
        <v>899.27346047802098</v>
      </c>
      <c r="Q12" s="5">
        <v>975.18523407140799</v>
      </c>
      <c r="R12" s="5">
        <v>1055.26008645912</v>
      </c>
      <c r="S12" s="5">
        <v>1124.0955580561399</v>
      </c>
      <c r="T12" s="5">
        <v>1188.84046790195</v>
      </c>
      <c r="U12" s="5">
        <v>1218.6612264840101</v>
      </c>
      <c r="V12" s="5">
        <v>1257.42586841769</v>
      </c>
      <c r="W12" s="5">
        <v>1276.38110013098</v>
      </c>
      <c r="X12" s="5">
        <v>1289.0266392092501</v>
      </c>
      <c r="Y12" s="5">
        <v>1287.4508408025199</v>
      </c>
      <c r="Z12" s="5">
        <v>1288.5234978148701</v>
      </c>
      <c r="AA12" s="5">
        <v>1297.3295190054801</v>
      </c>
      <c r="AB12" s="5">
        <v>1296.8038442029699</v>
      </c>
      <c r="AC12" s="5">
        <v>1289.64000077936</v>
      </c>
      <c r="AD12" s="5">
        <v>1279.84785142754</v>
      </c>
      <c r="AE12" s="5">
        <v>1304.5456433617601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39.472320083820023</v>
      </c>
      <c r="AE14" s="5">
        <v>116.02286207317007</v>
      </c>
    </row>
    <row r="15" spans="1:31">
      <c r="A15" s="58" t="s">
        <v>115</v>
      </c>
      <c r="B15" s="58" t="s">
        <v>123</v>
      </c>
      <c r="C15" s="57" t="s">
        <v>92</v>
      </c>
      <c r="D15" s="5">
        <v>7830.5329483702226</v>
      </c>
      <c r="E15" s="5">
        <v>10621.849631168659</v>
      </c>
      <c r="F15" s="5">
        <v>12909.105162293412</v>
      </c>
      <c r="G15" s="5">
        <v>15622.361732019503</v>
      </c>
      <c r="H15" s="5">
        <v>20511.598110302857</v>
      </c>
      <c r="I15" s="5">
        <v>25068.769764955592</v>
      </c>
      <c r="J15" s="5">
        <v>23902.447759540821</v>
      </c>
      <c r="K15" s="5">
        <v>24563.15698985499</v>
      </c>
      <c r="L15" s="5">
        <v>24524.420869150457</v>
      </c>
      <c r="M15" s="5">
        <v>29127.421089551426</v>
      </c>
      <c r="N15" s="5">
        <v>27938.838951113707</v>
      </c>
      <c r="O15" s="5">
        <v>30328.55144312053</v>
      </c>
      <c r="P15" s="5">
        <v>33309.482693771497</v>
      </c>
      <c r="Q15" s="5">
        <v>34662.250192902873</v>
      </c>
      <c r="R15" s="5">
        <v>35889.090396004271</v>
      </c>
      <c r="S15" s="5">
        <v>43373.503994993611</v>
      </c>
      <c r="T15" s="5">
        <v>47563.89884139895</v>
      </c>
      <c r="U15" s="5">
        <v>48702.068933744587</v>
      </c>
      <c r="V15" s="5">
        <v>47554.300239561962</v>
      </c>
      <c r="W15" s="5">
        <v>49500.332255023306</v>
      </c>
      <c r="X15" s="5">
        <v>53186.889052814156</v>
      </c>
      <c r="Y15" s="5">
        <v>51344.434060367232</v>
      </c>
      <c r="Z15" s="5">
        <v>52787.103520507371</v>
      </c>
      <c r="AA15" s="5">
        <v>52008.422487978562</v>
      </c>
      <c r="AB15" s="5">
        <v>57157.399676506051</v>
      </c>
      <c r="AC15" s="5">
        <v>60616.959234090595</v>
      </c>
      <c r="AD15" s="5">
        <v>63165.020758852013</v>
      </c>
      <c r="AE15" s="5">
        <v>66931.526552708121</v>
      </c>
    </row>
    <row r="16" spans="1:31">
      <c r="A16" s="58" t="s">
        <v>115</v>
      </c>
      <c r="B16" s="58" t="s">
        <v>123</v>
      </c>
      <c r="C16" s="57" t="s">
        <v>93</v>
      </c>
      <c r="D16" s="5">
        <v>6311.4887602748213</v>
      </c>
      <c r="E16" s="5">
        <v>5626.321599907219</v>
      </c>
      <c r="F16" s="5">
        <v>6617.4686614356797</v>
      </c>
      <c r="G16" s="5">
        <v>7407.5387339204171</v>
      </c>
      <c r="H16" s="5">
        <v>7953.4815487807155</v>
      </c>
      <c r="I16" s="5">
        <v>9979.5720107958659</v>
      </c>
      <c r="J16" s="5">
        <v>13514.065481885336</v>
      </c>
      <c r="K16" s="5">
        <v>13975.199587826291</v>
      </c>
      <c r="L16" s="5">
        <v>13923.621428226332</v>
      </c>
      <c r="M16" s="5">
        <v>12482.165776406771</v>
      </c>
      <c r="N16" s="5">
        <v>13193.444570197917</v>
      </c>
      <c r="O16" s="5">
        <v>14442.948584629126</v>
      </c>
      <c r="P16" s="5">
        <v>17341.362306972911</v>
      </c>
      <c r="Q16" s="5">
        <v>20062.411080784605</v>
      </c>
      <c r="R16" s="5">
        <v>19961.308597147752</v>
      </c>
      <c r="S16" s="5">
        <v>18823.484058872451</v>
      </c>
      <c r="T16" s="5">
        <v>22264.362075074638</v>
      </c>
      <c r="U16" s="5">
        <v>23045.943283476427</v>
      </c>
      <c r="V16" s="5">
        <v>23289.287209005583</v>
      </c>
      <c r="W16" s="5">
        <v>24513.942882495354</v>
      </c>
      <c r="X16" s="5">
        <v>24691.280632522681</v>
      </c>
      <c r="Y16" s="5">
        <v>25991.02777888508</v>
      </c>
      <c r="Z16" s="5">
        <v>29756.150914493628</v>
      </c>
      <c r="AA16" s="5">
        <v>31703.689647141924</v>
      </c>
      <c r="AB16" s="5">
        <v>32755.03065996982</v>
      </c>
      <c r="AC16" s="5">
        <v>38521.252790908999</v>
      </c>
      <c r="AD16" s="5">
        <v>42513.382813523807</v>
      </c>
      <c r="AE16" s="5">
        <v>46087.378370727296</v>
      </c>
    </row>
    <row r="17" spans="1:31">
      <c r="A17" s="58" t="s">
        <v>115</v>
      </c>
      <c r="B17" s="58" t="s">
        <v>123</v>
      </c>
      <c r="C17" s="57" t="s">
        <v>94</v>
      </c>
      <c r="D17" s="5">
        <v>8139.1548438</v>
      </c>
      <c r="E17" s="5">
        <v>8882.7313732000002</v>
      </c>
      <c r="F17" s="5">
        <v>9628.2582760000005</v>
      </c>
      <c r="G17" s="5">
        <v>10400.694461999999</v>
      </c>
      <c r="H17" s="5">
        <v>11195.222808999999</v>
      </c>
      <c r="I17" s="5">
        <v>11937.635863</v>
      </c>
      <c r="J17" s="5">
        <v>12614.640619</v>
      </c>
      <c r="K17" s="5">
        <v>13269.92916</v>
      </c>
      <c r="L17" s="5">
        <v>14022.373972000001</v>
      </c>
      <c r="M17" s="5">
        <v>14781.500964999999</v>
      </c>
      <c r="N17" s="5">
        <v>15535.783844</v>
      </c>
      <c r="O17" s="5">
        <v>16283.612619000001</v>
      </c>
      <c r="P17" s="5">
        <v>17035.748406999999</v>
      </c>
      <c r="Q17" s="5">
        <v>17688.295297999997</v>
      </c>
      <c r="R17" s="5">
        <v>18320.707981</v>
      </c>
      <c r="S17" s="5">
        <v>18945.130553000003</v>
      </c>
      <c r="T17" s="5">
        <v>19597.658640000001</v>
      </c>
      <c r="U17" s="5">
        <v>20144.883444999999</v>
      </c>
      <c r="V17" s="5">
        <v>20672.349670999996</v>
      </c>
      <c r="W17" s="5">
        <v>21218.487286</v>
      </c>
      <c r="X17" s="5">
        <v>21830.769661999999</v>
      </c>
      <c r="Y17" s="5">
        <v>22427.023678999998</v>
      </c>
      <c r="Z17" s="5">
        <v>23119.132570000002</v>
      </c>
      <c r="AA17" s="5">
        <v>23855.187782000001</v>
      </c>
      <c r="AB17" s="5">
        <v>24648.547572000003</v>
      </c>
      <c r="AC17" s="5">
        <v>25343.553103999999</v>
      </c>
      <c r="AD17" s="5">
        <v>26044.154151999999</v>
      </c>
      <c r="AE17" s="5">
        <v>26044.154151999999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1.05133831786</v>
      </c>
      <c r="H18" s="5">
        <v>0.18830217597500001</v>
      </c>
      <c r="I18" s="5">
        <v>0</v>
      </c>
      <c r="J18" s="5">
        <v>0</v>
      </c>
      <c r="K18" s="5">
        <v>0.21253208461500001</v>
      </c>
      <c r="L18" s="5">
        <v>0</v>
      </c>
      <c r="M18" s="5">
        <v>2.0092211508900002</v>
      </c>
      <c r="N18" s="5">
        <v>0</v>
      </c>
      <c r="O18" s="5">
        <v>1.2567911767850002</v>
      </c>
      <c r="P18" s="5">
        <v>0.61509111215000001</v>
      </c>
      <c r="Q18" s="5">
        <v>0.93959026466500006</v>
      </c>
      <c r="R18" s="5">
        <v>3.5717286593400002</v>
      </c>
      <c r="S18" s="5">
        <v>0.34897695252499999</v>
      </c>
      <c r="T18" s="5">
        <v>0.44473270578500002</v>
      </c>
      <c r="U18" s="5">
        <v>0</v>
      </c>
      <c r="V18" s="5">
        <v>0.79276892794000009</v>
      </c>
      <c r="W18" s="5">
        <v>2.543373784675</v>
      </c>
      <c r="X18" s="5">
        <v>2.9374837180249997</v>
      </c>
      <c r="Y18" s="5">
        <v>0</v>
      </c>
      <c r="Z18" s="5">
        <v>0</v>
      </c>
      <c r="AA18" s="5">
        <v>0</v>
      </c>
      <c r="AB18" s="5">
        <v>3.746078121055</v>
      </c>
      <c r="AC18" s="5">
        <v>2.840841802565</v>
      </c>
      <c r="AD18" s="5">
        <v>11.369829238295001</v>
      </c>
      <c r="AE18" s="5">
        <v>2.6307480998049999</v>
      </c>
    </row>
    <row r="19" spans="1:31">
      <c r="A19" s="58" t="s">
        <v>115</v>
      </c>
      <c r="B19" s="58" t="s">
        <v>123</v>
      </c>
      <c r="C19" s="57" t="s">
        <v>98</v>
      </c>
      <c r="D19" s="5">
        <v>-1341.292755646509</v>
      </c>
      <c r="E19" s="5">
        <v>-1819.6868681203132</v>
      </c>
      <c r="F19" s="5">
        <v>-4520.8902870385882</v>
      </c>
      <c r="G19" s="5">
        <v>-5265.538384700073</v>
      </c>
      <c r="H19" s="5">
        <v>-6825.9867054132401</v>
      </c>
      <c r="I19" s="5">
        <v>-8554.5346175710256</v>
      </c>
      <c r="J19" s="5">
        <v>-9390.0595604959926</v>
      </c>
      <c r="K19" s="5">
        <v>-8479.4059355962399</v>
      </c>
      <c r="L19" s="5">
        <v>-8182.0033860632166</v>
      </c>
      <c r="M19" s="5">
        <v>-7372.9483624815084</v>
      </c>
      <c r="N19" s="5">
        <v>-7335.9566643298022</v>
      </c>
      <c r="O19" s="5">
        <v>-8332.2837454890687</v>
      </c>
      <c r="P19" s="5">
        <v>-12210.820769047012</v>
      </c>
      <c r="Q19" s="5">
        <v>-12316.146563822946</v>
      </c>
      <c r="R19" s="5">
        <v>-13180.087682213289</v>
      </c>
      <c r="S19" s="5">
        <v>-13213.200333299854</v>
      </c>
      <c r="T19" s="5">
        <v>-16171.984373679081</v>
      </c>
      <c r="U19" s="5">
        <v>-16090.018128676256</v>
      </c>
      <c r="V19" s="5">
        <v>-15977.836678808486</v>
      </c>
      <c r="W19" s="5">
        <v>-14674.123217692504</v>
      </c>
      <c r="X19" s="5">
        <v>-15711.311809743493</v>
      </c>
      <c r="Y19" s="5">
        <v>-14690.178657951146</v>
      </c>
      <c r="Z19" s="5">
        <v>-13909.083406231948</v>
      </c>
      <c r="AA19" s="5">
        <v>-14151.973622553833</v>
      </c>
      <c r="AB19" s="5">
        <v>-12891.267189555281</v>
      </c>
      <c r="AC19" s="5">
        <v>-13657.924225544844</v>
      </c>
      <c r="AD19" s="5">
        <v>-12727.093224562184</v>
      </c>
      <c r="AE19" s="5">
        <v>-15758.827832014842</v>
      </c>
    </row>
    <row r="20" spans="1:31">
      <c r="A20" s="58" t="s">
        <v>115</v>
      </c>
      <c r="B20" s="58" t="s">
        <v>123</v>
      </c>
      <c r="C20" s="57" t="s">
        <v>99</v>
      </c>
      <c r="D20" s="5">
        <v>-24.832922175005059</v>
      </c>
      <c r="E20" s="5">
        <v>-57.397842996914896</v>
      </c>
      <c r="F20" s="5">
        <v>-84.93493106887</v>
      </c>
      <c r="G20" s="5">
        <v>-130.99769645243956</v>
      </c>
      <c r="H20" s="5">
        <v>-177.44262364760016</v>
      </c>
      <c r="I20" s="5">
        <v>-238.43593529908949</v>
      </c>
      <c r="J20" s="5">
        <v>-324.74041211924975</v>
      </c>
      <c r="K20" s="5">
        <v>-403.82328131028572</v>
      </c>
      <c r="L20" s="5">
        <v>-530.26730971445011</v>
      </c>
      <c r="M20" s="5">
        <v>-644.45403887524947</v>
      </c>
      <c r="N20" s="5">
        <v>-798.49961737727835</v>
      </c>
      <c r="O20" s="5">
        <v>-1040.4617400597685</v>
      </c>
      <c r="P20" s="5">
        <v>-1234.3173086898407</v>
      </c>
      <c r="Q20" s="5">
        <v>-1510.1063209366325</v>
      </c>
      <c r="R20" s="5">
        <v>-1811.8503846829392</v>
      </c>
      <c r="S20" s="5">
        <v>-2136.2401167973467</v>
      </c>
      <c r="T20" s="5">
        <v>-2443.0471328599606</v>
      </c>
      <c r="U20" s="5">
        <v>-2654.7961405555429</v>
      </c>
      <c r="V20" s="5">
        <v>-2987.7974153412447</v>
      </c>
      <c r="W20" s="5">
        <v>-3210.0461966166213</v>
      </c>
      <c r="X20" s="5">
        <v>-3122.512982121098</v>
      </c>
      <c r="Y20" s="5">
        <v>-3301.2745766615603</v>
      </c>
      <c r="Z20" s="5">
        <v>-3965.0916583456992</v>
      </c>
      <c r="AA20" s="5">
        <v>-4527.4402664837198</v>
      </c>
      <c r="AB20" s="5">
        <v>-5342.2125607586477</v>
      </c>
      <c r="AC20" s="5">
        <v>-5828.2596300900968</v>
      </c>
      <c r="AD20" s="5">
        <v>-5627.8084701455864</v>
      </c>
      <c r="AE20" s="5">
        <v>-6190.3984096574259</v>
      </c>
    </row>
    <row r="21" spans="1:31">
      <c r="A21" s="58" t="s">
        <v>115</v>
      </c>
      <c r="B21" s="58" t="s">
        <v>123</v>
      </c>
      <c r="C21" s="57" t="s">
        <v>100</v>
      </c>
      <c r="D21" s="5">
        <v>-129.609394493183</v>
      </c>
      <c r="E21" s="5">
        <v>-176.26486277726801</v>
      </c>
      <c r="F21" s="5">
        <v>-236.98169173480301</v>
      </c>
      <c r="G21" s="5">
        <v>-299.93668678168501</v>
      </c>
      <c r="H21" s="5">
        <v>-361.39073377375303</v>
      </c>
      <c r="I21" s="5">
        <v>-417.27497454974002</v>
      </c>
      <c r="J21" s="5">
        <v>-487.00754329262901</v>
      </c>
      <c r="K21" s="5">
        <v>-562.42779381443302</v>
      </c>
      <c r="L21" s="5">
        <v>-649.30317348466497</v>
      </c>
      <c r="M21" s="5">
        <v>-743.974255468867</v>
      </c>
      <c r="N21" s="5">
        <v>-847.47754387429404</v>
      </c>
      <c r="O21" s="5">
        <v>-953.09923849963195</v>
      </c>
      <c r="P21" s="5">
        <v>-1069.5127141851201</v>
      </c>
      <c r="Q21" s="5">
        <v>-1160.14257351474</v>
      </c>
      <c r="R21" s="5">
        <v>-1250.96820917428</v>
      </c>
      <c r="S21" s="5">
        <v>-1334.0290021644601</v>
      </c>
      <c r="T21" s="5">
        <v>-1409.4739798927301</v>
      </c>
      <c r="U21" s="5">
        <v>-1452.40841021442</v>
      </c>
      <c r="V21" s="5">
        <v>-1492.18368940446</v>
      </c>
      <c r="W21" s="5">
        <v>-1518.40404863454</v>
      </c>
      <c r="X21" s="5">
        <v>-1526.64009206064</v>
      </c>
      <c r="Y21" s="5">
        <v>-1527.8816031439301</v>
      </c>
      <c r="Z21" s="5">
        <v>-1529.52920646332</v>
      </c>
      <c r="AA21" s="5">
        <v>-1544.80678713356</v>
      </c>
      <c r="AB21" s="5">
        <v>-1540.06431819107</v>
      </c>
      <c r="AC21" s="5">
        <v>-1528.9892121376699</v>
      </c>
      <c r="AD21" s="5">
        <v>-1518.8044877457301</v>
      </c>
      <c r="AE21" s="5">
        <v>-1547.4707571706101</v>
      </c>
    </row>
    <row r="23" spans="1:31">
      <c r="A23" s="58" t="s">
        <v>115</v>
      </c>
      <c r="B23" s="58" t="s">
        <v>124</v>
      </c>
      <c r="C23" s="57" t="s">
        <v>80</v>
      </c>
      <c r="D23" s="5">
        <v>42844.319123048372</v>
      </c>
      <c r="E23" s="5">
        <v>40030.533009459003</v>
      </c>
      <c r="F23" s="5">
        <v>36581.607061284281</v>
      </c>
      <c r="G23" s="5">
        <v>37866.581487118128</v>
      </c>
      <c r="H23" s="5">
        <v>38152.914007431398</v>
      </c>
      <c r="I23" s="5">
        <v>38754.386225728558</v>
      </c>
      <c r="J23" s="5">
        <v>38133.128572141286</v>
      </c>
      <c r="K23" s="5">
        <v>34077.559740465273</v>
      </c>
      <c r="L23" s="5">
        <v>34856.614251979452</v>
      </c>
      <c r="M23" s="5">
        <v>35521.033544992984</v>
      </c>
      <c r="N23" s="5">
        <v>35394.171583003685</v>
      </c>
      <c r="O23" s="5">
        <v>35002.787360572853</v>
      </c>
      <c r="P23" s="5">
        <v>27253.876493543059</v>
      </c>
      <c r="Q23" s="5">
        <v>28238.940184125146</v>
      </c>
      <c r="R23" s="5">
        <v>24423.39304314995</v>
      </c>
      <c r="S23" s="5">
        <v>23971.588469833343</v>
      </c>
      <c r="T23" s="5">
        <v>22779.218542489787</v>
      </c>
      <c r="U23" s="5">
        <v>22541.528810894873</v>
      </c>
      <c r="V23" s="5">
        <v>23148.50507165031</v>
      </c>
      <c r="W23" s="5">
        <v>14372.994440013963</v>
      </c>
      <c r="X23" s="5">
        <v>14705.490195607916</v>
      </c>
      <c r="Y23" s="5">
        <v>12212.770272600686</v>
      </c>
      <c r="Z23" s="5">
        <v>10880.52317613816</v>
      </c>
      <c r="AA23" s="5">
        <v>9266.8724969641262</v>
      </c>
      <c r="AB23" s="5">
        <v>9110.667961956573</v>
      </c>
      <c r="AC23" s="5">
        <v>9142.2675638660949</v>
      </c>
      <c r="AD23" s="5">
        <v>9217.598087027176</v>
      </c>
      <c r="AE23" s="5">
        <v>8633.6830722823943</v>
      </c>
    </row>
    <row r="24" spans="1:31">
      <c r="A24" s="58" t="s">
        <v>115</v>
      </c>
      <c r="B24" s="58" t="s">
        <v>124</v>
      </c>
      <c r="C24" s="57" t="s">
        <v>82</v>
      </c>
      <c r="D24" s="5">
        <v>971.99093887304321</v>
      </c>
      <c r="E24" s="5">
        <v>969.46378102138817</v>
      </c>
      <c r="F24" s="5">
        <v>974.77155111519812</v>
      </c>
      <c r="G24" s="5">
        <v>986.32382153816309</v>
      </c>
      <c r="H24" s="5">
        <v>1017.5784555795482</v>
      </c>
      <c r="I24" s="5">
        <v>999.39162394885329</v>
      </c>
      <c r="J24" s="5">
        <v>989.41430915819319</v>
      </c>
      <c r="K24" s="5">
        <v>1438.2583293721677</v>
      </c>
      <c r="L24" s="5">
        <v>1508.9479571378233</v>
      </c>
      <c r="M24" s="5">
        <v>1628.1327988403482</v>
      </c>
      <c r="N24" s="5">
        <v>1839.126354795008</v>
      </c>
      <c r="O24" s="5">
        <v>2420.7876451241978</v>
      </c>
      <c r="P24" s="5">
        <v>3456.2454948105383</v>
      </c>
      <c r="Q24" s="5">
        <v>3532.5994090293752</v>
      </c>
      <c r="R24" s="5">
        <v>3871.5215488432532</v>
      </c>
      <c r="S24" s="5">
        <v>3889.2854677243622</v>
      </c>
      <c r="T24" s="5">
        <v>2827.485440956767</v>
      </c>
      <c r="U24" s="5">
        <v>2701.4352787208563</v>
      </c>
      <c r="V24" s="5">
        <v>3310.9779733262958</v>
      </c>
      <c r="W24" s="5">
        <v>3431.0376343740172</v>
      </c>
      <c r="X24" s="5">
        <v>3948.3362402269777</v>
      </c>
      <c r="Y24" s="5">
        <v>3971.536604315841</v>
      </c>
      <c r="Z24" s="5">
        <v>611.81077778815586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0</v>
      </c>
      <c r="F26" s="5">
        <v>0</v>
      </c>
      <c r="G26" s="5">
        <v>0.45118030714000007</v>
      </c>
      <c r="H26" s="5">
        <v>0.86993497870000014</v>
      </c>
      <c r="I26" s="5">
        <v>1.77668839983</v>
      </c>
      <c r="J26" s="5">
        <v>0</v>
      </c>
      <c r="K26" s="5">
        <v>15.321539823395</v>
      </c>
      <c r="L26" s="5">
        <v>15.295668643065001</v>
      </c>
      <c r="M26" s="5">
        <v>36.328748589245002</v>
      </c>
      <c r="N26" s="5">
        <v>15.588169272065</v>
      </c>
      <c r="O26" s="5">
        <v>57.605067860849999</v>
      </c>
      <c r="P26" s="5">
        <v>147.89911526596998</v>
      </c>
      <c r="Q26" s="5">
        <v>612.22230696215001</v>
      </c>
      <c r="R26" s="5">
        <v>789.94188287970508</v>
      </c>
      <c r="S26" s="5">
        <v>721.83205420934496</v>
      </c>
      <c r="T26" s="5">
        <v>462.541801219435</v>
      </c>
      <c r="U26" s="5">
        <v>779.03795591957009</v>
      </c>
      <c r="V26" s="5">
        <v>1393.7475717141904</v>
      </c>
      <c r="W26" s="5">
        <v>1673.2000563336605</v>
      </c>
      <c r="X26" s="5">
        <v>2548.8849671245403</v>
      </c>
      <c r="Y26" s="5">
        <v>1483.0160259847794</v>
      </c>
      <c r="Z26" s="5">
        <v>2229.5428106522845</v>
      </c>
      <c r="AA26" s="5">
        <v>2396.2361731055862</v>
      </c>
      <c r="AB26" s="5">
        <v>1777.6399819574349</v>
      </c>
      <c r="AC26" s="5">
        <v>2406.1297352461456</v>
      </c>
      <c r="AD26" s="5">
        <v>4117.1868362172791</v>
      </c>
      <c r="AE26" s="5">
        <v>3341.6118553069418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213.04516874989451</v>
      </c>
      <c r="E28" s="5">
        <v>251.42043874986985</v>
      </c>
      <c r="F28" s="5">
        <v>199.22103999989974</v>
      </c>
      <c r="G28" s="5">
        <v>126.74201749999492</v>
      </c>
      <c r="H28" s="5">
        <v>180.51341749998477</v>
      </c>
      <c r="I28" s="5">
        <v>184.41773249994478</v>
      </c>
      <c r="J28" s="5">
        <v>308.66522999992492</v>
      </c>
      <c r="K28" s="5">
        <v>160.58270249998003</v>
      </c>
      <c r="L28" s="5">
        <v>280.02974124988987</v>
      </c>
      <c r="M28" s="5">
        <v>299.18001999988491</v>
      </c>
      <c r="N28" s="5">
        <v>248.91692374992991</v>
      </c>
      <c r="O28" s="5">
        <v>213.04516874998484</v>
      </c>
      <c r="P28" s="5">
        <v>251.4204387499899</v>
      </c>
      <c r="Q28" s="5">
        <v>199.22103999998996</v>
      </c>
      <c r="R28" s="5">
        <v>54.607374999970027</v>
      </c>
      <c r="S28" s="5">
        <v>64.035430000000005</v>
      </c>
      <c r="T28" s="5">
        <v>77.214287499979932</v>
      </c>
      <c r="U28" s="5">
        <v>166.56127999999501</v>
      </c>
      <c r="V28" s="5">
        <v>81.759812499949973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781.42299468816088</v>
      </c>
      <c r="E29" s="5">
        <v>1118.254146720586</v>
      </c>
      <c r="F29" s="5">
        <v>1393.7637459966431</v>
      </c>
      <c r="G29" s="5">
        <v>1391.8250453701612</v>
      </c>
      <c r="H29" s="5">
        <v>1330.307503165847</v>
      </c>
      <c r="I29" s="5">
        <v>1533.0409120909621</v>
      </c>
      <c r="J29" s="5">
        <v>1597.7945036700426</v>
      </c>
      <c r="K29" s="5">
        <v>1481.7507644441125</v>
      </c>
      <c r="L29" s="5">
        <v>1436.2670140227629</v>
      </c>
      <c r="M29" s="5">
        <v>1153.6795284414338</v>
      </c>
      <c r="N29" s="5">
        <v>1267.8981904697985</v>
      </c>
      <c r="O29" s="5">
        <v>1403.8105843089224</v>
      </c>
      <c r="P29" s="5">
        <v>2355.3792007292795</v>
      </c>
      <c r="Q29" s="5">
        <v>2368.6050560876906</v>
      </c>
      <c r="R29" s="5">
        <v>3576.1715133092903</v>
      </c>
      <c r="S29" s="5">
        <v>3736.7113884769806</v>
      </c>
      <c r="T29" s="5">
        <v>4205.576896280556</v>
      </c>
      <c r="U29" s="5">
        <v>4488.6542164501543</v>
      </c>
      <c r="V29" s="5">
        <v>4681.2186028010365</v>
      </c>
      <c r="W29" s="5">
        <v>4880.2345947335325</v>
      </c>
      <c r="X29" s="5">
        <v>4372.0582420606606</v>
      </c>
      <c r="Y29" s="5">
        <v>4583.8127693416554</v>
      </c>
      <c r="Z29" s="5">
        <v>7111.8413013582849</v>
      </c>
      <c r="AA29" s="5">
        <v>9321.0154179332003</v>
      </c>
      <c r="AB29" s="5">
        <v>11305.253225145834</v>
      </c>
      <c r="AC29" s="5">
        <v>16768.867812983557</v>
      </c>
      <c r="AD29" s="5">
        <v>19391.533079571538</v>
      </c>
      <c r="AE29" s="5">
        <v>19903.179776306974</v>
      </c>
    </row>
    <row r="30" spans="1:31">
      <c r="A30" s="58" t="s">
        <v>115</v>
      </c>
      <c r="B30" s="58" t="s">
        <v>124</v>
      </c>
      <c r="C30" s="57" t="s">
        <v>88</v>
      </c>
      <c r="D30" s="5">
        <v>11.201715139520029</v>
      </c>
      <c r="E30" s="5">
        <v>31.664305072995031</v>
      </c>
      <c r="F30" s="5">
        <v>47.361971904100201</v>
      </c>
      <c r="G30" s="5">
        <v>77.438721545704951</v>
      </c>
      <c r="H30" s="5">
        <v>123.2388031137198</v>
      </c>
      <c r="I30" s="5">
        <v>185.78082327621985</v>
      </c>
      <c r="J30" s="5">
        <v>266.28168226519028</v>
      </c>
      <c r="K30" s="5">
        <v>187.74844018001889</v>
      </c>
      <c r="L30" s="5">
        <v>261.35698179389067</v>
      </c>
      <c r="M30" s="5">
        <v>332.80964162815565</v>
      </c>
      <c r="N30" s="5">
        <v>432.21795993601097</v>
      </c>
      <c r="O30" s="5">
        <v>564.80068332803398</v>
      </c>
      <c r="P30" s="5">
        <v>717.86096574237786</v>
      </c>
      <c r="Q30" s="5">
        <v>836.53857052677699</v>
      </c>
      <c r="R30" s="5">
        <v>1011.3991130790275</v>
      </c>
      <c r="S30" s="5">
        <v>1195.9611738530268</v>
      </c>
      <c r="T30" s="5">
        <v>1355.3335649361184</v>
      </c>
      <c r="U30" s="5">
        <v>1511.4904620664761</v>
      </c>
      <c r="V30" s="5">
        <v>1755.4985298526751</v>
      </c>
      <c r="W30" s="5">
        <v>1922.4366351470292</v>
      </c>
      <c r="X30" s="5">
        <v>2016.8578741590345</v>
      </c>
      <c r="Y30" s="5">
        <v>2266.8576913193237</v>
      </c>
      <c r="Z30" s="5">
        <v>2513.4945241937216</v>
      </c>
      <c r="AA30" s="5">
        <v>2871.3827590851279</v>
      </c>
      <c r="AB30" s="5">
        <v>3086.1458875535432</v>
      </c>
      <c r="AC30" s="5">
        <v>3328.7775773763333</v>
      </c>
      <c r="AD30" s="5">
        <v>3541.1426617565621</v>
      </c>
      <c r="AE30" s="5">
        <v>3745.3317160843176</v>
      </c>
    </row>
    <row r="31" spans="1:31">
      <c r="A31" s="58" t="s">
        <v>115</v>
      </c>
      <c r="B31" s="58" t="s">
        <v>124</v>
      </c>
      <c r="C31" s="57" t="s">
        <v>89</v>
      </c>
      <c r="D31" s="5">
        <v>63.824008213021997</v>
      </c>
      <c r="E31" s="5">
        <v>79.063171663566706</v>
      </c>
      <c r="F31" s="5">
        <v>101.887320505342</v>
      </c>
      <c r="G31" s="5">
        <v>133.158772546666</v>
      </c>
      <c r="H31" s="5">
        <v>169.227310946969</v>
      </c>
      <c r="I31" s="5">
        <v>206.738543574396</v>
      </c>
      <c r="J31" s="5">
        <v>250.67950244750099</v>
      </c>
      <c r="K31" s="5">
        <v>299.25516716737002</v>
      </c>
      <c r="L31" s="5">
        <v>369.13523016461897</v>
      </c>
      <c r="M31" s="5">
        <v>460.54711567596598</v>
      </c>
      <c r="N31" s="5">
        <v>558.56176802077596</v>
      </c>
      <c r="O31" s="5">
        <v>654.24183828778303</v>
      </c>
      <c r="P31" s="5">
        <v>751.02435044482604</v>
      </c>
      <c r="Q31" s="5">
        <v>832.06933290236304</v>
      </c>
      <c r="R31" s="5">
        <v>916.69437511486103</v>
      </c>
      <c r="S31" s="5">
        <v>990.27732281968099</v>
      </c>
      <c r="T31" s="5">
        <v>1065.7455336023299</v>
      </c>
      <c r="U31" s="5">
        <v>1121.36062064506</v>
      </c>
      <c r="V31" s="5">
        <v>1186.4172322864899</v>
      </c>
      <c r="W31" s="5">
        <v>1243.2026816129201</v>
      </c>
      <c r="X31" s="5">
        <v>1294.4852082602499</v>
      </c>
      <c r="Y31" s="5">
        <v>1323.8612771321</v>
      </c>
      <c r="Z31" s="5">
        <v>1341.6137193331899</v>
      </c>
      <c r="AA31" s="5">
        <v>1355.08221580293</v>
      </c>
      <c r="AB31" s="5">
        <v>1355.3684737875799</v>
      </c>
      <c r="AC31" s="5">
        <v>1343.9632981981299</v>
      </c>
      <c r="AD31" s="5">
        <v>1328.9268256233499</v>
      </c>
      <c r="AE31" s="5">
        <v>1352.07169661226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2925.3434453417713</v>
      </c>
      <c r="E34" s="5">
        <v>5041.3519860789529</v>
      </c>
      <c r="F34" s="5">
        <v>5610.7710474330934</v>
      </c>
      <c r="G34" s="5">
        <v>6884.9793371240221</v>
      </c>
      <c r="H34" s="5">
        <v>8539.0881619792908</v>
      </c>
      <c r="I34" s="5">
        <v>9986.8499660221842</v>
      </c>
      <c r="J34" s="5">
        <v>11276.227107016293</v>
      </c>
      <c r="K34" s="5">
        <v>12608.068447235415</v>
      </c>
      <c r="L34" s="5">
        <v>13556.421778545777</v>
      </c>
      <c r="M34" s="5">
        <v>14122.907925341242</v>
      </c>
      <c r="N34" s="5">
        <v>18111.447941858107</v>
      </c>
      <c r="O34" s="5">
        <v>21259.064638160955</v>
      </c>
      <c r="P34" s="5">
        <v>30681.761124531229</v>
      </c>
      <c r="Q34" s="5">
        <v>31498.268381332851</v>
      </c>
      <c r="R34" s="5">
        <v>31660.303043961394</v>
      </c>
      <c r="S34" s="5">
        <v>32623.162963453698</v>
      </c>
      <c r="T34" s="5">
        <v>33959.98461101557</v>
      </c>
      <c r="U34" s="5">
        <v>37005.089373367831</v>
      </c>
      <c r="V34" s="5">
        <v>33435.748575269659</v>
      </c>
      <c r="W34" s="5">
        <v>42900.693862658314</v>
      </c>
      <c r="X34" s="5">
        <v>45250.039521011466</v>
      </c>
      <c r="Y34" s="5">
        <v>46494.670507610943</v>
      </c>
      <c r="Z34" s="5">
        <v>49152.866629849872</v>
      </c>
      <c r="AA34" s="5">
        <v>51296.056383278614</v>
      </c>
      <c r="AB34" s="5">
        <v>57741.69392634611</v>
      </c>
      <c r="AC34" s="5">
        <v>62430.885607198754</v>
      </c>
      <c r="AD34" s="5">
        <v>65813.258995876648</v>
      </c>
      <c r="AE34" s="5">
        <v>66806.743932315847</v>
      </c>
    </row>
    <row r="35" spans="1:31">
      <c r="A35" s="58" t="s">
        <v>115</v>
      </c>
      <c r="B35" s="58" t="s">
        <v>124</v>
      </c>
      <c r="C35" s="57" t="s">
        <v>93</v>
      </c>
      <c r="D35" s="5">
        <v>6547.646054820586</v>
      </c>
      <c r="E35" s="5">
        <v>6831.3059796535917</v>
      </c>
      <c r="F35" s="5">
        <v>7339.5251105148309</v>
      </c>
      <c r="G35" s="5">
        <v>7311.0600800903057</v>
      </c>
      <c r="H35" s="5">
        <v>6858.2417828591588</v>
      </c>
      <c r="I35" s="5">
        <v>6774.9108645212555</v>
      </c>
      <c r="J35" s="5">
        <v>6779.125236154151</v>
      </c>
      <c r="K35" s="5">
        <v>7023.334751185871</v>
      </c>
      <c r="L35" s="5">
        <v>7027.8480370628986</v>
      </c>
      <c r="M35" s="5">
        <v>6278.1492492920897</v>
      </c>
      <c r="N35" s="5">
        <v>6947.8281573369431</v>
      </c>
      <c r="O35" s="5">
        <v>7167.898139128567</v>
      </c>
      <c r="P35" s="5">
        <v>8311.052637298515</v>
      </c>
      <c r="Q35" s="5">
        <v>9062.9789221170777</v>
      </c>
      <c r="R35" s="5">
        <v>14362.890424009323</v>
      </c>
      <c r="S35" s="5">
        <v>14068.025609376597</v>
      </c>
      <c r="T35" s="5">
        <v>14827.387640997576</v>
      </c>
      <c r="U35" s="5">
        <v>15708.657491431106</v>
      </c>
      <c r="V35" s="5">
        <v>19370.723877868819</v>
      </c>
      <c r="W35" s="5">
        <v>19369.911869756488</v>
      </c>
      <c r="X35" s="5">
        <v>17805.487016510237</v>
      </c>
      <c r="Y35" s="5">
        <v>20287.897677788034</v>
      </c>
      <c r="Z35" s="5">
        <v>24310.839124104878</v>
      </c>
      <c r="AA35" s="5">
        <v>34313.537849062559</v>
      </c>
      <c r="AB35" s="5">
        <v>38787.994717273694</v>
      </c>
      <c r="AC35" s="5">
        <v>58140.440312334867</v>
      </c>
      <c r="AD35" s="5">
        <v>63004.114573696912</v>
      </c>
      <c r="AE35" s="5">
        <v>64372.17569855594</v>
      </c>
    </row>
    <row r="36" spans="1:31">
      <c r="A36" s="58" t="s">
        <v>115</v>
      </c>
      <c r="B36" s="58" t="s">
        <v>124</v>
      </c>
      <c r="C36" s="57" t="s">
        <v>94</v>
      </c>
      <c r="D36" s="5">
        <v>8066.6635741</v>
      </c>
      <c r="E36" s="5">
        <v>8681.3383525999998</v>
      </c>
      <c r="F36" s="5">
        <v>9263.2446696000006</v>
      </c>
      <c r="G36" s="5">
        <v>9852.6854175000008</v>
      </c>
      <c r="H36" s="5">
        <v>10449.6523406</v>
      </c>
      <c r="I36" s="5">
        <v>10980.2308333</v>
      </c>
      <c r="J36" s="5">
        <v>11482.937853699999</v>
      </c>
      <c r="K36" s="5">
        <v>11986.572055299999</v>
      </c>
      <c r="L36" s="5">
        <v>12626.295016600001</v>
      </c>
      <c r="M36" s="5">
        <v>13323.216663300002</v>
      </c>
      <c r="N36" s="5">
        <v>14051.771751999999</v>
      </c>
      <c r="O36" s="5">
        <v>14775.3633572</v>
      </c>
      <c r="P36" s="5">
        <v>15499.9244077</v>
      </c>
      <c r="Q36" s="5">
        <v>16113.582046300002</v>
      </c>
      <c r="R36" s="5">
        <v>16729.570208600002</v>
      </c>
      <c r="S36" s="5">
        <v>17334.894159399999</v>
      </c>
      <c r="T36" s="5">
        <v>17962.203582499998</v>
      </c>
      <c r="U36" s="5">
        <v>18471.740253199998</v>
      </c>
      <c r="V36" s="5">
        <v>18976.706246500002</v>
      </c>
      <c r="W36" s="5">
        <v>19479.668469800003</v>
      </c>
      <c r="X36" s="5">
        <v>20023.148224199998</v>
      </c>
      <c r="Y36" s="5">
        <v>20501.7260584</v>
      </c>
      <c r="Z36" s="5">
        <v>21060.229698399999</v>
      </c>
      <c r="AA36" s="5">
        <v>21653.538078699999</v>
      </c>
      <c r="AB36" s="5">
        <v>22303.193232500002</v>
      </c>
      <c r="AC36" s="5">
        <v>22842.9406036</v>
      </c>
      <c r="AD36" s="5">
        <v>23404.7680559</v>
      </c>
      <c r="AE36" s="5">
        <v>23404.7680559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0.47894016919000004</v>
      </c>
      <c r="N37" s="5">
        <v>0.88065318177500007</v>
      </c>
      <c r="O37" s="5">
        <v>0</v>
      </c>
      <c r="P37" s="5">
        <v>2.0575211192</v>
      </c>
      <c r="Q37" s="5">
        <v>3.727478718175</v>
      </c>
      <c r="R37" s="5">
        <v>1.45049385567</v>
      </c>
      <c r="S37" s="5">
        <v>1.7870112504800002</v>
      </c>
      <c r="T37" s="5">
        <v>1.6283889925450001</v>
      </c>
      <c r="U37" s="5">
        <v>0</v>
      </c>
      <c r="V37" s="5">
        <v>2.2994204030449996</v>
      </c>
      <c r="W37" s="5">
        <v>9.9953804333649998</v>
      </c>
      <c r="X37" s="5">
        <v>11.564050314275001</v>
      </c>
      <c r="Y37" s="5">
        <v>0</v>
      </c>
      <c r="Z37" s="5">
        <v>18.383435234295</v>
      </c>
      <c r="AA37" s="5">
        <v>41.138840156545008</v>
      </c>
      <c r="AB37" s="5">
        <v>10.754966744600001</v>
      </c>
      <c r="AC37" s="5">
        <v>0</v>
      </c>
      <c r="AD37" s="5">
        <v>132.86255322208001</v>
      </c>
      <c r="AE37" s="5">
        <v>9.6930938178300003</v>
      </c>
    </row>
    <row r="38" spans="1:31">
      <c r="A38" s="58" t="s">
        <v>115</v>
      </c>
      <c r="B38" s="58" t="s">
        <v>124</v>
      </c>
      <c r="C38" s="57" t="s">
        <v>98</v>
      </c>
      <c r="D38" s="5">
        <v>-1105.9675342130465</v>
      </c>
      <c r="E38" s="5">
        <v>-1568.6664313094768</v>
      </c>
      <c r="F38" s="5">
        <v>-1921.3537627161777</v>
      </c>
      <c r="G38" s="5">
        <v>-1918.4680199584063</v>
      </c>
      <c r="H38" s="5">
        <v>-1835.1453527409576</v>
      </c>
      <c r="I38" s="5">
        <v>-2087.8209454540074</v>
      </c>
      <c r="J38" s="5">
        <v>-2191.1587395823831</v>
      </c>
      <c r="K38" s="5">
        <v>-2002.9020800826461</v>
      </c>
      <c r="L38" s="5">
        <v>-1943.5730699344806</v>
      </c>
      <c r="M38" s="5">
        <v>-1549.0336238596451</v>
      </c>
      <c r="N38" s="5">
        <v>-1704.7986669087513</v>
      </c>
      <c r="O38" s="5">
        <v>-1876.831820483078</v>
      </c>
      <c r="P38" s="5">
        <v>-3008.0324709111082</v>
      </c>
      <c r="Q38" s="5">
        <v>-3002.5774282352281</v>
      </c>
      <c r="R38" s="5">
        <v>-4605.4163384229641</v>
      </c>
      <c r="S38" s="5">
        <v>-4779.3900608360773</v>
      </c>
      <c r="T38" s="5">
        <v>-5356.5108577845185</v>
      </c>
      <c r="U38" s="5">
        <v>-5704.5786699484779</v>
      </c>
      <c r="V38" s="5">
        <v>-5949.8189574190255</v>
      </c>
      <c r="W38" s="5">
        <v>-6240.6949899397123</v>
      </c>
      <c r="X38" s="5">
        <v>-5567.6400963573997</v>
      </c>
      <c r="Y38" s="5">
        <v>-5893.2541862890266</v>
      </c>
      <c r="Z38" s="5">
        <v>-9159.7955681156291</v>
      </c>
      <c r="AA38" s="5">
        <v>-12190.022523444208</v>
      </c>
      <c r="AB38" s="5">
        <v>-14661.314914573717</v>
      </c>
      <c r="AC38" s="5">
        <v>-21378.492874454641</v>
      </c>
      <c r="AD38" s="5">
        <v>-24445.383023984486</v>
      </c>
      <c r="AE38" s="5">
        <v>-25134.029161762403</v>
      </c>
    </row>
    <row r="39" spans="1:31">
      <c r="A39" s="58" t="s">
        <v>115</v>
      </c>
      <c r="B39" s="58" t="s">
        <v>124</v>
      </c>
      <c r="C39" s="57" t="s">
        <v>99</v>
      </c>
      <c r="D39" s="5">
        <v>-13.177186184160073</v>
      </c>
      <c r="E39" s="5">
        <v>-37.248442592305089</v>
      </c>
      <c r="F39" s="5">
        <v>-55.714461045890161</v>
      </c>
      <c r="G39" s="5">
        <v>-91.09537592254533</v>
      </c>
      <c r="H39" s="5">
        <v>-144.9725004975958</v>
      </c>
      <c r="I39" s="5">
        <v>-218.54407714570462</v>
      </c>
      <c r="J39" s="5">
        <v>-313.24161172963079</v>
      </c>
      <c r="K39" s="5">
        <v>-221.69772240329095</v>
      </c>
      <c r="L39" s="5">
        <v>-311.08971742899814</v>
      </c>
      <c r="M39" s="5">
        <v>-397.10231360923979</v>
      </c>
      <c r="N39" s="5">
        <v>-519.86610091847729</v>
      </c>
      <c r="O39" s="5">
        <v>-682.80472820850139</v>
      </c>
      <c r="P39" s="5">
        <v>-872.91145494495629</v>
      </c>
      <c r="Q39" s="5">
        <v>-1016.7107603684867</v>
      </c>
      <c r="R39" s="5">
        <v>-1240.5014556141409</v>
      </c>
      <c r="S39" s="5">
        <v>-1470.4604045405126</v>
      </c>
      <c r="T39" s="5">
        <v>-1677.1821129470754</v>
      </c>
      <c r="U39" s="5">
        <v>-1868.3321209267071</v>
      </c>
      <c r="V39" s="5">
        <v>-2185.3686092741514</v>
      </c>
      <c r="W39" s="5">
        <v>-2390.5955270811164</v>
      </c>
      <c r="X39" s="5">
        <v>-2503.0822808078892</v>
      </c>
      <c r="Y39" s="5">
        <v>-2831.919475779815</v>
      </c>
      <c r="Z39" s="5">
        <v>-3139.2583499435141</v>
      </c>
      <c r="AA39" s="5">
        <v>-3620.7129272221887</v>
      </c>
      <c r="AB39" s="5">
        <v>-3879.2438488124644</v>
      </c>
      <c r="AC39" s="5">
        <v>-4218.37194951526</v>
      </c>
      <c r="AD39" s="5">
        <v>-4482.1332963722016</v>
      </c>
      <c r="AE39" s="5">
        <v>-4759.264380891128</v>
      </c>
    </row>
    <row r="40" spans="1:31">
      <c r="A40" s="58" t="s">
        <v>115</v>
      </c>
      <c r="B40" s="58" t="s">
        <v>124</v>
      </c>
      <c r="C40" s="57" t="s">
        <v>100</v>
      </c>
      <c r="D40" s="5">
        <v>-74.211807379665004</v>
      </c>
      <c r="E40" s="5">
        <v>-91.586783745670999</v>
      </c>
      <c r="F40" s="5">
        <v>-117.918764656024</v>
      </c>
      <c r="G40" s="5">
        <v>-153.51420995415799</v>
      </c>
      <c r="H40" s="5">
        <v>-194.62866004837801</v>
      </c>
      <c r="I40" s="5">
        <v>-237.85359363737101</v>
      </c>
      <c r="J40" s="5">
        <v>-288.68883087651699</v>
      </c>
      <c r="K40" s="5">
        <v>-344.219107882147</v>
      </c>
      <c r="L40" s="5">
        <v>-425.83783066065303</v>
      </c>
      <c r="M40" s="5">
        <v>-531.59546936497998</v>
      </c>
      <c r="N40" s="5">
        <v>-646.98997484059498</v>
      </c>
      <c r="O40" s="5">
        <v>-757.64839003732095</v>
      </c>
      <c r="P40" s="5">
        <v>-871.02657189209401</v>
      </c>
      <c r="Q40" s="5">
        <v>-966.45596240473105</v>
      </c>
      <c r="R40" s="5">
        <v>-1062.23267175399</v>
      </c>
      <c r="S40" s="5">
        <v>-1146.39081608222</v>
      </c>
      <c r="T40" s="5">
        <v>-1235.4705640674099</v>
      </c>
      <c r="U40" s="5">
        <v>-1302.9291447150199</v>
      </c>
      <c r="V40" s="5">
        <v>-1375.12479277848</v>
      </c>
      <c r="W40" s="5">
        <v>-1445.5986249102</v>
      </c>
      <c r="X40" s="5">
        <v>-1501.1750544143399</v>
      </c>
      <c r="Y40" s="5">
        <v>-1538.9962565649701</v>
      </c>
      <c r="Z40" s="5">
        <v>-1557.88084642182</v>
      </c>
      <c r="AA40" s="5">
        <v>-1576.9758845306801</v>
      </c>
      <c r="AB40" s="5">
        <v>-1574.79417392919</v>
      </c>
      <c r="AC40" s="5">
        <v>-1561.4892532779199</v>
      </c>
      <c r="AD40" s="5">
        <v>-1542.5783371836201</v>
      </c>
      <c r="AE40" s="5">
        <v>-1571.46460639927</v>
      </c>
    </row>
    <row r="42" spans="1:31">
      <c r="A42" s="58" t="s">
        <v>115</v>
      </c>
      <c r="B42" s="58" t="s">
        <v>125</v>
      </c>
      <c r="C42" s="57" t="s">
        <v>81</v>
      </c>
      <c r="D42" s="5">
        <v>34661.764191715636</v>
      </c>
      <c r="E42" s="5">
        <v>30351.116706569977</v>
      </c>
      <c r="F42" s="5">
        <v>33968.107836431162</v>
      </c>
      <c r="G42" s="5">
        <v>34034.203777456831</v>
      </c>
      <c r="H42" s="5">
        <v>32703.558218380407</v>
      </c>
      <c r="I42" s="5">
        <v>23700.11038134863</v>
      </c>
      <c r="J42" s="5">
        <v>23584.03096402363</v>
      </c>
      <c r="K42" s="5">
        <v>20051.858429867047</v>
      </c>
      <c r="L42" s="5">
        <v>20326.490924617974</v>
      </c>
      <c r="M42" s="5">
        <v>20313.869213599824</v>
      </c>
      <c r="N42" s="5">
        <v>20182.857332830979</v>
      </c>
      <c r="O42" s="5">
        <v>20225.901796003043</v>
      </c>
      <c r="P42" s="5">
        <v>19591.227550786818</v>
      </c>
      <c r="Q42" s="5">
        <v>19984.401667004473</v>
      </c>
      <c r="R42" s="5">
        <v>18868.163027912266</v>
      </c>
      <c r="S42" s="5">
        <v>18492.569837861589</v>
      </c>
      <c r="T42" s="5">
        <v>17599.395202405878</v>
      </c>
      <c r="U42" s="5">
        <v>17518.292736618223</v>
      </c>
      <c r="V42" s="5">
        <v>17788.952285401629</v>
      </c>
      <c r="W42" s="5">
        <v>17964.93681055693</v>
      </c>
      <c r="X42" s="5">
        <v>7326.8348697447891</v>
      </c>
      <c r="Y42" s="5">
        <v>6457.9582798004185</v>
      </c>
      <c r="Z42" s="5">
        <v>6566.2515717025026</v>
      </c>
      <c r="AA42" s="5">
        <v>6417.7971528342377</v>
      </c>
      <c r="AB42" s="5">
        <v>6371.2711555466203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8.9620976595650017</v>
      </c>
      <c r="E43" s="5">
        <v>4.2948278958750006</v>
      </c>
      <c r="F43" s="5">
        <v>2.5984941149999998</v>
      </c>
      <c r="G43" s="5">
        <v>2.4274682529250002</v>
      </c>
      <c r="H43" s="5">
        <v>1.58138461281</v>
      </c>
      <c r="I43" s="5">
        <v>44.781113726344998</v>
      </c>
      <c r="J43" s="5">
        <v>46.843432805449993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4.7366589975249997</v>
      </c>
      <c r="E45" s="5">
        <v>5.5708581382749998</v>
      </c>
      <c r="F45" s="5">
        <v>0.30510859636500004</v>
      </c>
      <c r="G45" s="5">
        <v>3.4110372210249995</v>
      </c>
      <c r="H45" s="5">
        <v>4.8110100045000007E-2</v>
      </c>
      <c r="I45" s="5">
        <v>29.400723128685001</v>
      </c>
      <c r="J45" s="5">
        <v>26.411129134470002</v>
      </c>
      <c r="K45" s="5">
        <v>49.934033652930005</v>
      </c>
      <c r="L45" s="5">
        <v>35.91208619212</v>
      </c>
      <c r="M45" s="5">
        <v>57.748004016589995</v>
      </c>
      <c r="N45" s="5">
        <v>35.475072829489996</v>
      </c>
      <c r="O45" s="5">
        <v>50.47278860917001</v>
      </c>
      <c r="P45" s="5">
        <v>31.050688465040004</v>
      </c>
      <c r="Q45" s="5">
        <v>160.54017860891997</v>
      </c>
      <c r="R45" s="5">
        <v>110.78612979255</v>
      </c>
      <c r="S45" s="5">
        <v>107.877549998685</v>
      </c>
      <c r="T45" s="5">
        <v>74.618705113999994</v>
      </c>
      <c r="U45" s="5">
        <v>149.61921202272001</v>
      </c>
      <c r="V45" s="5">
        <v>167.33708128564999</v>
      </c>
      <c r="W45" s="5">
        <v>308.89977125233503</v>
      </c>
      <c r="X45" s="5">
        <v>277.44834149440999</v>
      </c>
      <c r="Y45" s="5">
        <v>347.88891838019993</v>
      </c>
      <c r="Z45" s="5">
        <v>571.85055733309991</v>
      </c>
      <c r="AA45" s="5">
        <v>436.2619360576</v>
      </c>
      <c r="AB45" s="5">
        <v>1310.0071366406848</v>
      </c>
      <c r="AC45" s="5">
        <v>2658.4031005648162</v>
      </c>
      <c r="AD45" s="5">
        <v>7257.3162586412855</v>
      </c>
      <c r="AE45" s="5">
        <v>6093.6885628960408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115</v>
      </c>
      <c r="B47" s="58" t="s">
        <v>125</v>
      </c>
      <c r="C47" s="57" t="s">
        <v>86</v>
      </c>
      <c r="D47" s="5">
        <v>3434.1279736238193</v>
      </c>
      <c r="E47" s="5">
        <v>1967.2721431138546</v>
      </c>
      <c r="F47" s="5">
        <v>1967.7872616891093</v>
      </c>
      <c r="G47" s="5">
        <v>2126.2985551488746</v>
      </c>
      <c r="H47" s="5">
        <v>1873.4576286737495</v>
      </c>
      <c r="I47" s="5">
        <v>3152.2967901990191</v>
      </c>
      <c r="J47" s="5">
        <v>2862.3221158300157</v>
      </c>
      <c r="K47" s="5">
        <v>2361.0649772258853</v>
      </c>
      <c r="L47" s="5">
        <v>2180.9627953782142</v>
      </c>
      <c r="M47" s="5">
        <v>1886.5208840398147</v>
      </c>
      <c r="N47" s="5">
        <v>1804.6218080956355</v>
      </c>
      <c r="O47" s="5">
        <v>2803.1699507816952</v>
      </c>
      <c r="P47" s="5">
        <v>2874.1088074805143</v>
      </c>
      <c r="Q47" s="5">
        <v>3263.0710917866463</v>
      </c>
      <c r="R47" s="5">
        <v>3006.0280617012741</v>
      </c>
      <c r="S47" s="5">
        <v>2778.3299207859995</v>
      </c>
      <c r="T47" s="5">
        <v>1972.6545737224656</v>
      </c>
      <c r="U47" s="5">
        <v>2190.7979472612296</v>
      </c>
      <c r="V47" s="5">
        <v>2128.3185240269459</v>
      </c>
      <c r="W47" s="5">
        <v>1988.5811046801191</v>
      </c>
      <c r="X47" s="5">
        <v>2170.6047571781246</v>
      </c>
      <c r="Y47" s="5">
        <v>2822.5954717654454</v>
      </c>
      <c r="Z47" s="5">
        <v>3018.272667740805</v>
      </c>
      <c r="AA47" s="5">
        <v>2785.2931103789451</v>
      </c>
      <c r="AB47" s="5">
        <v>2916.7257938525245</v>
      </c>
      <c r="AC47" s="5">
        <v>2464.9406064512491</v>
      </c>
      <c r="AD47" s="5">
        <v>2283.4543550140011</v>
      </c>
      <c r="AE47" s="5">
        <v>1103.95179108549</v>
      </c>
    </row>
    <row r="48" spans="1:31">
      <c r="A48" s="58" t="s">
        <v>115</v>
      </c>
      <c r="B48" s="58" t="s">
        <v>125</v>
      </c>
      <c r="C48" s="57" t="s">
        <v>87</v>
      </c>
      <c r="D48" s="5">
        <v>142.53943248819513</v>
      </c>
      <c r="E48" s="5">
        <v>156.81891777495986</v>
      </c>
      <c r="F48" s="5">
        <v>150.78491054214501</v>
      </c>
      <c r="G48" s="5">
        <v>158.21560149083996</v>
      </c>
      <c r="H48" s="5">
        <v>157.98067438076973</v>
      </c>
      <c r="I48" s="5">
        <v>154.40253238288</v>
      </c>
      <c r="J48" s="5">
        <v>162.52037398894956</v>
      </c>
      <c r="K48" s="5">
        <v>202.0285747769795</v>
      </c>
      <c r="L48" s="5">
        <v>317.28659738186985</v>
      </c>
      <c r="M48" s="5">
        <v>301.45008952527985</v>
      </c>
      <c r="N48" s="5">
        <v>298.28236663187499</v>
      </c>
      <c r="O48" s="5">
        <v>283.85964929787491</v>
      </c>
      <c r="P48" s="5">
        <v>842.38428739728852</v>
      </c>
      <c r="Q48" s="5">
        <v>1242.4729736606739</v>
      </c>
      <c r="R48" s="5">
        <v>1213.531776690324</v>
      </c>
      <c r="S48" s="5">
        <v>1273.1160207818239</v>
      </c>
      <c r="T48" s="5">
        <v>1323.4739561648034</v>
      </c>
      <c r="U48" s="5">
        <v>1333.3149756232874</v>
      </c>
      <c r="V48" s="5">
        <v>1290.2448997872575</v>
      </c>
      <c r="W48" s="5">
        <v>1273.0389182901674</v>
      </c>
      <c r="X48" s="5">
        <v>1131.3920232037274</v>
      </c>
      <c r="Y48" s="5">
        <v>1116.4507382603708</v>
      </c>
      <c r="Z48" s="5">
        <v>1114.8533070468463</v>
      </c>
      <c r="AA48" s="5">
        <v>2075.9927937990701</v>
      </c>
      <c r="AB48" s="5">
        <v>2241.7471401283306</v>
      </c>
      <c r="AC48" s="5">
        <v>2445.4497954447097</v>
      </c>
      <c r="AD48" s="5">
        <v>2360.2929846074121</v>
      </c>
      <c r="AE48" s="5">
        <v>3555.4733439578117</v>
      </c>
    </row>
    <row r="49" spans="1:31">
      <c r="A49" s="58" t="s">
        <v>115</v>
      </c>
      <c r="B49" s="58" t="s">
        <v>125</v>
      </c>
      <c r="C49" s="57" t="s">
        <v>88</v>
      </c>
      <c r="D49" s="5">
        <v>11.80497150397497</v>
      </c>
      <c r="E49" s="5">
        <v>21.961014854824924</v>
      </c>
      <c r="F49" s="5">
        <v>33.331247483925132</v>
      </c>
      <c r="G49" s="5">
        <v>59.408156824610025</v>
      </c>
      <c r="H49" s="5">
        <v>95.067627358030364</v>
      </c>
      <c r="I49" s="5">
        <v>123.45879310342066</v>
      </c>
      <c r="J49" s="5">
        <v>168.0657497119698</v>
      </c>
      <c r="K49" s="5">
        <v>212.3019574495498</v>
      </c>
      <c r="L49" s="5">
        <v>280.92632461008543</v>
      </c>
      <c r="M49" s="5">
        <v>358.8109313089692</v>
      </c>
      <c r="N49" s="5">
        <v>449.91839335923009</v>
      </c>
      <c r="O49" s="5">
        <v>566.37070845430458</v>
      </c>
      <c r="P49" s="5">
        <v>694.47417947750182</v>
      </c>
      <c r="Q49" s="5">
        <v>893.10246489146948</v>
      </c>
      <c r="R49" s="5">
        <v>1032.6909202668112</v>
      </c>
      <c r="S49" s="5">
        <v>1248.0126865649827</v>
      </c>
      <c r="T49" s="5">
        <v>1482.9285404753923</v>
      </c>
      <c r="U49" s="5">
        <v>1627.6020197704138</v>
      </c>
      <c r="V49" s="5">
        <v>1846.4277037388133</v>
      </c>
      <c r="W49" s="5">
        <v>1994.2319085174083</v>
      </c>
      <c r="X49" s="5">
        <v>2083.9214457299781</v>
      </c>
      <c r="Y49" s="5">
        <v>2234.1373727781579</v>
      </c>
      <c r="Z49" s="5">
        <v>2510.3541917789962</v>
      </c>
      <c r="AA49" s="5">
        <v>2838.2608823175651</v>
      </c>
      <c r="AB49" s="5">
        <v>3373.6136842923515</v>
      </c>
      <c r="AC49" s="5">
        <v>3512.1605214598058</v>
      </c>
      <c r="AD49" s="5">
        <v>3809.3831239942001</v>
      </c>
      <c r="AE49" s="5">
        <v>3895.5855088856765</v>
      </c>
    </row>
    <row r="50" spans="1:31">
      <c r="A50" s="58" t="s">
        <v>115</v>
      </c>
      <c r="B50" s="58" t="s">
        <v>125</v>
      </c>
      <c r="C50" s="57" t="s">
        <v>89</v>
      </c>
      <c r="D50" s="5">
        <v>54.249326213662499</v>
      </c>
      <c r="E50" s="5">
        <v>66.404791758330305</v>
      </c>
      <c r="F50" s="5">
        <v>80.590277140076395</v>
      </c>
      <c r="G50" s="5">
        <v>105.867792418722</v>
      </c>
      <c r="H50" s="5">
        <v>141.985185423769</v>
      </c>
      <c r="I50" s="5">
        <v>173.466938027243</v>
      </c>
      <c r="J50" s="5">
        <v>202.57761974537499</v>
      </c>
      <c r="K50" s="5">
        <v>234.501837778967</v>
      </c>
      <c r="L50" s="5">
        <v>272.97165547478102</v>
      </c>
      <c r="M50" s="5">
        <v>318.10299768307601</v>
      </c>
      <c r="N50" s="5">
        <v>370.63766213999901</v>
      </c>
      <c r="O50" s="5">
        <v>425.21695040279502</v>
      </c>
      <c r="P50" s="5">
        <v>484.56711714293101</v>
      </c>
      <c r="Q50" s="5">
        <v>539.65009773945303</v>
      </c>
      <c r="R50" s="5">
        <v>603.37666205476398</v>
      </c>
      <c r="S50" s="5">
        <v>658.04985221182801</v>
      </c>
      <c r="T50" s="5">
        <v>712.23884052460801</v>
      </c>
      <c r="U50" s="5">
        <v>752.88993663450299</v>
      </c>
      <c r="V50" s="5">
        <v>787.41911374378401</v>
      </c>
      <c r="W50" s="5">
        <v>818.90862204635903</v>
      </c>
      <c r="X50" s="5">
        <v>848.43077731057201</v>
      </c>
      <c r="Y50" s="5">
        <v>862.816223585035</v>
      </c>
      <c r="Z50" s="5">
        <v>874.79257480195201</v>
      </c>
      <c r="AA50" s="5">
        <v>886.03345059316598</v>
      </c>
      <c r="AB50" s="5">
        <v>888.50336857951504</v>
      </c>
      <c r="AC50" s="5">
        <v>885.16012786344197</v>
      </c>
      <c r="AD50" s="5">
        <v>878.09814135976603</v>
      </c>
      <c r="AE50" s="5">
        <v>896.68704990584104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11052.050836727374</v>
      </c>
      <c r="E53" s="5">
        <v>13934.232110712128</v>
      </c>
      <c r="F53" s="5">
        <v>12972.737935843636</v>
      </c>
      <c r="G53" s="5">
        <v>13322.58371667024</v>
      </c>
      <c r="H53" s="5">
        <v>12710.076918461606</v>
      </c>
      <c r="I53" s="5">
        <v>13519.563238978268</v>
      </c>
      <c r="J53" s="5">
        <v>13529.595610956121</v>
      </c>
      <c r="K53" s="5">
        <v>14273.276874633786</v>
      </c>
      <c r="L53" s="5">
        <v>13180.340201274183</v>
      </c>
      <c r="M53" s="5">
        <v>13004.747427051072</v>
      </c>
      <c r="N53" s="5">
        <v>16410.746798108146</v>
      </c>
      <c r="O53" s="5">
        <v>15320.094744091035</v>
      </c>
      <c r="P53" s="5">
        <v>21130.764248216226</v>
      </c>
      <c r="Q53" s="5">
        <v>18628.631118269062</v>
      </c>
      <c r="R53" s="5">
        <v>23163.698148602671</v>
      </c>
      <c r="S53" s="5">
        <v>21445.845736387826</v>
      </c>
      <c r="T53" s="5">
        <v>22654.700832583563</v>
      </c>
      <c r="U53" s="5">
        <v>24632.815114756013</v>
      </c>
      <c r="V53" s="5">
        <v>25265.055382097646</v>
      </c>
      <c r="W53" s="5">
        <v>24238.056635373199</v>
      </c>
      <c r="X53" s="5">
        <v>28935.464600910807</v>
      </c>
      <c r="Y53" s="5">
        <v>32132.454864059211</v>
      </c>
      <c r="Z53" s="5">
        <v>29043.825995667616</v>
      </c>
      <c r="AA53" s="5">
        <v>37744.066029671056</v>
      </c>
      <c r="AB53" s="5">
        <v>35575.03367713809</v>
      </c>
      <c r="AC53" s="5">
        <v>40381.545903629289</v>
      </c>
      <c r="AD53" s="5">
        <v>36236.06718287235</v>
      </c>
      <c r="AE53" s="5">
        <v>37667.96839534249</v>
      </c>
    </row>
    <row r="54" spans="1:31">
      <c r="A54" s="58" t="s">
        <v>115</v>
      </c>
      <c r="B54" s="58" t="s">
        <v>125</v>
      </c>
      <c r="C54" s="57" t="s">
        <v>93</v>
      </c>
      <c r="D54" s="5">
        <v>1529.4074366324708</v>
      </c>
      <c r="E54" s="5">
        <v>1375.47524726909</v>
      </c>
      <c r="F54" s="5">
        <v>1520.2210077756904</v>
      </c>
      <c r="G54" s="5">
        <v>1492.2443859358098</v>
      </c>
      <c r="H54" s="5">
        <v>1434.9161025955245</v>
      </c>
      <c r="I54" s="5">
        <v>1558.4545693457953</v>
      </c>
      <c r="J54" s="5">
        <v>1475.8638531307206</v>
      </c>
      <c r="K54" s="5">
        <v>1662.3639286067446</v>
      </c>
      <c r="L54" s="5">
        <v>1639.0663340394854</v>
      </c>
      <c r="M54" s="5">
        <v>1569.8236035851598</v>
      </c>
      <c r="N54" s="5">
        <v>1669.6749849091098</v>
      </c>
      <c r="O54" s="5">
        <v>1798.4525609795251</v>
      </c>
      <c r="P54" s="5">
        <v>1706.1765180097807</v>
      </c>
      <c r="Q54" s="5">
        <v>1815.4091437299601</v>
      </c>
      <c r="R54" s="5">
        <v>1766.5506604476152</v>
      </c>
      <c r="S54" s="5">
        <v>1898.0005966029507</v>
      </c>
      <c r="T54" s="5">
        <v>2009.2313234878602</v>
      </c>
      <c r="U54" s="5">
        <v>2021.8185425550103</v>
      </c>
      <c r="V54" s="5">
        <v>2187.0142638530797</v>
      </c>
      <c r="W54" s="5">
        <v>5333.3132189734451</v>
      </c>
      <c r="X54" s="5">
        <v>5712.7124813052314</v>
      </c>
      <c r="Y54" s="5">
        <v>5943.891421869429</v>
      </c>
      <c r="Z54" s="5">
        <v>6329.0502437565356</v>
      </c>
      <c r="AA54" s="5">
        <v>5901.274504583861</v>
      </c>
      <c r="AB54" s="5">
        <v>9857.8500826749078</v>
      </c>
      <c r="AC54" s="5">
        <v>10943.419097428372</v>
      </c>
      <c r="AD54" s="5">
        <v>13822.543197335634</v>
      </c>
      <c r="AE54" s="5">
        <v>15181.360023857678</v>
      </c>
    </row>
    <row r="55" spans="1:31">
      <c r="A55" s="58" t="s">
        <v>115</v>
      </c>
      <c r="B55" s="58" t="s">
        <v>125</v>
      </c>
      <c r="C55" s="57" t="s">
        <v>94</v>
      </c>
      <c r="D55" s="5">
        <v>5842.7808560000003</v>
      </c>
      <c r="E55" s="5">
        <v>6613.7275390000004</v>
      </c>
      <c r="F55" s="5">
        <v>7347.8947669999998</v>
      </c>
      <c r="G55" s="5">
        <v>8118.929795</v>
      </c>
      <c r="H55" s="5">
        <v>8908.912875</v>
      </c>
      <c r="I55" s="5">
        <v>9552.6316360000001</v>
      </c>
      <c r="J55" s="5">
        <v>9994.1490259999991</v>
      </c>
      <c r="K55" s="5">
        <v>10449.33756</v>
      </c>
      <c r="L55" s="5">
        <v>10985.632439999999</v>
      </c>
      <c r="M55" s="5">
        <v>11533.316849999999</v>
      </c>
      <c r="N55" s="5">
        <v>12070.42345</v>
      </c>
      <c r="O55" s="5">
        <v>12638.259260000001</v>
      </c>
      <c r="P55" s="5">
        <v>13222.36166</v>
      </c>
      <c r="Q55" s="5">
        <v>13762.17942</v>
      </c>
      <c r="R55" s="5">
        <v>14261.039769999999</v>
      </c>
      <c r="S55" s="5">
        <v>14773.439340000001</v>
      </c>
      <c r="T55" s="5">
        <v>15306.059649999999</v>
      </c>
      <c r="U55" s="5">
        <v>15760.22983</v>
      </c>
      <c r="V55" s="5">
        <v>16157.362709999999</v>
      </c>
      <c r="W55" s="5">
        <v>16595.683089999999</v>
      </c>
      <c r="X55" s="5">
        <v>17081.074069999999</v>
      </c>
      <c r="Y55" s="5">
        <v>17575.605339999998</v>
      </c>
      <c r="Z55" s="5">
        <v>18115.9306</v>
      </c>
      <c r="AA55" s="5">
        <v>18716.871429999999</v>
      </c>
      <c r="AB55" s="5">
        <v>19358.948530000001</v>
      </c>
      <c r="AC55" s="5">
        <v>19947.394520000002</v>
      </c>
      <c r="AD55" s="5">
        <v>20501.581569999998</v>
      </c>
      <c r="AE55" s="5">
        <v>20501.581569999998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3.1365902479999999E-2</v>
      </c>
      <c r="J56" s="5">
        <v>6.5617168225000008E-2</v>
      </c>
      <c r="K56" s="5">
        <v>3.3064803920000004E-2</v>
      </c>
      <c r="L56" s="5">
        <v>0</v>
      </c>
      <c r="M56" s="5">
        <v>0</v>
      </c>
      <c r="N56" s="5">
        <v>0</v>
      </c>
      <c r="O56" s="5">
        <v>0</v>
      </c>
      <c r="P56" s="5">
        <v>0.39688487745500001</v>
      </c>
      <c r="Q56" s="5">
        <v>1.656513001045</v>
      </c>
      <c r="R56" s="5">
        <v>0</v>
      </c>
      <c r="S56" s="5">
        <v>0</v>
      </c>
      <c r="T56" s="5">
        <v>0.59284457408000002</v>
      </c>
      <c r="U56" s="5">
        <v>0</v>
      </c>
      <c r="V56" s="5">
        <v>0.63743234021499995</v>
      </c>
      <c r="W56" s="5">
        <v>3.4270640406749999</v>
      </c>
      <c r="X56" s="5">
        <v>3.9706119538950002</v>
      </c>
      <c r="Y56" s="5">
        <v>2.7391578070800002</v>
      </c>
      <c r="Z56" s="5">
        <v>1.4635044754000002</v>
      </c>
      <c r="AA56" s="5">
        <v>0.80492746146499994</v>
      </c>
      <c r="AB56" s="5">
        <v>11.486894975485001</v>
      </c>
      <c r="AC56" s="5">
        <v>18.924606965310002</v>
      </c>
      <c r="AD56" s="5">
        <v>50.99488277052</v>
      </c>
      <c r="AE56" s="5">
        <v>13.581028293934999</v>
      </c>
    </row>
    <row r="57" spans="1:31">
      <c r="A57" s="58" t="s">
        <v>115</v>
      </c>
      <c r="B57" s="58" t="s">
        <v>125</v>
      </c>
      <c r="C57" s="57" t="s">
        <v>98</v>
      </c>
      <c r="D57" s="5">
        <v>-169.6898520480095</v>
      </c>
      <c r="E57" s="5">
        <v>-187.30461899390957</v>
      </c>
      <c r="F57" s="5">
        <v>-178.89052578368953</v>
      </c>
      <c r="G57" s="5">
        <v>-188.96733820755961</v>
      </c>
      <c r="H57" s="5">
        <v>-187.45691390410451</v>
      </c>
      <c r="I57" s="5">
        <v>-183.81259430126954</v>
      </c>
      <c r="J57" s="5">
        <v>-193.47669438249966</v>
      </c>
      <c r="K57" s="5">
        <v>-241.1256555581306</v>
      </c>
      <c r="L57" s="5">
        <v>-377.11175615190103</v>
      </c>
      <c r="M57" s="5">
        <v>-358.87385893778105</v>
      </c>
      <c r="N57" s="5">
        <v>-356.13322005313597</v>
      </c>
      <c r="O57" s="5">
        <v>-336.90200245822075</v>
      </c>
      <c r="P57" s="5">
        <v>-999.89465956852428</v>
      </c>
      <c r="Q57" s="5">
        <v>-1475.4715234138653</v>
      </c>
      <c r="R57" s="5">
        <v>-1448.5821644643768</v>
      </c>
      <c r="S57" s="5">
        <v>-1510.3183078636725</v>
      </c>
      <c r="T57" s="5">
        <v>-1576.4456194343484</v>
      </c>
      <c r="U57" s="5">
        <v>-1584.6608808864889</v>
      </c>
      <c r="V57" s="5">
        <v>-1539.5934855395492</v>
      </c>
      <c r="W57" s="5">
        <v>-1509.3814233376143</v>
      </c>
      <c r="X57" s="5">
        <v>-1345.3269150982337</v>
      </c>
      <c r="Y57" s="5">
        <v>-1332.6731392844297</v>
      </c>
      <c r="Z57" s="5">
        <v>-1321.0586261586441</v>
      </c>
      <c r="AA57" s="5">
        <v>-2576.8615729567659</v>
      </c>
      <c r="AB57" s="5">
        <v>-2744.0516342817918</v>
      </c>
      <c r="AC57" s="5">
        <v>-3043.5003211654566</v>
      </c>
      <c r="AD57" s="5">
        <v>-2911.3165342254756</v>
      </c>
      <c r="AE57" s="5">
        <v>-4491.1772138543674</v>
      </c>
    </row>
    <row r="58" spans="1:31">
      <c r="A58" s="58" t="s">
        <v>115</v>
      </c>
      <c r="B58" s="58" t="s">
        <v>125</v>
      </c>
      <c r="C58" s="57" t="s">
        <v>99</v>
      </c>
      <c r="D58" s="5">
        <v>-13.886829423130044</v>
      </c>
      <c r="E58" s="5">
        <v>-25.894119120630137</v>
      </c>
      <c r="F58" s="5">
        <v>-39.149173470119955</v>
      </c>
      <c r="G58" s="5">
        <v>-70.046860977709869</v>
      </c>
      <c r="H58" s="5">
        <v>-111.67139766844554</v>
      </c>
      <c r="I58" s="5">
        <v>-145.23128667649513</v>
      </c>
      <c r="J58" s="5">
        <v>-197.70487353250581</v>
      </c>
      <c r="K58" s="5">
        <v>-255.04369539217106</v>
      </c>
      <c r="L58" s="5">
        <v>-340.88967786325014</v>
      </c>
      <c r="M58" s="5">
        <v>-437.98183667257331</v>
      </c>
      <c r="N58" s="5">
        <v>-558.23363287644725</v>
      </c>
      <c r="O58" s="5">
        <v>-703.60762358376769</v>
      </c>
      <c r="P58" s="5">
        <v>-871.49931209185593</v>
      </c>
      <c r="Q58" s="5">
        <v>-1117.625952708192</v>
      </c>
      <c r="R58" s="5">
        <v>-1297.4121448914761</v>
      </c>
      <c r="S58" s="5">
        <v>-1570.0249122490384</v>
      </c>
      <c r="T58" s="5">
        <v>-1882.2880836647894</v>
      </c>
      <c r="U58" s="5">
        <v>-2067.4694989499149</v>
      </c>
      <c r="V58" s="5">
        <v>-2362.9971424974865</v>
      </c>
      <c r="W58" s="5">
        <v>-2543.381071440971</v>
      </c>
      <c r="X58" s="5">
        <v>-2668.621484016774</v>
      </c>
      <c r="Y58" s="5">
        <v>-2878.0705958119906</v>
      </c>
      <c r="Z58" s="5">
        <v>-3217.2958375356366</v>
      </c>
      <c r="AA58" s="5">
        <v>-3677.5093108024521</v>
      </c>
      <c r="AB58" s="5">
        <v>-4367.2887146395769</v>
      </c>
      <c r="AC58" s="5">
        <v>-4580.2602592448748</v>
      </c>
      <c r="AD58" s="5">
        <v>-4949.703664051136</v>
      </c>
      <c r="AE58" s="5">
        <v>-5100.1997332414076</v>
      </c>
    </row>
    <row r="59" spans="1:31">
      <c r="A59" s="58" t="s">
        <v>115</v>
      </c>
      <c r="B59" s="58" t="s">
        <v>125</v>
      </c>
      <c r="C59" s="57" t="s">
        <v>100</v>
      </c>
      <c r="D59" s="5">
        <v>-64.640683730661493</v>
      </c>
      <c r="E59" s="5">
        <v>-78.974564630307398</v>
      </c>
      <c r="F59" s="5">
        <v>-96.411545191184103</v>
      </c>
      <c r="G59" s="5">
        <v>-126.342993042294</v>
      </c>
      <c r="H59" s="5">
        <v>-169.221363393449</v>
      </c>
      <c r="I59" s="5">
        <v>-207.17130659842101</v>
      </c>
      <c r="J59" s="5">
        <v>-242.970139444615</v>
      </c>
      <c r="K59" s="5">
        <v>-280.05241876440903</v>
      </c>
      <c r="L59" s="5">
        <v>-326.56994395440802</v>
      </c>
      <c r="M59" s="5">
        <v>-380.701426228755</v>
      </c>
      <c r="N59" s="5">
        <v>-442.19890460835302</v>
      </c>
      <c r="O59" s="5">
        <v>-508.15607879348602</v>
      </c>
      <c r="P59" s="5">
        <v>-578.19875137019903</v>
      </c>
      <c r="Q59" s="5">
        <v>-646.12430590496695</v>
      </c>
      <c r="R59" s="5">
        <v>-719.14319428237798</v>
      </c>
      <c r="S59" s="5">
        <v>-785.38277037239504</v>
      </c>
      <c r="T59" s="5">
        <v>-847.13069201499002</v>
      </c>
      <c r="U59" s="5">
        <v>-905.46440911891898</v>
      </c>
      <c r="V59" s="5">
        <v>-938.85607393065595</v>
      </c>
      <c r="W59" s="5">
        <v>-979.84344447978799</v>
      </c>
      <c r="X59" s="5">
        <v>-1010.4516068958</v>
      </c>
      <c r="Y59" s="5">
        <v>-1028.3457385454799</v>
      </c>
      <c r="Z59" s="5">
        <v>-1044.46388478329</v>
      </c>
      <c r="AA59" s="5">
        <v>-1060.9671190445199</v>
      </c>
      <c r="AB59" s="5">
        <v>-1060.45421366547</v>
      </c>
      <c r="AC59" s="5">
        <v>-1055.45360697056</v>
      </c>
      <c r="AD59" s="5">
        <v>-1047.28162756347</v>
      </c>
      <c r="AE59" s="5">
        <v>-1068.3071608677401</v>
      </c>
    </row>
    <row r="61" spans="1:31">
      <c r="A61" s="58" t="s">
        <v>115</v>
      </c>
      <c r="B61" s="58" t="s">
        <v>126</v>
      </c>
      <c r="C61" s="57" t="s">
        <v>82</v>
      </c>
      <c r="D61" s="5">
        <v>509.81652921405032</v>
      </c>
      <c r="E61" s="5">
        <v>429.64767847109471</v>
      </c>
      <c r="F61" s="5">
        <v>41.805892804509995</v>
      </c>
      <c r="G61" s="5">
        <v>31.576468458815008</v>
      </c>
      <c r="H61" s="5">
        <v>49.465823412565001</v>
      </c>
      <c r="I61" s="5">
        <v>134.34515713037499</v>
      </c>
      <c r="J61" s="5">
        <v>129.3954769003</v>
      </c>
      <c r="K61" s="5">
        <v>163.45910012607001</v>
      </c>
      <c r="L61" s="5">
        <v>241.13920566857996</v>
      </c>
      <c r="M61" s="5">
        <v>231.28520846467495</v>
      </c>
      <c r="N61" s="5">
        <v>279.77788080913007</v>
      </c>
      <c r="O61" s="5">
        <v>499.77184139859492</v>
      </c>
      <c r="P61" s="5">
        <v>695.40393126446543</v>
      </c>
      <c r="Q61" s="5">
        <v>857.76430686936078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55.495531952549982</v>
      </c>
      <c r="E63" s="5">
        <v>42.712103445900006</v>
      </c>
      <c r="F63" s="5">
        <v>5.1301345294449998</v>
      </c>
      <c r="G63" s="5">
        <v>3.0719288175750004</v>
      </c>
      <c r="H63" s="5">
        <v>5.0849483274550007</v>
      </c>
      <c r="I63" s="5">
        <v>29.889035437055007</v>
      </c>
      <c r="J63" s="5">
        <v>32.32755154909001</v>
      </c>
      <c r="K63" s="5">
        <v>35.506382842320015</v>
      </c>
      <c r="L63" s="5">
        <v>52.827380987949979</v>
      </c>
      <c r="M63" s="5">
        <v>56.054976042509992</v>
      </c>
      <c r="N63" s="5">
        <v>30.702287640340003</v>
      </c>
      <c r="O63" s="5">
        <v>105.641076398115</v>
      </c>
      <c r="P63" s="5">
        <v>150.00223470400493</v>
      </c>
      <c r="Q63" s="5">
        <v>277.08887814384008</v>
      </c>
      <c r="R63" s="5">
        <v>424.43010655025466</v>
      </c>
      <c r="S63" s="5">
        <v>559.87572047333447</v>
      </c>
      <c r="T63" s="5">
        <v>386.85582986185</v>
      </c>
      <c r="U63" s="5">
        <v>467.51511513739501</v>
      </c>
      <c r="V63" s="5">
        <v>688.46113843910427</v>
      </c>
      <c r="W63" s="5">
        <v>748.71472658188929</v>
      </c>
      <c r="X63" s="5">
        <v>996.61737003742451</v>
      </c>
      <c r="Y63" s="5">
        <v>384.53688783923491</v>
      </c>
      <c r="Z63" s="5">
        <v>559.54324899847506</v>
      </c>
      <c r="AA63" s="5">
        <v>541.1758648360252</v>
      </c>
      <c r="AB63" s="5">
        <v>576.3672602216252</v>
      </c>
      <c r="AC63" s="5">
        <v>839.33385448873037</v>
      </c>
      <c r="AD63" s="5">
        <v>1903.229841193016</v>
      </c>
      <c r="AE63" s="5">
        <v>856.66867102827018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190.53302574077514</v>
      </c>
      <c r="E66" s="5">
        <v>204.23075204112021</v>
      </c>
      <c r="F66" s="5">
        <v>199.11392350888013</v>
      </c>
      <c r="G66" s="5">
        <v>199.6676642427052</v>
      </c>
      <c r="H66" s="5">
        <v>198.67372812040517</v>
      </c>
      <c r="I66" s="5">
        <v>195.09166769127521</v>
      </c>
      <c r="J66" s="5">
        <v>203.89643092350516</v>
      </c>
      <c r="K66" s="5">
        <v>194.79729676208513</v>
      </c>
      <c r="L66" s="5">
        <v>191.67512073779017</v>
      </c>
      <c r="M66" s="5">
        <v>177.67363417389521</v>
      </c>
      <c r="N66" s="5">
        <v>179.70946515705521</v>
      </c>
      <c r="O66" s="5">
        <v>177.7478368411152</v>
      </c>
      <c r="P66" s="5">
        <v>170.63445907887021</v>
      </c>
      <c r="Q66" s="5">
        <v>173.9245545297602</v>
      </c>
      <c r="R66" s="5">
        <v>537.97674558427502</v>
      </c>
      <c r="S66" s="5">
        <v>549.49682889546045</v>
      </c>
      <c r="T66" s="5">
        <v>548.61609145231546</v>
      </c>
      <c r="U66" s="5">
        <v>1111.7539119743676</v>
      </c>
      <c r="V66" s="5">
        <v>1077.1075450235567</v>
      </c>
      <c r="W66" s="5">
        <v>1035.6172389167318</v>
      </c>
      <c r="X66" s="5">
        <v>985.9232030724412</v>
      </c>
      <c r="Y66" s="5">
        <v>1019.6350160069455</v>
      </c>
      <c r="Z66" s="5">
        <v>1003.6404349236459</v>
      </c>
      <c r="AA66" s="5">
        <v>971.15747134892649</v>
      </c>
      <c r="AB66" s="5">
        <v>1017.0549938186454</v>
      </c>
      <c r="AC66" s="5">
        <v>1842.0381791434506</v>
      </c>
      <c r="AD66" s="5">
        <v>1925.7320663746148</v>
      </c>
      <c r="AE66" s="5">
        <v>2568.9706426276698</v>
      </c>
    </row>
    <row r="67" spans="1:31">
      <c r="A67" s="58" t="s">
        <v>115</v>
      </c>
      <c r="B67" s="58" t="s">
        <v>126</v>
      </c>
      <c r="C67" s="57" t="s">
        <v>88</v>
      </c>
      <c r="D67" s="5">
        <v>50.756578030719893</v>
      </c>
      <c r="E67" s="5">
        <v>74.467260882495054</v>
      </c>
      <c r="F67" s="5">
        <v>87.86381864572499</v>
      </c>
      <c r="G67" s="5">
        <v>112.78504984334424</v>
      </c>
      <c r="H67" s="5">
        <v>135.69695034410972</v>
      </c>
      <c r="I67" s="5">
        <v>159.58005286927471</v>
      </c>
      <c r="J67" s="5">
        <v>192.44358802851607</v>
      </c>
      <c r="K67" s="5">
        <v>209.71040859549424</v>
      </c>
      <c r="L67" s="5">
        <v>245.96749054981566</v>
      </c>
      <c r="M67" s="5">
        <v>282.11002373685136</v>
      </c>
      <c r="N67" s="5">
        <v>322.42920446518411</v>
      </c>
      <c r="O67" s="5">
        <v>378.28553524265885</v>
      </c>
      <c r="P67" s="5">
        <v>416.27864044426696</v>
      </c>
      <c r="Q67" s="5">
        <v>491.48288775318349</v>
      </c>
      <c r="R67" s="5">
        <v>552.18799277038147</v>
      </c>
      <c r="S67" s="5">
        <v>616.90932555757252</v>
      </c>
      <c r="T67" s="5">
        <v>665.78384336215413</v>
      </c>
      <c r="U67" s="5">
        <v>715.78485669548161</v>
      </c>
      <c r="V67" s="5">
        <v>752.55236832209107</v>
      </c>
      <c r="W67" s="5">
        <v>792.46657397821878</v>
      </c>
      <c r="X67" s="5">
        <v>821.19333266922899</v>
      </c>
      <c r="Y67" s="5">
        <v>879.33891637877582</v>
      </c>
      <c r="Z67" s="5">
        <v>975.83720592016311</v>
      </c>
      <c r="AA67" s="5">
        <v>1031.4536295187736</v>
      </c>
      <c r="AB67" s="5">
        <v>1155.9055772511383</v>
      </c>
      <c r="AC67" s="5">
        <v>1232.2344944414019</v>
      </c>
      <c r="AD67" s="5">
        <v>1339.6164061042255</v>
      </c>
      <c r="AE67" s="5">
        <v>1420.3110351393316</v>
      </c>
    </row>
    <row r="68" spans="1:31">
      <c r="A68" s="58" t="s">
        <v>115</v>
      </c>
      <c r="B68" s="58" t="s">
        <v>126</v>
      </c>
      <c r="C68" s="57" t="s">
        <v>89</v>
      </c>
      <c r="D68" s="5">
        <v>61.125537086179797</v>
      </c>
      <c r="E68" s="5">
        <v>75.521406578758999</v>
      </c>
      <c r="F68" s="5">
        <v>89.799427448853194</v>
      </c>
      <c r="G68" s="5">
        <v>104.522880801684</v>
      </c>
      <c r="H68" s="5">
        <v>119.106502825606</v>
      </c>
      <c r="I68" s="5">
        <v>132.638461654715</v>
      </c>
      <c r="J68" s="5">
        <v>147.03961400327199</v>
      </c>
      <c r="K68" s="5">
        <v>160.79290445230799</v>
      </c>
      <c r="L68" s="5">
        <v>176.98409794646301</v>
      </c>
      <c r="M68" s="5">
        <v>194.724673733467</v>
      </c>
      <c r="N68" s="5">
        <v>214.400785065767</v>
      </c>
      <c r="O68" s="5">
        <v>234.10287850697199</v>
      </c>
      <c r="P68" s="5">
        <v>255.11589305206499</v>
      </c>
      <c r="Q68" s="5">
        <v>271.44223833760901</v>
      </c>
      <c r="R68" s="5">
        <v>287.97081623727701</v>
      </c>
      <c r="S68" s="5">
        <v>301.95784819186298</v>
      </c>
      <c r="T68" s="5">
        <v>315.10785619469999</v>
      </c>
      <c r="U68" s="5">
        <v>321.46052280606898</v>
      </c>
      <c r="V68" s="5">
        <v>327.62642002192001</v>
      </c>
      <c r="W68" s="5">
        <v>330.647282906925</v>
      </c>
      <c r="X68" s="5">
        <v>331.59043462239202</v>
      </c>
      <c r="Y68" s="5">
        <v>329.57176604128301</v>
      </c>
      <c r="Z68" s="5">
        <v>328.33938568547597</v>
      </c>
      <c r="AA68" s="5">
        <v>329.83260252169703</v>
      </c>
      <c r="AB68" s="5">
        <v>329.43227394387401</v>
      </c>
      <c r="AC68" s="5">
        <v>326.31250381442101</v>
      </c>
      <c r="AD68" s="5">
        <v>322.15587751755498</v>
      </c>
      <c r="AE68" s="5">
        <v>328.01629049660602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6585.534273631647</v>
      </c>
      <c r="E71" s="5">
        <v>6780.4545198120095</v>
      </c>
      <c r="F71" s="5">
        <v>6264.0711728728911</v>
      </c>
      <c r="G71" s="5">
        <v>6363.1305452569195</v>
      </c>
      <c r="H71" s="5">
        <v>5957.3203438795435</v>
      </c>
      <c r="I71" s="5">
        <v>6636.4449654103119</v>
      </c>
      <c r="J71" s="5">
        <v>6263.8763259009711</v>
      </c>
      <c r="K71" s="5">
        <v>5930.4462899692689</v>
      </c>
      <c r="L71" s="5">
        <v>9057.9287541669419</v>
      </c>
      <c r="M71" s="5">
        <v>9036.4603170288028</v>
      </c>
      <c r="N71" s="5">
        <v>10016.78336563885</v>
      </c>
      <c r="O71" s="5">
        <v>10562.961278298917</v>
      </c>
      <c r="P71" s="5">
        <v>13211.072314953164</v>
      </c>
      <c r="Q71" s="5">
        <v>12998.609963295899</v>
      </c>
      <c r="R71" s="5">
        <v>14647.182888620162</v>
      </c>
      <c r="S71" s="5">
        <v>13247.900728041934</v>
      </c>
      <c r="T71" s="5">
        <v>14851.806026035703</v>
      </c>
      <c r="U71" s="5">
        <v>16428.406128001745</v>
      </c>
      <c r="V71" s="5">
        <v>16298.100494609685</v>
      </c>
      <c r="W71" s="5">
        <v>17130.331613982635</v>
      </c>
      <c r="X71" s="5">
        <v>16702.739655050416</v>
      </c>
      <c r="Y71" s="5">
        <v>17887.04890892301</v>
      </c>
      <c r="Z71" s="5">
        <v>18457.446980682253</v>
      </c>
      <c r="AA71" s="5">
        <v>21130.788185763897</v>
      </c>
      <c r="AB71" s="5">
        <v>22622.456941971148</v>
      </c>
      <c r="AC71" s="5">
        <v>24591.717777329424</v>
      </c>
      <c r="AD71" s="5">
        <v>23070.471126172808</v>
      </c>
      <c r="AE71" s="5">
        <v>25785.82109896309</v>
      </c>
    </row>
    <row r="72" spans="1:31">
      <c r="A72" s="58" t="s">
        <v>115</v>
      </c>
      <c r="B72" s="58" t="s">
        <v>126</v>
      </c>
      <c r="C72" s="57" t="s">
        <v>93</v>
      </c>
      <c r="D72" s="5">
        <v>1155.8104742961445</v>
      </c>
      <c r="E72" s="5">
        <v>876.8033687551</v>
      </c>
      <c r="F72" s="5">
        <v>917.15488740576507</v>
      </c>
      <c r="G72" s="5">
        <v>932.07253095475528</v>
      </c>
      <c r="H72" s="5">
        <v>899.70848534278991</v>
      </c>
      <c r="I72" s="5">
        <v>956.96301026081483</v>
      </c>
      <c r="J72" s="5">
        <v>926.18917956937003</v>
      </c>
      <c r="K72" s="5">
        <v>1007.0666856708201</v>
      </c>
      <c r="L72" s="5">
        <v>973.29476181031509</v>
      </c>
      <c r="M72" s="5">
        <v>951.64154522048511</v>
      </c>
      <c r="N72" s="5">
        <v>994.05938835266056</v>
      </c>
      <c r="O72" s="5">
        <v>1039.7289557817701</v>
      </c>
      <c r="P72" s="5">
        <v>1016.7418590791602</v>
      </c>
      <c r="Q72" s="5">
        <v>1068.3596687531801</v>
      </c>
      <c r="R72" s="5">
        <v>991.68968232785528</v>
      </c>
      <c r="S72" s="5">
        <v>1002.8967097831303</v>
      </c>
      <c r="T72" s="5">
        <v>1029.2768745698647</v>
      </c>
      <c r="U72" s="5">
        <v>1185.17766542802</v>
      </c>
      <c r="V72" s="5">
        <v>2239.4381524445148</v>
      </c>
      <c r="W72" s="5">
        <v>1986.0500124159353</v>
      </c>
      <c r="X72" s="5">
        <v>3657.3361900903251</v>
      </c>
      <c r="Y72" s="5">
        <v>3368.1342259394601</v>
      </c>
      <c r="Z72" s="5">
        <v>3284.9187708776153</v>
      </c>
      <c r="AA72" s="5">
        <v>2989.9859766677851</v>
      </c>
      <c r="AB72" s="5">
        <v>4441.6705641910712</v>
      </c>
      <c r="AC72" s="5">
        <v>6994.8172134632232</v>
      </c>
      <c r="AD72" s="5">
        <v>8381.0511437242149</v>
      </c>
      <c r="AE72" s="5">
        <v>8781.3853054929132</v>
      </c>
    </row>
    <row r="73" spans="1:31">
      <c r="A73" s="58" t="s">
        <v>115</v>
      </c>
      <c r="B73" s="58" t="s">
        <v>126</v>
      </c>
      <c r="C73" s="57" t="s">
        <v>94</v>
      </c>
      <c r="D73" s="5">
        <v>3464.1042900000002</v>
      </c>
      <c r="E73" s="5">
        <v>3704.3012859999999</v>
      </c>
      <c r="F73" s="5">
        <v>3929.336597</v>
      </c>
      <c r="G73" s="5">
        <v>4160.8445330000004</v>
      </c>
      <c r="H73" s="5">
        <v>4390.4749350000002</v>
      </c>
      <c r="I73" s="5">
        <v>4602.935066</v>
      </c>
      <c r="J73" s="5">
        <v>4788.5521189999999</v>
      </c>
      <c r="K73" s="5">
        <v>4974.068561</v>
      </c>
      <c r="L73" s="5">
        <v>5195.5127199999997</v>
      </c>
      <c r="M73" s="5">
        <v>5426.1236559999998</v>
      </c>
      <c r="N73" s="5">
        <v>5659.3460420000001</v>
      </c>
      <c r="O73" s="5">
        <v>5899.359058</v>
      </c>
      <c r="P73" s="5">
        <v>6128.2930829999996</v>
      </c>
      <c r="Q73" s="5">
        <v>6330.8400430000002</v>
      </c>
      <c r="R73" s="5">
        <v>6528.5941540000003</v>
      </c>
      <c r="S73" s="5">
        <v>6729.7528599999996</v>
      </c>
      <c r="T73" s="5">
        <v>6932.071758</v>
      </c>
      <c r="U73" s="5">
        <v>7102.3802949999999</v>
      </c>
      <c r="V73" s="5">
        <v>7264.4218510000001</v>
      </c>
      <c r="W73" s="5">
        <v>7435.724432</v>
      </c>
      <c r="X73" s="5">
        <v>7617.199627</v>
      </c>
      <c r="Y73" s="5">
        <v>7790.836738</v>
      </c>
      <c r="Z73" s="5">
        <v>7985.3206039999995</v>
      </c>
      <c r="AA73" s="5">
        <v>8198.2314499999993</v>
      </c>
      <c r="AB73" s="5">
        <v>8419.1045009999998</v>
      </c>
      <c r="AC73" s="5">
        <v>8611.9832600000009</v>
      </c>
      <c r="AD73" s="5">
        <v>8802.7371449999991</v>
      </c>
      <c r="AE73" s="5">
        <v>8802.7371449999991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1.3142168800000001E-2</v>
      </c>
      <c r="J74" s="5">
        <v>1.3978443134999999E-2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0.19642943531500001</v>
      </c>
      <c r="Q74" s="5">
        <v>0.85296069793499996</v>
      </c>
      <c r="R74" s="5">
        <v>1.2706085195550001</v>
      </c>
      <c r="S74" s="5">
        <v>2.3220213217150003</v>
      </c>
      <c r="T74" s="5">
        <v>1.0408724942900001</v>
      </c>
      <c r="U74" s="5">
        <v>0</v>
      </c>
      <c r="V74" s="5">
        <v>0.64016260972500005</v>
      </c>
      <c r="W74" s="5">
        <v>1.5639709867450002</v>
      </c>
      <c r="X74" s="5">
        <v>1.8266265723649999</v>
      </c>
      <c r="Y74" s="5">
        <v>2.3088114504949999</v>
      </c>
      <c r="Z74" s="5">
        <v>0.34906590685</v>
      </c>
      <c r="AA74" s="5">
        <v>1.5181433740150001</v>
      </c>
      <c r="AB74" s="5">
        <v>7.5963578395750009</v>
      </c>
      <c r="AC74" s="5">
        <v>5.1294885883200001</v>
      </c>
      <c r="AD74" s="5">
        <v>26.682545097125001</v>
      </c>
      <c r="AE74" s="5">
        <v>6.0868069862550005</v>
      </c>
    </row>
    <row r="75" spans="1:31">
      <c r="A75" s="58" t="s">
        <v>115</v>
      </c>
      <c r="B75" s="58" t="s">
        <v>126</v>
      </c>
      <c r="C75" s="57" t="s">
        <v>98</v>
      </c>
      <c r="D75" s="5">
        <v>-226.82509944227479</v>
      </c>
      <c r="E75" s="5">
        <v>-243.1319214120449</v>
      </c>
      <c r="F75" s="5">
        <v>-237.04045702645976</v>
      </c>
      <c r="G75" s="5">
        <v>-237.69967238563976</v>
      </c>
      <c r="H75" s="5">
        <v>-236.51641473821974</v>
      </c>
      <c r="I75" s="5">
        <v>-232.26927067897981</v>
      </c>
      <c r="J75" s="5">
        <v>-242.7167050732447</v>
      </c>
      <c r="K75" s="5">
        <v>-232.47888779705471</v>
      </c>
      <c r="L75" s="5">
        <v>-228.18473675579475</v>
      </c>
      <c r="M75" s="5">
        <v>-210.93902162027973</v>
      </c>
      <c r="N75" s="5">
        <v>-214.51717805739474</v>
      </c>
      <c r="O75" s="5">
        <v>-211.02735815574977</v>
      </c>
      <c r="P75" s="5">
        <v>-203.71359611605479</v>
      </c>
      <c r="Q75" s="5">
        <v>-206.47583021398478</v>
      </c>
      <c r="R75" s="5">
        <v>-636.06726400517061</v>
      </c>
      <c r="S75" s="5">
        <v>-647.95563793236613</v>
      </c>
      <c r="T75" s="5">
        <v>-649.6644661408759</v>
      </c>
      <c r="U75" s="5">
        <v>-1308.2400848825462</v>
      </c>
      <c r="V75" s="5">
        <v>-1273.1593520006163</v>
      </c>
      <c r="W75" s="5">
        <v>-1216.7213180950762</v>
      </c>
      <c r="X75" s="5">
        <v>-1161.9763257296161</v>
      </c>
      <c r="Y75" s="5">
        <v>-1205.5417302997907</v>
      </c>
      <c r="Z75" s="5">
        <v>-1179.0887214139259</v>
      </c>
      <c r="AA75" s="5">
        <v>-1148.4788304864901</v>
      </c>
      <c r="AB75" s="5">
        <v>-1195.0871510214906</v>
      </c>
      <c r="AC75" s="5">
        <v>-2199.0749508307704</v>
      </c>
      <c r="AD75" s="5">
        <v>-2284.7673938485386</v>
      </c>
      <c r="AE75" s="5">
        <v>-3067.9964954579627</v>
      </c>
    </row>
    <row r="76" spans="1:31">
      <c r="A76" s="58" t="s">
        <v>115</v>
      </c>
      <c r="B76" s="58" t="s">
        <v>126</v>
      </c>
      <c r="C76" s="57" t="s">
        <v>99</v>
      </c>
      <c r="D76" s="5">
        <v>-59.707720684530038</v>
      </c>
      <c r="E76" s="5">
        <v>-87.599885285235345</v>
      </c>
      <c r="F76" s="5">
        <v>-103.35898410675983</v>
      </c>
      <c r="G76" s="5">
        <v>-132.67518250408051</v>
      </c>
      <c r="H76" s="5">
        <v>-159.62769602046515</v>
      </c>
      <c r="I76" s="5">
        <v>-188.05309855484404</v>
      </c>
      <c r="J76" s="5">
        <v>-226.05143805226569</v>
      </c>
      <c r="K76" s="5">
        <v>-247.26532360066196</v>
      </c>
      <c r="L76" s="5">
        <v>-290.5016157324539</v>
      </c>
      <c r="M76" s="5">
        <v>-334.1887977032643</v>
      </c>
      <c r="N76" s="5">
        <v>-384.92054024393394</v>
      </c>
      <c r="O76" s="5">
        <v>-450.86929221366211</v>
      </c>
      <c r="P76" s="5">
        <v>-500.5774080815678</v>
      </c>
      <c r="Q76" s="5">
        <v>-590.40472903406317</v>
      </c>
      <c r="R76" s="5">
        <v>-667.33592298724159</v>
      </c>
      <c r="S76" s="5">
        <v>-744.46337097691594</v>
      </c>
      <c r="T76" s="5">
        <v>-812.09984156601683</v>
      </c>
      <c r="U76" s="5">
        <v>-869.94569175621814</v>
      </c>
      <c r="V76" s="5">
        <v>-925.68276310011049</v>
      </c>
      <c r="W76" s="5">
        <v>-967.88072320840809</v>
      </c>
      <c r="X76" s="5">
        <v>-1009.8715612098343</v>
      </c>
      <c r="Y76" s="5">
        <v>-1090.9038660392168</v>
      </c>
      <c r="Z76" s="5">
        <v>-1209.0347600556115</v>
      </c>
      <c r="AA76" s="5">
        <v>-1291.2921340730318</v>
      </c>
      <c r="AB76" s="5">
        <v>-1441.7372037538501</v>
      </c>
      <c r="AC76" s="5">
        <v>-1548.1664755765389</v>
      </c>
      <c r="AD76" s="5">
        <v>-1678.9102653808482</v>
      </c>
      <c r="AE76" s="5">
        <v>-1792.4757856040626</v>
      </c>
    </row>
    <row r="77" spans="1:31">
      <c r="A77" s="58" t="s">
        <v>115</v>
      </c>
      <c r="B77" s="58" t="s">
        <v>126</v>
      </c>
      <c r="C77" s="57" t="s">
        <v>100</v>
      </c>
      <c r="D77" s="5">
        <v>-71.831632237984294</v>
      </c>
      <c r="E77" s="5">
        <v>-88.474226014238099</v>
      </c>
      <c r="F77" s="5">
        <v>-105.091648382366</v>
      </c>
      <c r="G77" s="5">
        <v>-121.847230262655</v>
      </c>
      <c r="H77" s="5">
        <v>-138.18307167329399</v>
      </c>
      <c r="I77" s="5">
        <v>-154.54672448616799</v>
      </c>
      <c r="J77" s="5">
        <v>-170.085384672635</v>
      </c>
      <c r="K77" s="5">
        <v>-186.06412840038001</v>
      </c>
      <c r="L77" s="5">
        <v>-204.29765091465299</v>
      </c>
      <c r="M77" s="5">
        <v>-224.31885777919999</v>
      </c>
      <c r="N77" s="5">
        <v>-245.80229024094101</v>
      </c>
      <c r="O77" s="5">
        <v>-269.571024561721</v>
      </c>
      <c r="P77" s="5">
        <v>-292.08771853213301</v>
      </c>
      <c r="Q77" s="5">
        <v>-311.14962977854498</v>
      </c>
      <c r="R77" s="5">
        <v>-329.12199576827101</v>
      </c>
      <c r="S77" s="5">
        <v>-344.35469671242203</v>
      </c>
      <c r="T77" s="5">
        <v>-359.06046283572999</v>
      </c>
      <c r="U77" s="5">
        <v>-366.42615864923403</v>
      </c>
      <c r="V77" s="5">
        <v>-372.97435756681699</v>
      </c>
      <c r="W77" s="5">
        <v>-375.98843199699598</v>
      </c>
      <c r="X77" s="5">
        <v>-376.14972154543398</v>
      </c>
      <c r="Y77" s="5">
        <v>-372.10247113258799</v>
      </c>
      <c r="Z77" s="5">
        <v>-372.35619505575198</v>
      </c>
      <c r="AA77" s="5">
        <v>-371.74906723915598</v>
      </c>
      <c r="AB77" s="5">
        <v>-371.888449210082</v>
      </c>
      <c r="AC77" s="5">
        <v>-367.52447906026799</v>
      </c>
      <c r="AD77" s="5">
        <v>-361.74313760135999</v>
      </c>
      <c r="AE77" s="5">
        <v>-367.48323469837601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0.13132772001500001</v>
      </c>
      <c r="L81" s="5">
        <v>0.45061543917500002</v>
      </c>
      <c r="M81" s="5">
        <v>1.5545040547200002</v>
      </c>
      <c r="N81" s="5">
        <v>0.71450259591999998</v>
      </c>
      <c r="O81" s="5">
        <v>0</v>
      </c>
      <c r="P81" s="5">
        <v>0.85497723009500004</v>
      </c>
      <c r="Q81" s="5">
        <v>2.8243943214699998</v>
      </c>
      <c r="R81" s="5">
        <v>0.7772520273600001</v>
      </c>
      <c r="S81" s="5">
        <v>0.92745717375000014</v>
      </c>
      <c r="T81" s="5">
        <v>0.7772520273600001</v>
      </c>
      <c r="U81" s="5">
        <v>0.49683597584500006</v>
      </c>
      <c r="V81" s="5">
        <v>0</v>
      </c>
      <c r="W81" s="5">
        <v>1.770036518745</v>
      </c>
      <c r="X81" s="5">
        <v>1.8806638011700001</v>
      </c>
      <c r="Y81" s="5">
        <v>0.60845005332000002</v>
      </c>
      <c r="Z81" s="5">
        <v>2.4942724603550004</v>
      </c>
      <c r="AA81" s="5">
        <v>0.51383409699000004</v>
      </c>
      <c r="AB81" s="5">
        <v>4.6186890411099997</v>
      </c>
      <c r="AC81" s="5">
        <v>3.920161324835</v>
      </c>
      <c r="AD81" s="5">
        <v>7.5455925320450001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115</v>
      </c>
      <c r="B83" s="58" t="s">
        <v>127</v>
      </c>
      <c r="C83" s="57" t="s">
        <v>86</v>
      </c>
      <c r="D83" s="5">
        <v>7142.7503839100809</v>
      </c>
      <c r="E83" s="5">
        <v>9234.780698667957</v>
      </c>
      <c r="F83" s="5">
        <v>8187.1712587082666</v>
      </c>
      <c r="G83" s="5">
        <v>8189.7525147532006</v>
      </c>
      <c r="H83" s="5">
        <v>8544.4959801279401</v>
      </c>
      <c r="I83" s="5">
        <v>8302.74245339974</v>
      </c>
      <c r="J83" s="5">
        <v>7512.5146746930086</v>
      </c>
      <c r="K83" s="5">
        <v>9365.1738972576622</v>
      </c>
      <c r="L83" s="5">
        <v>7058.3927080780404</v>
      </c>
      <c r="M83" s="5">
        <v>9858.2580190020581</v>
      </c>
      <c r="N83" s="5">
        <v>8676.5707441341765</v>
      </c>
      <c r="O83" s="5">
        <v>7569.6600079431173</v>
      </c>
      <c r="P83" s="5">
        <v>9728.999370052461</v>
      </c>
      <c r="Q83" s="5">
        <v>8088.141276609239</v>
      </c>
      <c r="R83" s="5">
        <v>8127.7231405460825</v>
      </c>
      <c r="S83" s="5">
        <v>8916.3392463422497</v>
      </c>
      <c r="T83" s="5">
        <v>8590.3273961875839</v>
      </c>
      <c r="U83" s="5">
        <v>8504.2989812013748</v>
      </c>
      <c r="V83" s="5">
        <v>8658.0858251849786</v>
      </c>
      <c r="W83" s="5">
        <v>6942.9245844134466</v>
      </c>
      <c r="X83" s="5">
        <v>9117.3204981083763</v>
      </c>
      <c r="Y83" s="5">
        <v>8241.7016916258708</v>
      </c>
      <c r="Z83" s="5">
        <v>7387.371631799866</v>
      </c>
      <c r="AA83" s="5">
        <v>7915.794072447382</v>
      </c>
      <c r="AB83" s="5">
        <v>7610.6183041664963</v>
      </c>
      <c r="AC83" s="5">
        <v>8284.5398285198735</v>
      </c>
      <c r="AD83" s="5">
        <v>8718.5999901628256</v>
      </c>
      <c r="AE83" s="5">
        <v>8157.8742011065206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16.530698933394973</v>
      </c>
      <c r="N84" s="5">
        <v>79.887119281425015</v>
      </c>
      <c r="O84" s="5">
        <v>884.75438070103496</v>
      </c>
      <c r="P84" s="5">
        <v>744.23141150560582</v>
      </c>
      <c r="Q84" s="5">
        <v>761.55208985505033</v>
      </c>
      <c r="R84" s="5">
        <v>836.19762937809537</v>
      </c>
      <c r="S84" s="5">
        <v>946.08068682142493</v>
      </c>
      <c r="T84" s="5">
        <v>884.89468249325557</v>
      </c>
      <c r="U84" s="5">
        <v>878.18866152248506</v>
      </c>
      <c r="V84" s="5">
        <v>886.28506070742048</v>
      </c>
      <c r="W84" s="5">
        <v>952.16144242494033</v>
      </c>
      <c r="X84" s="5">
        <v>779.1287360228846</v>
      </c>
      <c r="Y84" s="5">
        <v>860.38862318206009</v>
      </c>
      <c r="Z84" s="5">
        <v>994.28469463194028</v>
      </c>
      <c r="AA84" s="5">
        <v>1172.2517041135548</v>
      </c>
      <c r="AB84" s="5">
        <v>1351.0799836475701</v>
      </c>
      <c r="AC84" s="5">
        <v>1310.386610867421</v>
      </c>
      <c r="AD84" s="5">
        <v>1421.6803726525195</v>
      </c>
      <c r="AE84" s="5">
        <v>1391.1578017427801</v>
      </c>
    </row>
    <row r="85" spans="1:31">
      <c r="A85" s="58" t="s">
        <v>115</v>
      </c>
      <c r="B85" s="58" t="s">
        <v>127</v>
      </c>
      <c r="C85" s="57" t="s">
        <v>88</v>
      </c>
      <c r="D85" s="5">
        <v>0.24046408044499978</v>
      </c>
      <c r="E85" s="5">
        <v>6.7821421000000007E-2</v>
      </c>
      <c r="F85" s="5">
        <v>0.9031749188449999</v>
      </c>
      <c r="G85" s="5">
        <v>1.85890867125</v>
      </c>
      <c r="H85" s="5">
        <v>2.6021447848350014</v>
      </c>
      <c r="I85" s="5">
        <v>3.9003281607950018</v>
      </c>
      <c r="J85" s="5">
        <v>6.9194196580599909</v>
      </c>
      <c r="K85" s="5">
        <v>16.889915274445013</v>
      </c>
      <c r="L85" s="5">
        <v>22.505342027860024</v>
      </c>
      <c r="M85" s="5">
        <v>27.306349130259996</v>
      </c>
      <c r="N85" s="5">
        <v>33.348344952190004</v>
      </c>
      <c r="O85" s="5">
        <v>43.396814830465068</v>
      </c>
      <c r="P85" s="5">
        <v>44.750757257470056</v>
      </c>
      <c r="Q85" s="5">
        <v>43.635057360590054</v>
      </c>
      <c r="R85" s="5">
        <v>59.144293030405002</v>
      </c>
      <c r="S85" s="5">
        <v>76.099243403905277</v>
      </c>
      <c r="T85" s="5">
        <v>76.06734694643481</v>
      </c>
      <c r="U85" s="5">
        <v>87.546120780429916</v>
      </c>
      <c r="V85" s="5">
        <v>100.27785005481996</v>
      </c>
      <c r="W85" s="5">
        <v>122.64455849768999</v>
      </c>
      <c r="X85" s="5">
        <v>106.28469631179013</v>
      </c>
      <c r="Y85" s="5">
        <v>123.17304614094003</v>
      </c>
      <c r="Z85" s="5">
        <v>167.0081857832003</v>
      </c>
      <c r="AA85" s="5">
        <v>183.73882072420969</v>
      </c>
      <c r="AB85" s="5">
        <v>196.0498403212253</v>
      </c>
      <c r="AC85" s="5">
        <v>216.04577654768542</v>
      </c>
      <c r="AD85" s="5">
        <v>243.82754107670499</v>
      </c>
      <c r="AE85" s="5">
        <v>239.70377702165536</v>
      </c>
    </row>
    <row r="86" spans="1:31">
      <c r="A86" s="58" t="s">
        <v>115</v>
      </c>
      <c r="B86" s="58" t="s">
        <v>127</v>
      </c>
      <c r="C86" s="57" t="s">
        <v>89</v>
      </c>
      <c r="D86" s="5">
        <v>7.5943584782816398</v>
      </c>
      <c r="E86" s="5">
        <v>9.35558322541198</v>
      </c>
      <c r="F86" s="5">
        <v>11.882387939156001</v>
      </c>
      <c r="G86" s="5">
        <v>14.9103662051164</v>
      </c>
      <c r="H86" s="5">
        <v>18.03693020071</v>
      </c>
      <c r="I86" s="5">
        <v>21.036604033623</v>
      </c>
      <c r="J86" s="5">
        <v>24.3908289421265</v>
      </c>
      <c r="K86" s="5">
        <v>28.224592023561598</v>
      </c>
      <c r="L86" s="5">
        <v>32.8965827171656</v>
      </c>
      <c r="M86" s="5">
        <v>38.277702237721797</v>
      </c>
      <c r="N86" s="5">
        <v>43.930417683147802</v>
      </c>
      <c r="O86" s="5">
        <v>49.490265883845701</v>
      </c>
      <c r="P86" s="5">
        <v>54.923837538665097</v>
      </c>
      <c r="Q86" s="5">
        <v>59.899171894250799</v>
      </c>
      <c r="R86" s="5">
        <v>64.894617226543104</v>
      </c>
      <c r="S86" s="5">
        <v>69.387074545358999</v>
      </c>
      <c r="T86" s="5">
        <v>73.955472774595194</v>
      </c>
      <c r="U86" s="5">
        <v>77.261625175471593</v>
      </c>
      <c r="V86" s="5">
        <v>80.244189827946201</v>
      </c>
      <c r="W86" s="5">
        <v>82.932125157328798</v>
      </c>
      <c r="X86" s="5">
        <v>84.884354638558406</v>
      </c>
      <c r="Y86" s="5">
        <v>86.142498543790893</v>
      </c>
      <c r="Z86" s="5">
        <v>86.949978384196797</v>
      </c>
      <c r="AA86" s="5">
        <v>87.262289998231097</v>
      </c>
      <c r="AB86" s="5">
        <v>87.818370121998001</v>
      </c>
      <c r="AC86" s="5">
        <v>87.556175313573107</v>
      </c>
      <c r="AD86" s="5">
        <v>87.198840439916296</v>
      </c>
      <c r="AE86" s="5">
        <v>89.054167889816398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1844.9441835190303</v>
      </c>
      <c r="E89" s="5">
        <v>2655.9469821607595</v>
      </c>
      <c r="F89" s="5">
        <v>3127.2224730170346</v>
      </c>
      <c r="G89" s="5">
        <v>3610.2659217516507</v>
      </c>
      <c r="H89" s="5">
        <v>4306.1846182628469</v>
      </c>
      <c r="I89" s="5">
        <v>4857.6739828274904</v>
      </c>
      <c r="J89" s="5">
        <v>5429.5564477268126</v>
      </c>
      <c r="K89" s="5">
        <v>6462.2818141481448</v>
      </c>
      <c r="L89" s="5">
        <v>6869.7930940410915</v>
      </c>
      <c r="M89" s="5">
        <v>9219.2390808645996</v>
      </c>
      <c r="N89" s="5">
        <v>9896.8603282234999</v>
      </c>
      <c r="O89" s="5">
        <v>10983.067836850307</v>
      </c>
      <c r="P89" s="5">
        <v>12009.050168691783</v>
      </c>
      <c r="Q89" s="5">
        <v>15082.140650094372</v>
      </c>
      <c r="R89" s="5">
        <v>14402.547773411236</v>
      </c>
      <c r="S89" s="5">
        <v>14874.602642692058</v>
      </c>
      <c r="T89" s="5">
        <v>15019.084081345405</v>
      </c>
      <c r="U89" s="5">
        <v>15501.52152434575</v>
      </c>
      <c r="V89" s="5">
        <v>16041.264255312433</v>
      </c>
      <c r="W89" s="5">
        <v>14904.377119845187</v>
      </c>
      <c r="X89" s="5">
        <v>15222.21935556724</v>
      </c>
      <c r="Y89" s="5">
        <v>14168.397191858474</v>
      </c>
      <c r="Z89" s="5">
        <v>13623.441189269406</v>
      </c>
      <c r="AA89" s="5">
        <v>14695.191345705012</v>
      </c>
      <c r="AB89" s="5">
        <v>14361.028164538684</v>
      </c>
      <c r="AC89" s="5">
        <v>13731.182387968491</v>
      </c>
      <c r="AD89" s="5">
        <v>14134.38290617456</v>
      </c>
      <c r="AE89" s="5">
        <v>13266.770450555872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115</v>
      </c>
      <c r="B91" s="58" t="s">
        <v>127</v>
      </c>
      <c r="C91" s="57" t="s">
        <v>94</v>
      </c>
      <c r="D91" s="5">
        <v>307.21185229999998</v>
      </c>
      <c r="E91" s="5">
        <v>341.09214129999998</v>
      </c>
      <c r="F91" s="5">
        <v>373.61637789999997</v>
      </c>
      <c r="G91" s="5">
        <v>404.77897760000002</v>
      </c>
      <c r="H91" s="5">
        <v>436.80261760000002</v>
      </c>
      <c r="I91" s="5">
        <v>469.37796559999998</v>
      </c>
      <c r="J91" s="5">
        <v>498.17428430000001</v>
      </c>
      <c r="K91" s="5">
        <v>526.38711709999995</v>
      </c>
      <c r="L91" s="5">
        <v>559.2703477</v>
      </c>
      <c r="M91" s="5">
        <v>595.22509649999995</v>
      </c>
      <c r="N91" s="5">
        <v>629.4524639</v>
      </c>
      <c r="O91" s="5">
        <v>663.53005259999998</v>
      </c>
      <c r="P91" s="5">
        <v>695.61538689999998</v>
      </c>
      <c r="Q91" s="5">
        <v>724.61826659999997</v>
      </c>
      <c r="R91" s="5">
        <v>751.93301810000003</v>
      </c>
      <c r="S91" s="5">
        <v>780.30437199999994</v>
      </c>
      <c r="T91" s="5">
        <v>809.14990599999999</v>
      </c>
      <c r="U91" s="5">
        <v>835.55322379999996</v>
      </c>
      <c r="V91" s="5">
        <v>860.12645729999997</v>
      </c>
      <c r="W91" s="5">
        <v>887.29482840000003</v>
      </c>
      <c r="X91" s="5">
        <v>916.00382660000002</v>
      </c>
      <c r="Y91" s="5">
        <v>946.78663129999995</v>
      </c>
      <c r="Z91" s="5">
        <v>980.61210229999995</v>
      </c>
      <c r="AA91" s="5">
        <v>1017.366252</v>
      </c>
      <c r="AB91" s="5">
        <v>1054.6281280000001</v>
      </c>
      <c r="AC91" s="5">
        <v>1089.4942370000001</v>
      </c>
      <c r="AD91" s="5">
        <v>1121.9043590000001</v>
      </c>
      <c r="AE91" s="5">
        <v>1121.9043590000001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0.35669112272499998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0.84528470214999996</v>
      </c>
      <c r="X92" s="5">
        <v>1.19303774232</v>
      </c>
      <c r="Y92" s="5">
        <v>0</v>
      </c>
      <c r="Z92" s="5">
        <v>0</v>
      </c>
      <c r="AA92" s="5">
        <v>0.22904781582000003</v>
      </c>
      <c r="AB92" s="5">
        <v>1.589175995325</v>
      </c>
      <c r="AC92" s="5">
        <v>1.5802178431449998</v>
      </c>
      <c r="AD92" s="5">
        <v>1.9029485406949997</v>
      </c>
      <c r="AE92" s="5">
        <v>1.7081891821799999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-21.750919649164977</v>
      </c>
      <c r="N93" s="5">
        <v>-106.42128338526</v>
      </c>
      <c r="O93" s="5">
        <v>-1162.8438481706303</v>
      </c>
      <c r="P93" s="5">
        <v>-991.55311790051917</v>
      </c>
      <c r="Q93" s="5">
        <v>-989.7409628371704</v>
      </c>
      <c r="R93" s="5">
        <v>-1101.3424382371247</v>
      </c>
      <c r="S93" s="5">
        <v>-1254.7203041179901</v>
      </c>
      <c r="T93" s="5">
        <v>-1153.3754138195654</v>
      </c>
      <c r="U93" s="5">
        <v>-1159.361066533085</v>
      </c>
      <c r="V93" s="5">
        <v>-1175.8130968284993</v>
      </c>
      <c r="W93" s="5">
        <v>-1243.7514379313648</v>
      </c>
      <c r="X93" s="5">
        <v>-1020.763741704115</v>
      </c>
      <c r="Y93" s="5">
        <v>-1147.0404676140251</v>
      </c>
      <c r="Z93" s="5">
        <v>-1293.3191610886506</v>
      </c>
      <c r="AA93" s="5">
        <v>-1563.2663050059907</v>
      </c>
      <c r="AB93" s="5">
        <v>-1756.9069683639746</v>
      </c>
      <c r="AC93" s="5">
        <v>-1727.5711986267443</v>
      </c>
      <c r="AD93" s="5">
        <v>-1874.9704880585807</v>
      </c>
      <c r="AE93" s="5">
        <v>-1822.7540833972043</v>
      </c>
    </row>
    <row r="94" spans="1:31">
      <c r="A94" s="58" t="s">
        <v>115</v>
      </c>
      <c r="B94" s="58" t="s">
        <v>127</v>
      </c>
      <c r="C94" s="57" t="s">
        <v>99</v>
      </c>
      <c r="D94" s="5">
        <v>-0.28287096394499983</v>
      </c>
      <c r="E94" s="5">
        <v>-8.7095525985000005E-2</v>
      </c>
      <c r="F94" s="5">
        <v>-1.0551402293099985</v>
      </c>
      <c r="G94" s="5">
        <v>-2.1867352770049999</v>
      </c>
      <c r="H94" s="5">
        <v>-3.0610443024050036</v>
      </c>
      <c r="I94" s="5">
        <v>-4.5881679464850045</v>
      </c>
      <c r="J94" s="5">
        <v>-8.1396893227300211</v>
      </c>
      <c r="K94" s="5">
        <v>-19.983206473135024</v>
      </c>
      <c r="L94" s="5">
        <v>-26.856737264735052</v>
      </c>
      <c r="M94" s="5">
        <v>-32.677937540334824</v>
      </c>
      <c r="N94" s="5">
        <v>-40.448878546415045</v>
      </c>
      <c r="O94" s="5">
        <v>-52.717050853050154</v>
      </c>
      <c r="P94" s="5">
        <v>-54.958361538975055</v>
      </c>
      <c r="Q94" s="5">
        <v>-53.561836123885058</v>
      </c>
      <c r="R94" s="5">
        <v>-73.181286584565044</v>
      </c>
      <c r="S94" s="5">
        <v>-94.351761456649712</v>
      </c>
      <c r="T94" s="5">
        <v>-94.942449716384942</v>
      </c>
      <c r="U94" s="5">
        <v>-109.70417749281</v>
      </c>
      <c r="V94" s="5">
        <v>-127.01709089660496</v>
      </c>
      <c r="W94" s="5">
        <v>-153.07833253342997</v>
      </c>
      <c r="X94" s="5">
        <v>-133.61492894959497</v>
      </c>
      <c r="Y94" s="5">
        <v>-157.20333466404523</v>
      </c>
      <c r="Z94" s="5">
        <v>-211.67809851118545</v>
      </c>
      <c r="AA94" s="5">
        <v>-234.35548405819995</v>
      </c>
      <c r="AB94" s="5">
        <v>-249.87824657657421</v>
      </c>
      <c r="AC94" s="5">
        <v>-277.04646932038531</v>
      </c>
      <c r="AD94" s="5">
        <v>-313.26563626385973</v>
      </c>
      <c r="AE94" s="5">
        <v>-309.04695554175055</v>
      </c>
    </row>
    <row r="95" spans="1:31">
      <c r="A95" s="58" t="s">
        <v>115</v>
      </c>
      <c r="B95" s="58" t="s">
        <v>127</v>
      </c>
      <c r="C95" s="57" t="s">
        <v>100</v>
      </c>
      <c r="D95" s="5">
        <v>-8.9905931718519003</v>
      </c>
      <c r="E95" s="5">
        <v>-11.0991070529571</v>
      </c>
      <c r="F95" s="5">
        <v>-14.092300452595</v>
      </c>
      <c r="G95" s="5">
        <v>-17.651587491091501</v>
      </c>
      <c r="H95" s="5">
        <v>-21.266470663727599</v>
      </c>
      <c r="I95" s="5">
        <v>-24.844815551878899</v>
      </c>
      <c r="J95" s="5">
        <v>-28.916523344822501</v>
      </c>
      <c r="K95" s="5">
        <v>-33.422949870217899</v>
      </c>
      <c r="L95" s="5">
        <v>-38.8844106541843</v>
      </c>
      <c r="M95" s="5">
        <v>-45.180081446496203</v>
      </c>
      <c r="N95" s="5">
        <v>-51.721710221997398</v>
      </c>
      <c r="O95" s="5">
        <v>-58.492701511090999</v>
      </c>
      <c r="P95" s="5">
        <v>-65.036709333302298</v>
      </c>
      <c r="Q95" s="5">
        <v>-70.917398162746906</v>
      </c>
      <c r="R95" s="5">
        <v>-76.525590065592297</v>
      </c>
      <c r="S95" s="5">
        <v>-81.911240568639798</v>
      </c>
      <c r="T95" s="5">
        <v>-87.101563057250004</v>
      </c>
      <c r="U95" s="5">
        <v>-91.7511167577387</v>
      </c>
      <c r="V95" s="5">
        <v>-95.055004214953499</v>
      </c>
      <c r="W95" s="5">
        <v>-98.220408033616394</v>
      </c>
      <c r="X95" s="5">
        <v>-100.184143262265</v>
      </c>
      <c r="Y95" s="5">
        <v>-101.50487792761</v>
      </c>
      <c r="Z95" s="5">
        <v>-102.84692313157301</v>
      </c>
      <c r="AA95" s="5">
        <v>-103.608617372038</v>
      </c>
      <c r="AB95" s="5">
        <v>-104.07363556475801</v>
      </c>
      <c r="AC95" s="5">
        <v>-103.49020009297099</v>
      </c>
      <c r="AD95" s="5">
        <v>-103.036910478547</v>
      </c>
      <c r="AE95" s="5">
        <v>-104.958266879345</v>
      </c>
    </row>
    <row r="97" spans="1:31">
      <c r="A97" s="58" t="s">
        <v>128</v>
      </c>
      <c r="B97" s="58" t="s">
        <v>123</v>
      </c>
      <c r="C97" s="57" t="s">
        <v>80</v>
      </c>
      <c r="D97" s="5">
        <v>35007.255661934854</v>
      </c>
      <c r="E97" s="5">
        <v>33538.187580466278</v>
      </c>
      <c r="F97" s="5">
        <v>32964.373530111996</v>
      </c>
      <c r="G97" s="5">
        <v>25978.851521070876</v>
      </c>
      <c r="H97" s="5">
        <v>20902.258992290819</v>
      </c>
      <c r="I97" s="5">
        <v>18918.59208650998</v>
      </c>
      <c r="J97" s="5">
        <v>18416.689541105283</v>
      </c>
      <c r="K97" s="5">
        <v>19935.74348506784</v>
      </c>
      <c r="L97" s="5">
        <v>21089.333739086025</v>
      </c>
      <c r="M97" s="5">
        <v>20204.575231618626</v>
      </c>
      <c r="N97" s="5">
        <v>21029.009289417838</v>
      </c>
      <c r="O97" s="5">
        <v>21295.153287619785</v>
      </c>
      <c r="P97" s="5">
        <v>7889.9397813608248</v>
      </c>
      <c r="Q97" s="5">
        <v>8626.0422612263701</v>
      </c>
      <c r="R97" s="5">
        <v>8385.1349035411986</v>
      </c>
      <c r="S97" s="5">
        <v>7908.7468875300237</v>
      </c>
      <c r="T97" s="5">
        <v>7287.7836546974713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5.5657182933600007</v>
      </c>
      <c r="E98" s="5">
        <v>2.7115859036650001</v>
      </c>
      <c r="F98" s="5">
        <v>2.3588831300249997</v>
      </c>
      <c r="G98" s="5">
        <v>29.210682658034997</v>
      </c>
      <c r="H98" s="5">
        <v>25.582819085454997</v>
      </c>
      <c r="I98" s="5">
        <v>21.141772978650003</v>
      </c>
      <c r="J98" s="5">
        <v>15.800441875940002</v>
      </c>
      <c r="K98" s="5">
        <v>243.80637757031494</v>
      </c>
      <c r="L98" s="5">
        <v>262.46603158982498</v>
      </c>
      <c r="M98" s="5">
        <v>361.67080026040503</v>
      </c>
      <c r="N98" s="5">
        <v>481.59642610419496</v>
      </c>
      <c r="O98" s="5">
        <v>671.18197832176497</v>
      </c>
      <c r="P98" s="5">
        <v>960.69170731564452</v>
      </c>
      <c r="Q98" s="5">
        <v>1265.0818585969496</v>
      </c>
      <c r="R98" s="5">
        <v>1615.2984263758194</v>
      </c>
      <c r="S98" s="5">
        <v>1503.1327996272187</v>
      </c>
      <c r="T98" s="5">
        <v>1120.9291460414347</v>
      </c>
      <c r="U98" s="5">
        <v>1200.1157060148005</v>
      </c>
      <c r="V98" s="5">
        <v>1427.6475488603496</v>
      </c>
      <c r="W98" s="5">
        <v>1456.7618248011247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0.63756286474500001</v>
      </c>
      <c r="E100" s="5">
        <v>0.79171224635000004</v>
      </c>
      <c r="F100" s="5">
        <v>5.0081400919999998E-2</v>
      </c>
      <c r="G100" s="5">
        <v>31.247215172560001</v>
      </c>
      <c r="H100" s="5">
        <v>23.161568174319999</v>
      </c>
      <c r="I100" s="5">
        <v>14.105757112265</v>
      </c>
      <c r="J100" s="5">
        <v>10.969083529285001</v>
      </c>
      <c r="K100" s="5">
        <v>57.045075568615012</v>
      </c>
      <c r="L100" s="5">
        <v>93.491982876935012</v>
      </c>
      <c r="M100" s="5">
        <v>162.19043006572002</v>
      </c>
      <c r="N100" s="5">
        <v>79.170316814049997</v>
      </c>
      <c r="O100" s="5">
        <v>210.29288799934</v>
      </c>
      <c r="P100" s="5">
        <v>152.18063484446</v>
      </c>
      <c r="Q100" s="5">
        <v>643.55607842008487</v>
      </c>
      <c r="R100" s="5">
        <v>606.54232228729484</v>
      </c>
      <c r="S100" s="5">
        <v>1098.94439136549</v>
      </c>
      <c r="T100" s="5">
        <v>508.96908519921999</v>
      </c>
      <c r="U100" s="5">
        <v>1103.8592457967648</v>
      </c>
      <c r="V100" s="5">
        <v>1752.7875012868801</v>
      </c>
      <c r="W100" s="5">
        <v>2291.1654512330947</v>
      </c>
      <c r="X100" s="5">
        <v>3525.1888143961041</v>
      </c>
      <c r="Y100" s="5">
        <v>4177.4837944936153</v>
      </c>
      <c r="Z100" s="5">
        <v>6151.468811984746</v>
      </c>
      <c r="AA100" s="5">
        <v>7665.0204754741717</v>
      </c>
      <c r="AB100" s="5">
        <v>7139.7239316395817</v>
      </c>
      <c r="AC100" s="5">
        <v>10106.616495710901</v>
      </c>
      <c r="AD100" s="5">
        <v>14432.37441589742</v>
      </c>
      <c r="AE100" s="5">
        <v>9262.9198696346793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128</v>
      </c>
      <c r="B102" s="58" t="s">
        <v>123</v>
      </c>
      <c r="C102" s="57" t="s">
        <v>86</v>
      </c>
      <c r="D102" s="5">
        <v>4624.1177681030968</v>
      </c>
      <c r="E102" s="5">
        <v>3320.7878803789099</v>
      </c>
      <c r="F102" s="5">
        <v>2208.2607033714103</v>
      </c>
      <c r="G102" s="5">
        <v>2855.1277218795813</v>
      </c>
      <c r="H102" s="5">
        <v>2696.7363758059655</v>
      </c>
      <c r="I102" s="5">
        <v>2223.5238827927255</v>
      </c>
      <c r="J102" s="5">
        <v>2118.2670615353854</v>
      </c>
      <c r="K102" s="5">
        <v>2796.0278982136351</v>
      </c>
      <c r="L102" s="5">
        <v>2618.7104219596104</v>
      </c>
      <c r="M102" s="5">
        <v>2958.9338555507807</v>
      </c>
      <c r="N102" s="5">
        <v>2939.0442938126853</v>
      </c>
      <c r="O102" s="5">
        <v>3458.999506719947</v>
      </c>
      <c r="P102" s="5">
        <v>3197.3263380847211</v>
      </c>
      <c r="Q102" s="5">
        <v>3273.647090151338</v>
      </c>
      <c r="R102" s="5">
        <v>3474.5335310342525</v>
      </c>
      <c r="S102" s="5">
        <v>3574.051854022804</v>
      </c>
      <c r="T102" s="5">
        <v>2475.5544016270746</v>
      </c>
      <c r="U102" s="5">
        <v>2555.55653531081</v>
      </c>
      <c r="V102" s="5">
        <v>2878.9153484538265</v>
      </c>
      <c r="W102" s="5">
        <v>2410.9410996851502</v>
      </c>
      <c r="X102" s="5">
        <v>2785.5754640933719</v>
      </c>
      <c r="Y102" s="5">
        <v>3173.8694158858352</v>
      </c>
      <c r="Z102" s="5">
        <v>3234.5124529023878</v>
      </c>
      <c r="AA102" s="5">
        <v>3095.9090767699217</v>
      </c>
      <c r="AB102" s="5">
        <v>2962.6376718023826</v>
      </c>
      <c r="AC102" s="5">
        <v>2785.1970769462878</v>
      </c>
      <c r="AD102" s="5">
        <v>2981.5656450945553</v>
      </c>
      <c r="AE102" s="5">
        <v>1940.0200003722257</v>
      </c>
    </row>
    <row r="103" spans="1:31">
      <c r="A103" s="58" t="s">
        <v>128</v>
      </c>
      <c r="B103" s="58" t="s">
        <v>123</v>
      </c>
      <c r="C103" s="57" t="s">
        <v>87</v>
      </c>
      <c r="D103" s="5">
        <v>455.3723987666101</v>
      </c>
      <c r="E103" s="5">
        <v>548.26187242316473</v>
      </c>
      <c r="F103" s="5">
        <v>2717.8158723569745</v>
      </c>
      <c r="G103" s="5">
        <v>3522.2203377738442</v>
      </c>
      <c r="H103" s="5">
        <v>4748.0216923645221</v>
      </c>
      <c r="I103" s="5">
        <v>5559.8084880675424</v>
      </c>
      <c r="J103" s="5">
        <v>5962.0329926864906</v>
      </c>
      <c r="K103" s="5">
        <v>5693.9531215551433</v>
      </c>
      <c r="L103" s="5">
        <v>5653.0384695082384</v>
      </c>
      <c r="M103" s="5">
        <v>5321.2398863703056</v>
      </c>
      <c r="N103" s="5">
        <v>5368.26769183949</v>
      </c>
      <c r="O103" s="5">
        <v>5843.4258863077957</v>
      </c>
      <c r="P103" s="5">
        <v>9122.9862891171852</v>
      </c>
      <c r="Q103" s="5">
        <v>9130.0846088570761</v>
      </c>
      <c r="R103" s="5">
        <v>9643.9197286907165</v>
      </c>
      <c r="S103" s="5">
        <v>10145.360971944794</v>
      </c>
      <c r="T103" s="5">
        <v>12057.643110148896</v>
      </c>
      <c r="U103" s="5">
        <v>11752.273923061344</v>
      </c>
      <c r="V103" s="5">
        <v>11706.853624211257</v>
      </c>
      <c r="W103" s="5">
        <v>10791.416136768397</v>
      </c>
      <c r="X103" s="5">
        <v>11454.007830580025</v>
      </c>
      <c r="Y103" s="5">
        <v>11043.056921575742</v>
      </c>
      <c r="Z103" s="5">
        <v>10279.332796601875</v>
      </c>
      <c r="AA103" s="5">
        <v>10207.573733827003</v>
      </c>
      <c r="AB103" s="5">
        <v>9402.5542122844254</v>
      </c>
      <c r="AC103" s="5">
        <v>9439.0791222192383</v>
      </c>
      <c r="AD103" s="5">
        <v>9212.3354275313268</v>
      </c>
      <c r="AE103" s="5">
        <v>11094.595798709941</v>
      </c>
    </row>
    <row r="104" spans="1:31">
      <c r="A104" s="58" t="s">
        <v>128</v>
      </c>
      <c r="B104" s="58" t="s">
        <v>123</v>
      </c>
      <c r="C104" s="57" t="s">
        <v>88</v>
      </c>
      <c r="D104" s="5">
        <v>21.541307105629983</v>
      </c>
      <c r="E104" s="5">
        <v>49.22379798063988</v>
      </c>
      <c r="F104" s="5">
        <v>71.665992191780362</v>
      </c>
      <c r="G104" s="5">
        <v>111.36840638049958</v>
      </c>
      <c r="H104" s="5">
        <v>148.98275499557471</v>
      </c>
      <c r="I104" s="5">
        <v>195.63224702634989</v>
      </c>
      <c r="J104" s="5">
        <v>272.78335796392452</v>
      </c>
      <c r="K104" s="5">
        <v>333.96672749940097</v>
      </c>
      <c r="L104" s="5">
        <v>440.30999787921633</v>
      </c>
      <c r="M104" s="5">
        <v>536.37671805794275</v>
      </c>
      <c r="N104" s="5">
        <v>660.32201405778233</v>
      </c>
      <c r="O104" s="5">
        <v>859.48738119908626</v>
      </c>
      <c r="P104" s="5">
        <v>1006.3366138595964</v>
      </c>
      <c r="Q104" s="5">
        <v>1218.6903868583224</v>
      </c>
      <c r="R104" s="5">
        <v>1442.8564744094779</v>
      </c>
      <c r="S104" s="5">
        <v>1698.3878912603043</v>
      </c>
      <c r="T104" s="5">
        <v>1957.618833023723</v>
      </c>
      <c r="U104" s="5">
        <v>2097.458284574082</v>
      </c>
      <c r="V104" s="5">
        <v>2346.7164531192661</v>
      </c>
      <c r="W104" s="5">
        <v>2560.1690415559824</v>
      </c>
      <c r="X104" s="5">
        <v>2489.8732500892024</v>
      </c>
      <c r="Y104" s="5">
        <v>2617.9713830928158</v>
      </c>
      <c r="Z104" s="5">
        <v>3137.7404875027692</v>
      </c>
      <c r="AA104" s="5">
        <v>3608.4287654068512</v>
      </c>
      <c r="AB104" s="5">
        <v>4096.6665392276291</v>
      </c>
      <c r="AC104" s="5">
        <v>4556.0573355186052</v>
      </c>
      <c r="AD104" s="5">
        <v>4540.7171443803272</v>
      </c>
      <c r="AE104" s="5">
        <v>4886.9147235057862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109.153686783368</v>
      </c>
      <c r="E105" s="5">
        <v>148.38514332867899</v>
      </c>
      <c r="F105" s="5">
        <v>199.11165854805199</v>
      </c>
      <c r="G105" s="5">
        <v>252.83503195513001</v>
      </c>
      <c r="H105" s="5">
        <v>304.41117414390999</v>
      </c>
      <c r="I105" s="5">
        <v>351.53667057681503</v>
      </c>
      <c r="J105" s="5">
        <v>409.02841622018201</v>
      </c>
      <c r="K105" s="5">
        <v>473.68190284945001</v>
      </c>
      <c r="L105" s="5">
        <v>546.46550938372104</v>
      </c>
      <c r="M105" s="5">
        <v>626.62241858161201</v>
      </c>
      <c r="N105" s="5">
        <v>714.10098495934403</v>
      </c>
      <c r="O105" s="5">
        <v>802.87557749170298</v>
      </c>
      <c r="P105" s="5">
        <v>899.27346047802098</v>
      </c>
      <c r="Q105" s="5">
        <v>975.18523407140799</v>
      </c>
      <c r="R105" s="5">
        <v>1055.26008645912</v>
      </c>
      <c r="S105" s="5">
        <v>1124.0955580561399</v>
      </c>
      <c r="T105" s="5">
        <v>1188.84046790195</v>
      </c>
      <c r="U105" s="5">
        <v>1218.6612264840101</v>
      </c>
      <c r="V105" s="5">
        <v>1257.42586841769</v>
      </c>
      <c r="W105" s="5">
        <v>1276.38110013098</v>
      </c>
      <c r="X105" s="5">
        <v>1289.0266392092501</v>
      </c>
      <c r="Y105" s="5">
        <v>1287.4508408025199</v>
      </c>
      <c r="Z105" s="5">
        <v>1288.5234978148701</v>
      </c>
      <c r="AA105" s="5">
        <v>1297.3295190054801</v>
      </c>
      <c r="AB105" s="5">
        <v>1296.8038442029699</v>
      </c>
      <c r="AC105" s="5">
        <v>1289.64000077936</v>
      </c>
      <c r="AD105" s="5">
        <v>1279.84785142754</v>
      </c>
      <c r="AE105" s="5">
        <v>1304.5456433617601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99.705176592190043</v>
      </c>
      <c r="AE107" s="5">
        <v>102.617636374295</v>
      </c>
    </row>
    <row r="108" spans="1:31">
      <c r="A108" s="58" t="s">
        <v>128</v>
      </c>
      <c r="B108" s="58" t="s">
        <v>123</v>
      </c>
      <c r="C108" s="57" t="s">
        <v>92</v>
      </c>
      <c r="D108" s="5">
        <v>7845.6710350237208</v>
      </c>
      <c r="E108" s="5">
        <v>10614.76425535624</v>
      </c>
      <c r="F108" s="5">
        <v>12893.109489473069</v>
      </c>
      <c r="G108" s="5">
        <v>15481.219713973027</v>
      </c>
      <c r="H108" s="5">
        <v>20379.839354030431</v>
      </c>
      <c r="I108" s="5">
        <v>25013.780249762771</v>
      </c>
      <c r="J108" s="5">
        <v>24000.793094653138</v>
      </c>
      <c r="K108" s="5">
        <v>24589.462654947525</v>
      </c>
      <c r="L108" s="5">
        <v>24444.147859335812</v>
      </c>
      <c r="M108" s="5">
        <v>26919.244547349841</v>
      </c>
      <c r="N108" s="5">
        <v>25650.005344643738</v>
      </c>
      <c r="O108" s="5">
        <v>30548.897634326142</v>
      </c>
      <c r="P108" s="5">
        <v>33145.369272091317</v>
      </c>
      <c r="Q108" s="5">
        <v>33305.449362186067</v>
      </c>
      <c r="R108" s="5">
        <v>34786.597728326218</v>
      </c>
      <c r="S108" s="5">
        <v>43181.985820121095</v>
      </c>
      <c r="T108" s="5">
        <v>46529.129053841229</v>
      </c>
      <c r="U108" s="5">
        <v>48736.311877235144</v>
      </c>
      <c r="V108" s="5">
        <v>47485.68710232406</v>
      </c>
      <c r="W108" s="5">
        <v>49331.560415844891</v>
      </c>
      <c r="X108" s="5">
        <v>53142.765878049904</v>
      </c>
      <c r="Y108" s="5">
        <v>51370.950046605816</v>
      </c>
      <c r="Z108" s="5">
        <v>52911.430959294456</v>
      </c>
      <c r="AA108" s="5">
        <v>52506.75218775581</v>
      </c>
      <c r="AB108" s="5">
        <v>56644.011769299512</v>
      </c>
      <c r="AC108" s="5">
        <v>60625.247125761605</v>
      </c>
      <c r="AD108" s="5">
        <v>62812.295704757285</v>
      </c>
      <c r="AE108" s="5">
        <v>66980.811057652056</v>
      </c>
    </row>
    <row r="109" spans="1:31">
      <c r="A109" s="58" t="s">
        <v>128</v>
      </c>
      <c r="B109" s="58" t="s">
        <v>123</v>
      </c>
      <c r="C109" s="57" t="s">
        <v>93</v>
      </c>
      <c r="D109" s="5">
        <v>6278.8563011472215</v>
      </c>
      <c r="E109" s="5">
        <v>5621.1107957801878</v>
      </c>
      <c r="F109" s="5">
        <v>6596.6795097606955</v>
      </c>
      <c r="G109" s="5">
        <v>7550.0184153378214</v>
      </c>
      <c r="H109" s="5">
        <v>8130.0559544087691</v>
      </c>
      <c r="I109" s="5">
        <v>10181.243332324761</v>
      </c>
      <c r="J109" s="5">
        <v>13689.455688784257</v>
      </c>
      <c r="K109" s="5">
        <v>13992.775576022426</v>
      </c>
      <c r="L109" s="5">
        <v>13878.849818982675</v>
      </c>
      <c r="M109" s="5">
        <v>12495.256362579294</v>
      </c>
      <c r="N109" s="5">
        <v>13212.552652521683</v>
      </c>
      <c r="O109" s="5">
        <v>14544.292500031212</v>
      </c>
      <c r="P109" s="5">
        <v>15734.704722166829</v>
      </c>
      <c r="Q109" s="5">
        <v>18615.303659323319</v>
      </c>
      <c r="R109" s="5">
        <v>18916.546927792951</v>
      </c>
      <c r="S109" s="5">
        <v>17558.6105457509</v>
      </c>
      <c r="T109" s="5">
        <v>21175.232724025718</v>
      </c>
      <c r="U109" s="5">
        <v>22925.232838652264</v>
      </c>
      <c r="V109" s="5">
        <v>23169.827761456341</v>
      </c>
      <c r="W109" s="5">
        <v>24424.973891018722</v>
      </c>
      <c r="X109" s="5">
        <v>24683.221410064758</v>
      </c>
      <c r="Y109" s="5">
        <v>26107.505924426896</v>
      </c>
      <c r="Z109" s="5">
        <v>29768.835608759859</v>
      </c>
      <c r="AA109" s="5">
        <v>31414.137150221573</v>
      </c>
      <c r="AB109" s="5">
        <v>33064.704676389949</v>
      </c>
      <c r="AC109" s="5">
        <v>38853.628852873087</v>
      </c>
      <c r="AD109" s="5">
        <v>43269.544763207043</v>
      </c>
      <c r="AE109" s="5">
        <v>46280.815373492675</v>
      </c>
    </row>
    <row r="110" spans="1:31">
      <c r="A110" s="58" t="s">
        <v>128</v>
      </c>
      <c r="B110" s="58" t="s">
        <v>123</v>
      </c>
      <c r="C110" s="57" t="s">
        <v>94</v>
      </c>
      <c r="D110" s="5">
        <v>8139.1548438</v>
      </c>
      <c r="E110" s="5">
        <v>8882.7313732000002</v>
      </c>
      <c r="F110" s="5">
        <v>9628.2582760000005</v>
      </c>
      <c r="G110" s="5">
        <v>10400.694461999999</v>
      </c>
      <c r="H110" s="5">
        <v>11195.222808999999</v>
      </c>
      <c r="I110" s="5">
        <v>11937.635863</v>
      </c>
      <c r="J110" s="5">
        <v>12614.640619</v>
      </c>
      <c r="K110" s="5">
        <v>13269.92916</v>
      </c>
      <c r="L110" s="5">
        <v>14022.373972000001</v>
      </c>
      <c r="M110" s="5">
        <v>14781.500964999999</v>
      </c>
      <c r="N110" s="5">
        <v>15535.783844</v>
      </c>
      <c r="O110" s="5">
        <v>16283.612619000001</v>
      </c>
      <c r="P110" s="5">
        <v>17035.748406999999</v>
      </c>
      <c r="Q110" s="5">
        <v>17688.295297999997</v>
      </c>
      <c r="R110" s="5">
        <v>18320.707981</v>
      </c>
      <c r="S110" s="5">
        <v>18945.130553000003</v>
      </c>
      <c r="T110" s="5">
        <v>19597.658640000001</v>
      </c>
      <c r="U110" s="5">
        <v>20144.883444999999</v>
      </c>
      <c r="V110" s="5">
        <v>20672.349670999996</v>
      </c>
      <c r="W110" s="5">
        <v>21218.487286</v>
      </c>
      <c r="X110" s="5">
        <v>21830.769661999999</v>
      </c>
      <c r="Y110" s="5">
        <v>22427.023678999998</v>
      </c>
      <c r="Z110" s="5">
        <v>23119.132570000002</v>
      </c>
      <c r="AA110" s="5">
        <v>23855.187782000001</v>
      </c>
      <c r="AB110" s="5">
        <v>24648.547572000003</v>
      </c>
      <c r="AC110" s="5">
        <v>25343.553103999999</v>
      </c>
      <c r="AD110" s="5">
        <v>26044.154151999999</v>
      </c>
      <c r="AE110" s="5">
        <v>26044.154151999999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1.0486012542300001</v>
      </c>
      <c r="H111" s="5">
        <v>0.18830217597500001</v>
      </c>
      <c r="I111" s="5">
        <v>0</v>
      </c>
      <c r="J111" s="5">
        <v>0</v>
      </c>
      <c r="K111" s="5">
        <v>0.21253208461500001</v>
      </c>
      <c r="L111" s="5">
        <v>0</v>
      </c>
      <c r="M111" s="5">
        <v>2.0913689605150001</v>
      </c>
      <c r="N111" s="5">
        <v>0</v>
      </c>
      <c r="O111" s="5">
        <v>1.1467974104499998</v>
      </c>
      <c r="P111" s="5">
        <v>1.2176446549999999E-3</v>
      </c>
      <c r="Q111" s="5">
        <v>1.2248563775000001</v>
      </c>
      <c r="R111" s="5">
        <v>1.9823345570999999</v>
      </c>
      <c r="S111" s="5">
        <v>0</v>
      </c>
      <c r="T111" s="5">
        <v>0.44473270578500002</v>
      </c>
      <c r="U111" s="5">
        <v>0</v>
      </c>
      <c r="V111" s="5">
        <v>0.79276892794000009</v>
      </c>
      <c r="W111" s="5">
        <v>2.5771712088400003</v>
      </c>
      <c r="X111" s="5">
        <v>2.9374837180249997</v>
      </c>
      <c r="Y111" s="5">
        <v>0</v>
      </c>
      <c r="Z111" s="5">
        <v>0</v>
      </c>
      <c r="AA111" s="5">
        <v>0</v>
      </c>
      <c r="AB111" s="5">
        <v>3.8819508648399998</v>
      </c>
      <c r="AC111" s="5">
        <v>3.0878715245299997</v>
      </c>
      <c r="AD111" s="5">
        <v>12.251209044479999</v>
      </c>
      <c r="AE111" s="5">
        <v>2.6529670103799998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-1333.1951256647844</v>
      </c>
      <c r="E112" s="5">
        <v>-1818.7816626924982</v>
      </c>
      <c r="F112" s="5">
        <v>-4506.7136385855401</v>
      </c>
      <c r="G112" s="5">
        <v>-5247.9420065656577</v>
      </c>
      <c r="H112" s="5">
        <v>-6699.7108238056026</v>
      </c>
      <c r="I112" s="5">
        <v>-7988.5785754326762</v>
      </c>
      <c r="J112" s="5">
        <v>-8959.7158469696533</v>
      </c>
      <c r="K112" s="5">
        <v>-8311.7608876204922</v>
      </c>
      <c r="L112" s="5">
        <v>-8238.3219162541191</v>
      </c>
      <c r="M112" s="5">
        <v>-7584.0986095156741</v>
      </c>
      <c r="N112" s="5">
        <v>-7769.8394888466182</v>
      </c>
      <c r="O112" s="5">
        <v>-8553.2870953735764</v>
      </c>
      <c r="P112" s="5">
        <v>-12619.526932879024</v>
      </c>
      <c r="Q112" s="5">
        <v>-12553.186432526942</v>
      </c>
      <c r="R112" s="5">
        <v>-13542.376105729734</v>
      </c>
      <c r="S112" s="5">
        <v>-13881.048579066497</v>
      </c>
      <c r="T112" s="5">
        <v>-16728.011775027724</v>
      </c>
      <c r="U112" s="5">
        <v>-16248.488703064275</v>
      </c>
      <c r="V112" s="5">
        <v>-16081.403517145582</v>
      </c>
      <c r="W112" s="5">
        <v>-14826.910853560921</v>
      </c>
      <c r="X112" s="5">
        <v>-15808.530655738428</v>
      </c>
      <c r="Y112" s="5">
        <v>-14786.194688260954</v>
      </c>
      <c r="Z112" s="5">
        <v>-14092.669005997235</v>
      </c>
      <c r="AA112" s="5">
        <v>-14233.071000982065</v>
      </c>
      <c r="AB112" s="5">
        <v>-12927.197456959824</v>
      </c>
      <c r="AC112" s="5">
        <v>-13703.849588748322</v>
      </c>
      <c r="AD112" s="5">
        <v>-12724.594843671079</v>
      </c>
      <c r="AE112" s="5">
        <v>-15765.149428205166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-25.340210032725057</v>
      </c>
      <c r="E113" s="5">
        <v>-57.904628224449894</v>
      </c>
      <c r="F113" s="5">
        <v>-84.304600709580015</v>
      </c>
      <c r="G113" s="5">
        <v>-131.00870782335954</v>
      </c>
      <c r="H113" s="5">
        <v>-175.25650994059518</v>
      </c>
      <c r="I113" s="5">
        <v>-230.13284219658453</v>
      </c>
      <c r="J113" s="5">
        <v>-320.88988613565482</v>
      </c>
      <c r="K113" s="5">
        <v>-397.39578172489576</v>
      </c>
      <c r="L113" s="5">
        <v>-529.42018550080013</v>
      </c>
      <c r="M113" s="5">
        <v>-646.46501778062429</v>
      </c>
      <c r="N113" s="5">
        <v>-805.49388110517339</v>
      </c>
      <c r="O113" s="5">
        <v>-1050.7310095729035</v>
      </c>
      <c r="P113" s="5">
        <v>-1238.6401672141706</v>
      </c>
      <c r="Q113" s="5">
        <v>-1505.6886924340581</v>
      </c>
      <c r="R113" s="5">
        <v>-1796.5281738342746</v>
      </c>
      <c r="S113" s="5">
        <v>-2118.457560915037</v>
      </c>
      <c r="T113" s="5">
        <v>-2462.2549622399006</v>
      </c>
      <c r="U113" s="5">
        <v>-2641.8930401748025</v>
      </c>
      <c r="V113" s="5">
        <v>-2964.4222871244292</v>
      </c>
      <c r="W113" s="5">
        <v>-3245.7820561899362</v>
      </c>
      <c r="X113" s="5">
        <v>-3158.5776745094627</v>
      </c>
      <c r="Y113" s="5">
        <v>-3322.8433961488809</v>
      </c>
      <c r="Z113" s="5">
        <v>-4012.5363462301193</v>
      </c>
      <c r="AA113" s="5">
        <v>-4645.6140007823906</v>
      </c>
      <c r="AB113" s="5">
        <v>-5263.7448079932237</v>
      </c>
      <c r="AC113" s="5">
        <v>-5917.5804308298812</v>
      </c>
      <c r="AD113" s="5">
        <v>-5838.2133129008871</v>
      </c>
      <c r="AE113" s="5">
        <v>-6330.661325130046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-129.609394493183</v>
      </c>
      <c r="E114" s="5">
        <v>-176.26486277726801</v>
      </c>
      <c r="F114" s="5">
        <v>-236.98169173480301</v>
      </c>
      <c r="G114" s="5">
        <v>-299.93668678168501</v>
      </c>
      <c r="H114" s="5">
        <v>-361.39073377375303</v>
      </c>
      <c r="I114" s="5">
        <v>-417.27497454974002</v>
      </c>
      <c r="J114" s="5">
        <v>-487.00754329262901</v>
      </c>
      <c r="K114" s="5">
        <v>-562.42779381443302</v>
      </c>
      <c r="L114" s="5">
        <v>-649.30317348466497</v>
      </c>
      <c r="M114" s="5">
        <v>-743.974255468867</v>
      </c>
      <c r="N114" s="5">
        <v>-847.47754387429404</v>
      </c>
      <c r="O114" s="5">
        <v>-953.09923849963195</v>
      </c>
      <c r="P114" s="5">
        <v>-1069.5127141851201</v>
      </c>
      <c r="Q114" s="5">
        <v>-1160.14257351474</v>
      </c>
      <c r="R114" s="5">
        <v>-1250.96820917428</v>
      </c>
      <c r="S114" s="5">
        <v>-1334.0290021644601</v>
      </c>
      <c r="T114" s="5">
        <v>-1409.4739798927301</v>
      </c>
      <c r="U114" s="5">
        <v>-1452.40841021442</v>
      </c>
      <c r="V114" s="5">
        <v>-1492.18368940446</v>
      </c>
      <c r="W114" s="5">
        <v>-1518.40404863454</v>
      </c>
      <c r="X114" s="5">
        <v>-1526.64009206064</v>
      </c>
      <c r="Y114" s="5">
        <v>-1527.8816031439301</v>
      </c>
      <c r="Z114" s="5">
        <v>-1529.52920646332</v>
      </c>
      <c r="AA114" s="5">
        <v>-1544.80678713356</v>
      </c>
      <c r="AB114" s="5">
        <v>-1540.06431819107</v>
      </c>
      <c r="AC114" s="5">
        <v>-1528.9892121376699</v>
      </c>
      <c r="AD114" s="5">
        <v>-1518.8044877457301</v>
      </c>
      <c r="AE114" s="5">
        <v>-1547.4707571706101</v>
      </c>
    </row>
    <row r="116" spans="1:31">
      <c r="A116" s="58" t="s">
        <v>128</v>
      </c>
      <c r="B116" s="58" t="s">
        <v>124</v>
      </c>
      <c r="C116" s="57" t="s">
        <v>80</v>
      </c>
      <c r="D116" s="5">
        <v>42481.052555047303</v>
      </c>
      <c r="E116" s="5">
        <v>39951.196783504733</v>
      </c>
      <c r="F116" s="5">
        <v>36497.59621971898</v>
      </c>
      <c r="G116" s="5">
        <v>37683.926872341828</v>
      </c>
      <c r="H116" s="5">
        <v>37301.609874864815</v>
      </c>
      <c r="I116" s="5">
        <v>38528.565272123495</v>
      </c>
      <c r="J116" s="5">
        <v>38020.06758739116</v>
      </c>
      <c r="K116" s="5">
        <v>34164.882288597604</v>
      </c>
      <c r="L116" s="5">
        <v>35190.829148549899</v>
      </c>
      <c r="M116" s="5">
        <v>35736.740022535341</v>
      </c>
      <c r="N116" s="5">
        <v>35426.66741766956</v>
      </c>
      <c r="O116" s="5">
        <v>35304.06791044298</v>
      </c>
      <c r="P116" s="5">
        <v>26987.916866153879</v>
      </c>
      <c r="Q116" s="5">
        <v>28289.857390284589</v>
      </c>
      <c r="R116" s="5">
        <v>24431.227369644726</v>
      </c>
      <c r="S116" s="5">
        <v>23998.884408797363</v>
      </c>
      <c r="T116" s="5">
        <v>22908.944722220305</v>
      </c>
      <c r="U116" s="5">
        <v>22494.994691488257</v>
      </c>
      <c r="V116" s="5">
        <v>23123.494475050473</v>
      </c>
      <c r="W116" s="5">
        <v>14272.93559361892</v>
      </c>
      <c r="X116" s="5">
        <v>14633.218765480657</v>
      </c>
      <c r="Y116" s="5">
        <v>12192.393902355001</v>
      </c>
      <c r="Z116" s="5">
        <v>10849.93761258023</v>
      </c>
      <c r="AA116" s="5">
        <v>9252.5424250546748</v>
      </c>
      <c r="AB116" s="5">
        <v>9092.8756738953016</v>
      </c>
      <c r="AC116" s="5">
        <v>9127.2288671570623</v>
      </c>
      <c r="AD116" s="5">
        <v>9204.1257833467316</v>
      </c>
      <c r="AE116" s="5">
        <v>8635.2468599638541</v>
      </c>
    </row>
    <row r="117" spans="1:31">
      <c r="A117" s="58" t="s">
        <v>128</v>
      </c>
      <c r="B117" s="58" t="s">
        <v>124</v>
      </c>
      <c r="C117" s="57" t="s">
        <v>82</v>
      </c>
      <c r="D117" s="5">
        <v>971.99093887304321</v>
      </c>
      <c r="E117" s="5">
        <v>969.4630223296432</v>
      </c>
      <c r="F117" s="5">
        <v>974.76842302531327</v>
      </c>
      <c r="G117" s="5">
        <v>986.38263330668315</v>
      </c>
      <c r="H117" s="5">
        <v>1016.4380944093682</v>
      </c>
      <c r="I117" s="5">
        <v>996.6132020545183</v>
      </c>
      <c r="J117" s="5">
        <v>986.75961981819319</v>
      </c>
      <c r="K117" s="5">
        <v>1359.2166408804178</v>
      </c>
      <c r="L117" s="5">
        <v>1402.3140353585381</v>
      </c>
      <c r="M117" s="5">
        <v>1586.3010755725131</v>
      </c>
      <c r="N117" s="5">
        <v>1712.5491350419629</v>
      </c>
      <c r="O117" s="5">
        <v>2270.869268555753</v>
      </c>
      <c r="P117" s="5">
        <v>3192.3330223663893</v>
      </c>
      <c r="Q117" s="5">
        <v>3425.6728109185119</v>
      </c>
      <c r="R117" s="5">
        <v>3829.7300550914779</v>
      </c>
      <c r="S117" s="5">
        <v>3911.1254688974473</v>
      </c>
      <c r="T117" s="5">
        <v>2858.846749052067</v>
      </c>
      <c r="U117" s="5">
        <v>2721.9933442649326</v>
      </c>
      <c r="V117" s="5">
        <v>3322.5358778007862</v>
      </c>
      <c r="W117" s="5">
        <v>3389.3999403275607</v>
      </c>
      <c r="X117" s="5">
        <v>3936.3316351997128</v>
      </c>
      <c r="Y117" s="5">
        <v>3974.0136644890786</v>
      </c>
      <c r="Z117" s="5">
        <v>607.85658252270571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0</v>
      </c>
      <c r="G119" s="5">
        <v>0.45114325323999993</v>
      </c>
      <c r="H119" s="5">
        <v>0.57811582382500004</v>
      </c>
      <c r="I119" s="5">
        <v>1.810571902165</v>
      </c>
      <c r="J119" s="5">
        <v>0</v>
      </c>
      <c r="K119" s="5">
        <v>19.174667502265002</v>
      </c>
      <c r="L119" s="5">
        <v>17.052372395059997</v>
      </c>
      <c r="M119" s="5">
        <v>36.448255632784999</v>
      </c>
      <c r="N119" s="5">
        <v>17.352612882384996</v>
      </c>
      <c r="O119" s="5">
        <v>62.924797573069995</v>
      </c>
      <c r="P119" s="5">
        <v>143.55123805892504</v>
      </c>
      <c r="Q119" s="5">
        <v>518.01450997003008</v>
      </c>
      <c r="R119" s="5">
        <v>812.59583267052005</v>
      </c>
      <c r="S119" s="5">
        <v>849.54340468251007</v>
      </c>
      <c r="T119" s="5">
        <v>554.7854543212751</v>
      </c>
      <c r="U119" s="5">
        <v>866.13624473019513</v>
      </c>
      <c r="V119" s="5">
        <v>1515.8733050419055</v>
      </c>
      <c r="W119" s="5">
        <v>1639.3412886394844</v>
      </c>
      <c r="X119" s="5">
        <v>2455.8471370809839</v>
      </c>
      <c r="Y119" s="5">
        <v>1447.0772757920749</v>
      </c>
      <c r="Z119" s="5">
        <v>2154.7675468858197</v>
      </c>
      <c r="AA119" s="5">
        <v>2311.6933715895757</v>
      </c>
      <c r="AB119" s="5">
        <v>1717.4754505614901</v>
      </c>
      <c r="AC119" s="5">
        <v>2327.587750783935</v>
      </c>
      <c r="AD119" s="5">
        <v>4122.1218796497133</v>
      </c>
      <c r="AE119" s="5">
        <v>3359.3709422372854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213.04516874986953</v>
      </c>
      <c r="E121" s="5">
        <v>251.42043874987479</v>
      </c>
      <c r="F121" s="5">
        <v>199.22103999989972</v>
      </c>
      <c r="G121" s="5">
        <v>126.74201750000501</v>
      </c>
      <c r="H121" s="5">
        <v>180.51341749997971</v>
      </c>
      <c r="I121" s="5">
        <v>184.41773249996481</v>
      </c>
      <c r="J121" s="5">
        <v>308.66522999994993</v>
      </c>
      <c r="K121" s="5">
        <v>160.58270249999492</v>
      </c>
      <c r="L121" s="5">
        <v>280.02974124988992</v>
      </c>
      <c r="M121" s="5">
        <v>299.18001999992009</v>
      </c>
      <c r="N121" s="5">
        <v>248.91692374994994</v>
      </c>
      <c r="O121" s="5">
        <v>213.04516874996986</v>
      </c>
      <c r="P121" s="5">
        <v>251.4204387499949</v>
      </c>
      <c r="Q121" s="5">
        <v>199.2210399999849</v>
      </c>
      <c r="R121" s="5">
        <v>54.607374999954999</v>
      </c>
      <c r="S121" s="5">
        <v>64.035429999970006</v>
      </c>
      <c r="T121" s="5">
        <v>77.214287499959951</v>
      </c>
      <c r="U121" s="5">
        <v>166.56127999997989</v>
      </c>
      <c r="V121" s="5">
        <v>81.75981249997497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783.12486381369081</v>
      </c>
      <c r="E122" s="5">
        <v>1117.7964154890656</v>
      </c>
      <c r="F122" s="5">
        <v>1392.550657438097</v>
      </c>
      <c r="G122" s="5">
        <v>1401.7958319252461</v>
      </c>
      <c r="H122" s="5">
        <v>1334.5140002145063</v>
      </c>
      <c r="I122" s="5">
        <v>1514.4071231883311</v>
      </c>
      <c r="J122" s="5">
        <v>1579.1161082796259</v>
      </c>
      <c r="K122" s="5">
        <v>1481.1174383300902</v>
      </c>
      <c r="L122" s="5">
        <v>1435.4502964958458</v>
      </c>
      <c r="M122" s="5">
        <v>1164.9607185563309</v>
      </c>
      <c r="N122" s="5">
        <v>1297.3318867117505</v>
      </c>
      <c r="O122" s="5">
        <v>1435.0884921299025</v>
      </c>
      <c r="P122" s="5">
        <v>2277.3439449911439</v>
      </c>
      <c r="Q122" s="5">
        <v>2311.0665533749639</v>
      </c>
      <c r="R122" s="5">
        <v>3378.736476375163</v>
      </c>
      <c r="S122" s="5">
        <v>3522.2482750179106</v>
      </c>
      <c r="T122" s="5">
        <v>3893.208848596621</v>
      </c>
      <c r="U122" s="5">
        <v>4381.3480507114036</v>
      </c>
      <c r="V122" s="5">
        <v>4581.9791735101981</v>
      </c>
      <c r="W122" s="5">
        <v>4854.6961927324128</v>
      </c>
      <c r="X122" s="5">
        <v>4311.1253897458027</v>
      </c>
      <c r="Y122" s="5">
        <v>4549.8584575405284</v>
      </c>
      <c r="Z122" s="5">
        <v>7104.3612759009084</v>
      </c>
      <c r="AA122" s="5">
        <v>9420.6659437058279</v>
      </c>
      <c r="AB122" s="5">
        <v>11503.063935028578</v>
      </c>
      <c r="AC122" s="5">
        <v>16942.226562639986</v>
      </c>
      <c r="AD122" s="5">
        <v>19540.840752132648</v>
      </c>
      <c r="AE122" s="5">
        <v>20076.5507622732</v>
      </c>
    </row>
    <row r="123" spans="1:31">
      <c r="A123" s="58" t="s">
        <v>128</v>
      </c>
      <c r="B123" s="58" t="s">
        <v>124</v>
      </c>
      <c r="C123" s="57" t="s">
        <v>88</v>
      </c>
      <c r="D123" s="5">
        <v>11.18228396022003</v>
      </c>
      <c r="E123" s="5">
        <v>31.590700894720037</v>
      </c>
      <c r="F123" s="5">
        <v>47.216958820935211</v>
      </c>
      <c r="G123" s="5">
        <v>77.43364733803493</v>
      </c>
      <c r="H123" s="5">
        <v>124.22785530634985</v>
      </c>
      <c r="I123" s="5">
        <v>183.46474473534488</v>
      </c>
      <c r="J123" s="5">
        <v>259.58302287619529</v>
      </c>
      <c r="K123" s="5">
        <v>187.18404822562889</v>
      </c>
      <c r="L123" s="5">
        <v>262.82508831091076</v>
      </c>
      <c r="M123" s="5">
        <v>337.65633736622055</v>
      </c>
      <c r="N123" s="5">
        <v>441.55832422197591</v>
      </c>
      <c r="O123" s="5">
        <v>582.3758891684688</v>
      </c>
      <c r="P123" s="5">
        <v>725.0395246807775</v>
      </c>
      <c r="Q123" s="5">
        <v>872.11512397400622</v>
      </c>
      <c r="R123" s="5">
        <v>1010.2820497394321</v>
      </c>
      <c r="S123" s="5">
        <v>1213.3238078892673</v>
      </c>
      <c r="T123" s="5">
        <v>1356.2155642696584</v>
      </c>
      <c r="U123" s="5">
        <v>1494.0154262366764</v>
      </c>
      <c r="V123" s="5">
        <v>1769.5272027235449</v>
      </c>
      <c r="W123" s="5">
        <v>1915.3622727252903</v>
      </c>
      <c r="X123" s="5">
        <v>2007.1929777394782</v>
      </c>
      <c r="Y123" s="5">
        <v>2278.2204901609448</v>
      </c>
      <c r="Z123" s="5">
        <v>2468.3751427810216</v>
      </c>
      <c r="AA123" s="5">
        <v>2866.162863685131</v>
      </c>
      <c r="AB123" s="5">
        <v>3140.2304527300134</v>
      </c>
      <c r="AC123" s="5">
        <v>3340.0921857873677</v>
      </c>
      <c r="AD123" s="5">
        <v>3536.2235426082689</v>
      </c>
      <c r="AE123" s="5">
        <v>3751.1393386548989</v>
      </c>
    </row>
    <row r="124" spans="1:31">
      <c r="A124" s="58" t="s">
        <v>128</v>
      </c>
      <c r="B124" s="58" t="s">
        <v>124</v>
      </c>
      <c r="C124" s="57" t="s">
        <v>89</v>
      </c>
      <c r="D124" s="5">
        <v>63.824008213021997</v>
      </c>
      <c r="E124" s="5">
        <v>79.063171663566706</v>
      </c>
      <c r="F124" s="5">
        <v>101.887320505342</v>
      </c>
      <c r="G124" s="5">
        <v>133.158772546666</v>
      </c>
      <c r="H124" s="5">
        <v>169.227310946969</v>
      </c>
      <c r="I124" s="5">
        <v>206.738543574396</v>
      </c>
      <c r="J124" s="5">
        <v>250.67950244750099</v>
      </c>
      <c r="K124" s="5">
        <v>299.25516716737002</v>
      </c>
      <c r="L124" s="5">
        <v>369.13523016461897</v>
      </c>
      <c r="M124" s="5">
        <v>460.54711567596598</v>
      </c>
      <c r="N124" s="5">
        <v>558.56176802077596</v>
      </c>
      <c r="O124" s="5">
        <v>654.24183828778303</v>
      </c>
      <c r="P124" s="5">
        <v>751.02435044482604</v>
      </c>
      <c r="Q124" s="5">
        <v>832.06933290236304</v>
      </c>
      <c r="R124" s="5">
        <v>916.69437511486103</v>
      </c>
      <c r="S124" s="5">
        <v>990.27732281968099</v>
      </c>
      <c r="T124" s="5">
        <v>1065.7455336023299</v>
      </c>
      <c r="U124" s="5">
        <v>1121.36062064506</v>
      </c>
      <c r="V124" s="5">
        <v>1186.4172322864899</v>
      </c>
      <c r="W124" s="5">
        <v>1243.2026816129201</v>
      </c>
      <c r="X124" s="5">
        <v>1294.4852082602499</v>
      </c>
      <c r="Y124" s="5">
        <v>1323.8612771321</v>
      </c>
      <c r="Z124" s="5">
        <v>1341.6137193331899</v>
      </c>
      <c r="AA124" s="5">
        <v>1355.08221580293</v>
      </c>
      <c r="AB124" s="5">
        <v>1355.3684737875799</v>
      </c>
      <c r="AC124" s="5">
        <v>1343.9632981981299</v>
      </c>
      <c r="AD124" s="5">
        <v>1328.9268256233499</v>
      </c>
      <c r="AE124" s="5">
        <v>1352.07169661226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2922.3488393274765</v>
      </c>
      <c r="E127" s="5">
        <v>5041.3519860789438</v>
      </c>
      <c r="F127" s="5">
        <v>5610.7961396422506</v>
      </c>
      <c r="G127" s="5">
        <v>6885.0090187851347</v>
      </c>
      <c r="H127" s="5">
        <v>8539.1076156640356</v>
      </c>
      <c r="I127" s="5">
        <v>9986.8359604350353</v>
      </c>
      <c r="J127" s="5">
        <v>11275.260941930883</v>
      </c>
      <c r="K127" s="5">
        <v>11769.104524943465</v>
      </c>
      <c r="L127" s="5">
        <v>12630.357672507587</v>
      </c>
      <c r="M127" s="5">
        <v>14392.187539861192</v>
      </c>
      <c r="N127" s="5">
        <v>17940.349764583676</v>
      </c>
      <c r="O127" s="5">
        <v>20860.108102180489</v>
      </c>
      <c r="P127" s="5">
        <v>29921.3383979055</v>
      </c>
      <c r="Q127" s="5">
        <v>31113.567249418407</v>
      </c>
      <c r="R127" s="5">
        <v>31656.869517039275</v>
      </c>
      <c r="S127" s="5">
        <v>32799.893156857914</v>
      </c>
      <c r="T127" s="5">
        <v>33783.28637872712</v>
      </c>
      <c r="U127" s="5">
        <v>37067.421866604876</v>
      </c>
      <c r="V127" s="5">
        <v>33486.906111086551</v>
      </c>
      <c r="W127" s="5">
        <v>43166.762544500765</v>
      </c>
      <c r="X127" s="5">
        <v>45479.20120202854</v>
      </c>
      <c r="Y127" s="5">
        <v>46533.095949084593</v>
      </c>
      <c r="Z127" s="5">
        <v>49226.272706065778</v>
      </c>
      <c r="AA127" s="5">
        <v>51426.357466141628</v>
      </c>
      <c r="AB127" s="5">
        <v>57936.093219377399</v>
      </c>
      <c r="AC127" s="5">
        <v>62308.771758942217</v>
      </c>
      <c r="AD127" s="5">
        <v>65624.503142135494</v>
      </c>
      <c r="AE127" s="5">
        <v>66542.216519929352</v>
      </c>
    </row>
    <row r="128" spans="1:31">
      <c r="A128" s="58" t="s">
        <v>128</v>
      </c>
      <c r="B128" s="58" t="s">
        <v>124</v>
      </c>
      <c r="C128" s="57" t="s">
        <v>93</v>
      </c>
      <c r="D128" s="5">
        <v>6566.447233201412</v>
      </c>
      <c r="E128" s="5">
        <v>6831.3059796536209</v>
      </c>
      <c r="F128" s="5">
        <v>7339.5000183056609</v>
      </c>
      <c r="G128" s="5">
        <v>7311.0303984292241</v>
      </c>
      <c r="H128" s="5">
        <v>6858.2223291745704</v>
      </c>
      <c r="I128" s="5">
        <v>6774.9248701083316</v>
      </c>
      <c r="J128" s="5">
        <v>6780.0914012396388</v>
      </c>
      <c r="K128" s="5">
        <v>7138.8502114989233</v>
      </c>
      <c r="L128" s="5">
        <v>7045.3771994248682</v>
      </c>
      <c r="M128" s="5">
        <v>6265.7773667643505</v>
      </c>
      <c r="N128" s="5">
        <v>7012.4032142772694</v>
      </c>
      <c r="O128" s="5">
        <v>7236.1012812919653</v>
      </c>
      <c r="P128" s="5">
        <v>8060.5951909164141</v>
      </c>
      <c r="Q128" s="5">
        <v>9008.8346850424605</v>
      </c>
      <c r="R128" s="5">
        <v>13611.984935768282</v>
      </c>
      <c r="S128" s="5">
        <v>13314.312334312131</v>
      </c>
      <c r="T128" s="5">
        <v>14577.367459455929</v>
      </c>
      <c r="U128" s="5">
        <v>15511.20771079067</v>
      </c>
      <c r="V128" s="5">
        <v>19341.510504759495</v>
      </c>
      <c r="W128" s="5">
        <v>19223.86395316141</v>
      </c>
      <c r="X128" s="5">
        <v>17710.653842534535</v>
      </c>
      <c r="Y128" s="5">
        <v>20186.778536048445</v>
      </c>
      <c r="Z128" s="5">
        <v>24291.141081415997</v>
      </c>
      <c r="AA128" s="5">
        <v>34415.772705483956</v>
      </c>
      <c r="AB128" s="5">
        <v>39060.253359447132</v>
      </c>
      <c r="AC128" s="5">
        <v>58229.013613952869</v>
      </c>
      <c r="AD128" s="5">
        <v>62949.090063720061</v>
      </c>
      <c r="AE128" s="5">
        <v>64480.984550139852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8066.6635741</v>
      </c>
      <c r="E129" s="5">
        <v>8681.3383525999998</v>
      </c>
      <c r="F129" s="5">
        <v>9263.2446696000006</v>
      </c>
      <c r="G129" s="5">
        <v>9852.6854175000008</v>
      </c>
      <c r="H129" s="5">
        <v>10449.6523406</v>
      </c>
      <c r="I129" s="5">
        <v>10980.2308333</v>
      </c>
      <c r="J129" s="5">
        <v>11482.937853699999</v>
      </c>
      <c r="K129" s="5">
        <v>11986.572055299999</v>
      </c>
      <c r="L129" s="5">
        <v>12626.295016600001</v>
      </c>
      <c r="M129" s="5">
        <v>13323.216663300002</v>
      </c>
      <c r="N129" s="5">
        <v>14051.771751999999</v>
      </c>
      <c r="O129" s="5">
        <v>14775.3633572</v>
      </c>
      <c r="P129" s="5">
        <v>15499.9244077</v>
      </c>
      <c r="Q129" s="5">
        <v>16113.582046300002</v>
      </c>
      <c r="R129" s="5">
        <v>16729.570208600002</v>
      </c>
      <c r="S129" s="5">
        <v>17334.894159399999</v>
      </c>
      <c r="T129" s="5">
        <v>17962.203582499998</v>
      </c>
      <c r="U129" s="5">
        <v>18471.740253199998</v>
      </c>
      <c r="V129" s="5">
        <v>18976.706246500002</v>
      </c>
      <c r="W129" s="5">
        <v>19479.668469800003</v>
      </c>
      <c r="X129" s="5">
        <v>20023.148224199998</v>
      </c>
      <c r="Y129" s="5">
        <v>20501.7260584</v>
      </c>
      <c r="Z129" s="5">
        <v>21060.229698399999</v>
      </c>
      <c r="AA129" s="5">
        <v>21653.538078699999</v>
      </c>
      <c r="AB129" s="5">
        <v>22303.193232500002</v>
      </c>
      <c r="AC129" s="5">
        <v>22842.9406036</v>
      </c>
      <c r="AD129" s="5">
        <v>23404.7680559</v>
      </c>
      <c r="AE129" s="5">
        <v>23404.7680559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0.34781708617000001</v>
      </c>
      <c r="M130" s="5">
        <v>0.39229044869000002</v>
      </c>
      <c r="N130" s="5">
        <v>0.87539582049499998</v>
      </c>
      <c r="O130" s="5">
        <v>0</v>
      </c>
      <c r="P130" s="5">
        <v>2.0066055872400002</v>
      </c>
      <c r="Q130" s="5">
        <v>5.0124428410200004</v>
      </c>
      <c r="R130" s="5">
        <v>1.45049385567</v>
      </c>
      <c r="S130" s="5">
        <v>1.0709432514550001</v>
      </c>
      <c r="T130" s="5">
        <v>1.7741311665050001</v>
      </c>
      <c r="U130" s="5">
        <v>0</v>
      </c>
      <c r="V130" s="5">
        <v>1.3958514051499999</v>
      </c>
      <c r="W130" s="5">
        <v>9.9777909196899994</v>
      </c>
      <c r="X130" s="5">
        <v>11.564050314275001</v>
      </c>
      <c r="Y130" s="5">
        <v>0</v>
      </c>
      <c r="Z130" s="5">
        <v>19.497170467524995</v>
      </c>
      <c r="AA130" s="5">
        <v>40.886395859480011</v>
      </c>
      <c r="AB130" s="5">
        <v>10.36512638546</v>
      </c>
      <c r="AC130" s="5">
        <v>0</v>
      </c>
      <c r="AD130" s="5">
        <v>132.8001403664</v>
      </c>
      <c r="AE130" s="5">
        <v>12.456844221415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-1108.5194659344163</v>
      </c>
      <c r="E131" s="5">
        <v>-1569.1735676825922</v>
      </c>
      <c r="F131" s="5">
        <v>-1917.7854543800277</v>
      </c>
      <c r="G131" s="5">
        <v>-1929.9402161526718</v>
      </c>
      <c r="H131" s="5">
        <v>-1839.0944535233914</v>
      </c>
      <c r="I131" s="5">
        <v>-2061.8110722713486</v>
      </c>
      <c r="J131" s="5">
        <v>-2158.9427890836182</v>
      </c>
      <c r="K131" s="5">
        <v>-2005.5795542939759</v>
      </c>
      <c r="L131" s="5">
        <v>-1946.0478642791363</v>
      </c>
      <c r="M131" s="5">
        <v>-1567.3608459032152</v>
      </c>
      <c r="N131" s="5">
        <v>-1747.8874559395858</v>
      </c>
      <c r="O131" s="5">
        <v>-1924.085140693523</v>
      </c>
      <c r="P131" s="5">
        <v>-2924.6998147467939</v>
      </c>
      <c r="Q131" s="5">
        <v>-2941.9950493442493</v>
      </c>
      <c r="R131" s="5">
        <v>-4269.8049096430359</v>
      </c>
      <c r="S131" s="5">
        <v>-4434.5554577940411</v>
      </c>
      <c r="T131" s="5">
        <v>-4943.8979989626678</v>
      </c>
      <c r="U131" s="5">
        <v>-5567.6063050971379</v>
      </c>
      <c r="V131" s="5">
        <v>-5817.6312417375984</v>
      </c>
      <c r="W131" s="5">
        <v>-6212.5912466421278</v>
      </c>
      <c r="X131" s="5">
        <v>-5495.4051945838437</v>
      </c>
      <c r="Y131" s="5">
        <v>-5851.8639133529023</v>
      </c>
      <c r="Z131" s="5">
        <v>-9185.1021910779509</v>
      </c>
      <c r="AA131" s="5">
        <v>-12365.386566495352</v>
      </c>
      <c r="AB131" s="5">
        <v>-14932.226977291617</v>
      </c>
      <c r="AC131" s="5">
        <v>-21618.493568775448</v>
      </c>
      <c r="AD131" s="5">
        <v>-24645.99658681911</v>
      </c>
      <c r="AE131" s="5">
        <v>-25377.899562808565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-13.154328232245074</v>
      </c>
      <c r="E132" s="5">
        <v>-37.161857998000087</v>
      </c>
      <c r="F132" s="5">
        <v>-55.543874276605166</v>
      </c>
      <c r="G132" s="5">
        <v>-91.089406856310291</v>
      </c>
      <c r="H132" s="5">
        <v>-146.13597633367084</v>
      </c>
      <c r="I132" s="5">
        <v>-215.8195481098347</v>
      </c>
      <c r="J132" s="5">
        <v>-305.36161470703075</v>
      </c>
      <c r="K132" s="5">
        <v>-221.04065892789097</v>
      </c>
      <c r="L132" s="5">
        <v>-312.83082460330303</v>
      </c>
      <c r="M132" s="5">
        <v>-402.85481994017977</v>
      </c>
      <c r="N132" s="5">
        <v>-531.0338867048473</v>
      </c>
      <c r="O132" s="5">
        <v>-703.28200043682625</v>
      </c>
      <c r="P132" s="5">
        <v>-881.64875348658165</v>
      </c>
      <c r="Q132" s="5">
        <v>-1058.8297296932478</v>
      </c>
      <c r="R132" s="5">
        <v>-1239.0046495525457</v>
      </c>
      <c r="S132" s="5">
        <v>-1490.6292724916525</v>
      </c>
      <c r="T132" s="5">
        <v>-1679.6491193951456</v>
      </c>
      <c r="U132" s="5">
        <v>-1847.6072559828272</v>
      </c>
      <c r="V132" s="5">
        <v>-2203.9036513169863</v>
      </c>
      <c r="W132" s="5">
        <v>-2383.3093118381621</v>
      </c>
      <c r="X132" s="5">
        <v>-2492.4535527338139</v>
      </c>
      <c r="Y132" s="5">
        <v>-2845.824342095435</v>
      </c>
      <c r="Z132" s="5">
        <v>-3081.1180560693483</v>
      </c>
      <c r="AA132" s="5">
        <v>-3617.0195236013228</v>
      </c>
      <c r="AB132" s="5">
        <v>-3948.1648216494145</v>
      </c>
      <c r="AC132" s="5">
        <v>-4231.5675969134554</v>
      </c>
      <c r="AD132" s="5">
        <v>-4470.2825171829063</v>
      </c>
      <c r="AE132" s="5">
        <v>-4765.2405390994682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-74.211807379665004</v>
      </c>
      <c r="E133" s="5">
        <v>-91.586783745670999</v>
      </c>
      <c r="F133" s="5">
        <v>-117.918764656024</v>
      </c>
      <c r="G133" s="5">
        <v>-153.51420995415799</v>
      </c>
      <c r="H133" s="5">
        <v>-194.62866004837801</v>
      </c>
      <c r="I133" s="5">
        <v>-237.85359363737101</v>
      </c>
      <c r="J133" s="5">
        <v>-288.68883087651699</v>
      </c>
      <c r="K133" s="5">
        <v>-344.219107882147</v>
      </c>
      <c r="L133" s="5">
        <v>-425.83783066065303</v>
      </c>
      <c r="M133" s="5">
        <v>-531.59546936497998</v>
      </c>
      <c r="N133" s="5">
        <v>-646.98997484059498</v>
      </c>
      <c r="O133" s="5">
        <v>-757.64839003732095</v>
      </c>
      <c r="P133" s="5">
        <v>-871.02657189209401</v>
      </c>
      <c r="Q133" s="5">
        <v>-966.45596240473105</v>
      </c>
      <c r="R133" s="5">
        <v>-1062.23267175399</v>
      </c>
      <c r="S133" s="5">
        <v>-1146.39081608222</v>
      </c>
      <c r="T133" s="5">
        <v>-1235.4705640674099</v>
      </c>
      <c r="U133" s="5">
        <v>-1302.9291447150199</v>
      </c>
      <c r="V133" s="5">
        <v>-1375.12479277848</v>
      </c>
      <c r="W133" s="5">
        <v>-1445.5986249102</v>
      </c>
      <c r="X133" s="5">
        <v>-1501.1750544143399</v>
      </c>
      <c r="Y133" s="5">
        <v>-1538.9962565649701</v>
      </c>
      <c r="Z133" s="5">
        <v>-1557.88084642182</v>
      </c>
      <c r="AA133" s="5">
        <v>-1576.9758845306801</v>
      </c>
      <c r="AB133" s="5">
        <v>-1574.79417392919</v>
      </c>
      <c r="AC133" s="5">
        <v>-1561.4892532779199</v>
      </c>
      <c r="AD133" s="5">
        <v>-1542.5783371836201</v>
      </c>
      <c r="AE133" s="5">
        <v>-1571.46460639927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34660.962147192564</v>
      </c>
      <c r="E135" s="5">
        <v>30350.512022793744</v>
      </c>
      <c r="F135" s="5">
        <v>34050.564797015068</v>
      </c>
      <c r="G135" s="5">
        <v>34093.458421330812</v>
      </c>
      <c r="H135" s="5">
        <v>33760.091667554007</v>
      </c>
      <c r="I135" s="5">
        <v>24312.557492624528</v>
      </c>
      <c r="J135" s="5">
        <v>24022.233967533844</v>
      </c>
      <c r="K135" s="5">
        <v>19860.785656067528</v>
      </c>
      <c r="L135" s="5">
        <v>20364.439808464307</v>
      </c>
      <c r="M135" s="5">
        <v>20631.337829638884</v>
      </c>
      <c r="N135" s="5">
        <v>20476.852896324279</v>
      </c>
      <c r="O135" s="5">
        <v>20292.001018564191</v>
      </c>
      <c r="P135" s="5">
        <v>19649.336924961099</v>
      </c>
      <c r="Q135" s="5">
        <v>20131.826225187746</v>
      </c>
      <c r="R135" s="5">
        <v>19308.847917319887</v>
      </c>
      <c r="S135" s="5">
        <v>18456.975121314474</v>
      </c>
      <c r="T135" s="5">
        <v>17523.268157290644</v>
      </c>
      <c r="U135" s="5">
        <v>17487.891767718713</v>
      </c>
      <c r="V135" s="5">
        <v>17783.824905874331</v>
      </c>
      <c r="W135" s="5">
        <v>17817.28405719078</v>
      </c>
      <c r="X135" s="5">
        <v>7278.5571531272362</v>
      </c>
      <c r="Y135" s="5">
        <v>6458.8945932233573</v>
      </c>
      <c r="Z135" s="5">
        <v>6534.6314623152311</v>
      </c>
      <c r="AA135" s="5">
        <v>6423.7684735392095</v>
      </c>
      <c r="AB135" s="5">
        <v>6380.5877819630141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8.9620976595650017</v>
      </c>
      <c r="E136" s="5">
        <v>4.2948278958750006</v>
      </c>
      <c r="F136" s="5">
        <v>2.5984941149999998</v>
      </c>
      <c r="G136" s="5">
        <v>2.4274682529250002</v>
      </c>
      <c r="H136" s="5">
        <v>0</v>
      </c>
      <c r="I136" s="5">
        <v>23.67162909132</v>
      </c>
      <c r="J136" s="5">
        <v>18.421218580795003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4.7366589975249997</v>
      </c>
      <c r="E138" s="5">
        <v>5.5708581382749998</v>
      </c>
      <c r="F138" s="5">
        <v>0.30510859636500004</v>
      </c>
      <c r="G138" s="5">
        <v>3.4110372210249995</v>
      </c>
      <c r="H138" s="5">
        <v>0</v>
      </c>
      <c r="I138" s="5">
        <v>11.494686672885001</v>
      </c>
      <c r="J138" s="5">
        <v>10.063208251884999</v>
      </c>
      <c r="K138" s="5">
        <v>23.998689855075003</v>
      </c>
      <c r="L138" s="5">
        <v>16.688279820405</v>
      </c>
      <c r="M138" s="5">
        <v>31.745176683425001</v>
      </c>
      <c r="N138" s="5">
        <v>1.713372162795</v>
      </c>
      <c r="O138" s="5">
        <v>24.667777472015</v>
      </c>
      <c r="P138" s="5">
        <v>8.3450197050349999</v>
      </c>
      <c r="Q138" s="5">
        <v>80.826312041405004</v>
      </c>
      <c r="R138" s="5">
        <v>59.173236247444997</v>
      </c>
      <c r="S138" s="5">
        <v>131.64153676471</v>
      </c>
      <c r="T138" s="5">
        <v>89.594305054515004</v>
      </c>
      <c r="U138" s="5">
        <v>149.26473012427002</v>
      </c>
      <c r="V138" s="5">
        <v>171.61734875309998</v>
      </c>
      <c r="W138" s="5">
        <v>308.08920445440509</v>
      </c>
      <c r="X138" s="5">
        <v>287.94464501809495</v>
      </c>
      <c r="Y138" s="5">
        <v>357.15880907550479</v>
      </c>
      <c r="Z138" s="5">
        <v>598.18948011344503</v>
      </c>
      <c r="AA138" s="5">
        <v>458.6256860848348</v>
      </c>
      <c r="AB138" s="5">
        <v>1365.9808608663</v>
      </c>
      <c r="AC138" s="5">
        <v>2820.8756055778358</v>
      </c>
      <c r="AD138" s="5">
        <v>7442.381198621847</v>
      </c>
      <c r="AE138" s="5">
        <v>6191.8917589227995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128</v>
      </c>
      <c r="B140" s="58" t="s">
        <v>125</v>
      </c>
      <c r="C140" s="57" t="s">
        <v>86</v>
      </c>
      <c r="D140" s="5">
        <v>3788.2407010868369</v>
      </c>
      <c r="E140" s="5">
        <v>2072.1754752203847</v>
      </c>
      <c r="F140" s="5">
        <v>2240.4020008452444</v>
      </c>
      <c r="G140" s="5">
        <v>2625.2111505071084</v>
      </c>
      <c r="H140" s="5">
        <v>1569.170867239015</v>
      </c>
      <c r="I140" s="5">
        <v>2710.1418030079612</v>
      </c>
      <c r="J140" s="5">
        <v>2383.0451817425301</v>
      </c>
      <c r="K140" s="5">
        <v>1973.1602312927146</v>
      </c>
      <c r="L140" s="5">
        <v>2068.6239482851247</v>
      </c>
      <c r="M140" s="5">
        <v>2136.270280186965</v>
      </c>
      <c r="N140" s="5">
        <v>2212.1673921360198</v>
      </c>
      <c r="O140" s="5">
        <v>2721.1996183719702</v>
      </c>
      <c r="P140" s="5">
        <v>2898.856011672659</v>
      </c>
      <c r="Q140" s="5">
        <v>3171.8421582593046</v>
      </c>
      <c r="R140" s="5">
        <v>2947.3966063952439</v>
      </c>
      <c r="S140" s="5">
        <v>2731.2493128996603</v>
      </c>
      <c r="T140" s="5">
        <v>1994.8165459558661</v>
      </c>
      <c r="U140" s="5">
        <v>2199.77117532174</v>
      </c>
      <c r="V140" s="5">
        <v>2179.9541927105097</v>
      </c>
      <c r="W140" s="5">
        <v>1995.0237074813342</v>
      </c>
      <c r="X140" s="5">
        <v>2191.2766255830902</v>
      </c>
      <c r="Y140" s="5">
        <v>2841.7491646539011</v>
      </c>
      <c r="Z140" s="5">
        <v>3017.4686142209143</v>
      </c>
      <c r="AA140" s="5">
        <v>2798.0093181939687</v>
      </c>
      <c r="AB140" s="5">
        <v>2886.1120839583937</v>
      </c>
      <c r="AC140" s="5">
        <v>2481.5254707228401</v>
      </c>
      <c r="AD140" s="5">
        <v>2269.6119110098948</v>
      </c>
      <c r="AE140" s="5">
        <v>1099.1042872558251</v>
      </c>
    </row>
    <row r="141" spans="1:31">
      <c r="A141" s="58" t="s">
        <v>128</v>
      </c>
      <c r="B141" s="58" t="s">
        <v>125</v>
      </c>
      <c r="C141" s="57" t="s">
        <v>87</v>
      </c>
      <c r="D141" s="5">
        <v>145.70388713983505</v>
      </c>
      <c r="E141" s="5">
        <v>158.23614016488983</v>
      </c>
      <c r="F141" s="5">
        <v>151.61892873290489</v>
      </c>
      <c r="G141" s="5">
        <v>158.4243691394949</v>
      </c>
      <c r="H141" s="5">
        <v>157.91115228582476</v>
      </c>
      <c r="I141" s="5">
        <v>143.88782774117504</v>
      </c>
      <c r="J141" s="5">
        <v>152.38263042665466</v>
      </c>
      <c r="K141" s="5">
        <v>198.79262347532449</v>
      </c>
      <c r="L141" s="5">
        <v>187.70291953452457</v>
      </c>
      <c r="M141" s="5">
        <v>181.49132760284459</v>
      </c>
      <c r="N141" s="5">
        <v>181.53958318612965</v>
      </c>
      <c r="O141" s="5">
        <v>184.03546225484962</v>
      </c>
      <c r="P141" s="5">
        <v>176.52100387671464</v>
      </c>
      <c r="Q141" s="5">
        <v>183.00430953909472</v>
      </c>
      <c r="R141" s="5">
        <v>178.43825936900981</v>
      </c>
      <c r="S141" s="5">
        <v>182.43371164356961</v>
      </c>
      <c r="T141" s="5">
        <v>616.73964671593603</v>
      </c>
      <c r="U141" s="5">
        <v>1378.7966512168609</v>
      </c>
      <c r="V141" s="5">
        <v>1312.4205473081511</v>
      </c>
      <c r="W141" s="5">
        <v>1271.2898501313061</v>
      </c>
      <c r="X141" s="5">
        <v>1175.9174363797156</v>
      </c>
      <c r="Y141" s="5">
        <v>1175.8021866226809</v>
      </c>
      <c r="Z141" s="5">
        <v>1182.9399254282212</v>
      </c>
      <c r="AA141" s="5">
        <v>2214.3694545879512</v>
      </c>
      <c r="AB141" s="5">
        <v>2328.430630987421</v>
      </c>
      <c r="AC141" s="5">
        <v>2472.2832846892602</v>
      </c>
      <c r="AD141" s="5">
        <v>2427.5292634405614</v>
      </c>
      <c r="AE141" s="5">
        <v>3671.6046740125157</v>
      </c>
    </row>
    <row r="142" spans="1:31">
      <c r="A142" s="58" t="s">
        <v>128</v>
      </c>
      <c r="B142" s="58" t="s">
        <v>125</v>
      </c>
      <c r="C142" s="57" t="s">
        <v>88</v>
      </c>
      <c r="D142" s="5">
        <v>12.180149283629973</v>
      </c>
      <c r="E142" s="5">
        <v>21.960871291324928</v>
      </c>
      <c r="F142" s="5">
        <v>32.70178532334014</v>
      </c>
      <c r="G142" s="5">
        <v>59.076414936835015</v>
      </c>
      <c r="H142" s="5">
        <v>95.663063082950416</v>
      </c>
      <c r="I142" s="5">
        <v>116.62262868341071</v>
      </c>
      <c r="J142" s="5">
        <v>164.49831210751987</v>
      </c>
      <c r="K142" s="5">
        <v>211.93113519405986</v>
      </c>
      <c r="L142" s="5">
        <v>273.28929715634541</v>
      </c>
      <c r="M142" s="5">
        <v>348.98053523133439</v>
      </c>
      <c r="N142" s="5">
        <v>442.90157896153505</v>
      </c>
      <c r="O142" s="5">
        <v>577.60978431965952</v>
      </c>
      <c r="P142" s="5">
        <v>691.29468314812129</v>
      </c>
      <c r="Q142" s="5">
        <v>902.04767904966434</v>
      </c>
      <c r="R142" s="5">
        <v>1069.6197825759871</v>
      </c>
      <c r="S142" s="5">
        <v>1281.1554851799779</v>
      </c>
      <c r="T142" s="5">
        <v>1497.4506497123975</v>
      </c>
      <c r="U142" s="5">
        <v>1613.3791827641535</v>
      </c>
      <c r="V142" s="5">
        <v>1791.3536724892429</v>
      </c>
      <c r="W142" s="5">
        <v>2011.8953840767635</v>
      </c>
      <c r="X142" s="5">
        <v>2072.1094808637567</v>
      </c>
      <c r="Y142" s="5">
        <v>2184.9458424220284</v>
      </c>
      <c r="Z142" s="5">
        <v>2471.952519192741</v>
      </c>
      <c r="AA142" s="5">
        <v>2743.6853164634522</v>
      </c>
      <c r="AB142" s="5">
        <v>3220.601245810099</v>
      </c>
      <c r="AC142" s="5">
        <v>3385.5931620053916</v>
      </c>
      <c r="AD142" s="5">
        <v>3651.1424105509359</v>
      </c>
      <c r="AE142" s="5">
        <v>3748.4891137427949</v>
      </c>
    </row>
    <row r="143" spans="1:31">
      <c r="A143" s="58" t="s">
        <v>128</v>
      </c>
      <c r="B143" s="58" t="s">
        <v>125</v>
      </c>
      <c r="C143" s="57" t="s">
        <v>89</v>
      </c>
      <c r="D143" s="5">
        <v>54.249326213662499</v>
      </c>
      <c r="E143" s="5">
        <v>66.404791758330305</v>
      </c>
      <c r="F143" s="5">
        <v>80.590277140076395</v>
      </c>
      <c r="G143" s="5">
        <v>105.867792418722</v>
      </c>
      <c r="H143" s="5">
        <v>141.985185423769</v>
      </c>
      <c r="I143" s="5">
        <v>173.466938027243</v>
      </c>
      <c r="J143" s="5">
        <v>202.57761974537499</v>
      </c>
      <c r="K143" s="5">
        <v>234.501837778967</v>
      </c>
      <c r="L143" s="5">
        <v>272.97165547478102</v>
      </c>
      <c r="M143" s="5">
        <v>318.10299768307601</v>
      </c>
      <c r="N143" s="5">
        <v>370.63766213999901</v>
      </c>
      <c r="O143" s="5">
        <v>425.21695040279502</v>
      </c>
      <c r="P143" s="5">
        <v>484.56711714293101</v>
      </c>
      <c r="Q143" s="5">
        <v>539.65009773945303</v>
      </c>
      <c r="R143" s="5">
        <v>603.37666205476398</v>
      </c>
      <c r="S143" s="5">
        <v>658.04985221182801</v>
      </c>
      <c r="T143" s="5">
        <v>712.23884052460801</v>
      </c>
      <c r="U143" s="5">
        <v>752.88993663450299</v>
      </c>
      <c r="V143" s="5">
        <v>787.41911374378401</v>
      </c>
      <c r="W143" s="5">
        <v>818.90862204635903</v>
      </c>
      <c r="X143" s="5">
        <v>848.43077731057201</v>
      </c>
      <c r="Y143" s="5">
        <v>862.816223585035</v>
      </c>
      <c r="Z143" s="5">
        <v>874.79257480195201</v>
      </c>
      <c r="AA143" s="5">
        <v>886.03345059316598</v>
      </c>
      <c r="AB143" s="5">
        <v>888.50336857951504</v>
      </c>
      <c r="AC143" s="5">
        <v>885.16012786344197</v>
      </c>
      <c r="AD143" s="5">
        <v>878.09814135976603</v>
      </c>
      <c r="AE143" s="5">
        <v>896.68704990584104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11059.612613432288</v>
      </c>
      <c r="E146" s="5">
        <v>13975.421895396292</v>
      </c>
      <c r="F146" s="5">
        <v>13001.241906793326</v>
      </c>
      <c r="G146" s="5">
        <v>13341.105764373529</v>
      </c>
      <c r="H146" s="5">
        <v>12876.721021754527</v>
      </c>
      <c r="I146" s="5">
        <v>13576.21357780875</v>
      </c>
      <c r="J146" s="5">
        <v>13624.404559056864</v>
      </c>
      <c r="K146" s="5">
        <v>14221.995801796606</v>
      </c>
      <c r="L146" s="5">
        <v>13289.519110708607</v>
      </c>
      <c r="M146" s="5">
        <v>13288.861041826554</v>
      </c>
      <c r="N146" s="5">
        <v>17560.650558879435</v>
      </c>
      <c r="O146" s="5">
        <v>16130.223333033999</v>
      </c>
      <c r="P146" s="5">
        <v>25220.899624804992</v>
      </c>
      <c r="Q146" s="5">
        <v>21969.954170396984</v>
      </c>
      <c r="R146" s="5">
        <v>25012.465314292163</v>
      </c>
      <c r="S146" s="5">
        <v>22782.200534967586</v>
      </c>
      <c r="T146" s="5">
        <v>24069.46914672105</v>
      </c>
      <c r="U146" s="5">
        <v>24511.369993320066</v>
      </c>
      <c r="V146" s="5">
        <v>25169.237722795628</v>
      </c>
      <c r="W146" s="5">
        <v>24320.133922142701</v>
      </c>
      <c r="X146" s="5">
        <v>28848.900197017996</v>
      </c>
      <c r="Y146" s="5">
        <v>32183.054691195899</v>
      </c>
      <c r="Z146" s="5">
        <v>29121.949776324964</v>
      </c>
      <c r="AA146" s="5">
        <v>37686.498240888526</v>
      </c>
      <c r="AB146" s="5">
        <v>35395.75235746619</v>
      </c>
      <c r="AC146" s="5">
        <v>40723.149993718849</v>
      </c>
      <c r="AD146" s="5">
        <v>36633.828156201809</v>
      </c>
      <c r="AE146" s="5">
        <v>38160.380334991503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1537.8323273447056</v>
      </c>
      <c r="E147" s="5">
        <v>1362.4627873739551</v>
      </c>
      <c r="F147" s="5">
        <v>1524.8883868734354</v>
      </c>
      <c r="G147" s="5">
        <v>1496.4610103633049</v>
      </c>
      <c r="H147" s="5">
        <v>1524.2939486560354</v>
      </c>
      <c r="I147" s="5">
        <v>1619.8298285807452</v>
      </c>
      <c r="J147" s="5">
        <v>1518.3303152039257</v>
      </c>
      <c r="K147" s="5">
        <v>1592.8176414334146</v>
      </c>
      <c r="L147" s="5">
        <v>1893.5264810916208</v>
      </c>
      <c r="M147" s="5">
        <v>1780.6454009922099</v>
      </c>
      <c r="N147" s="5">
        <v>1882.91213591104</v>
      </c>
      <c r="O147" s="5">
        <v>1952.5877268025899</v>
      </c>
      <c r="P147" s="5">
        <v>1874.1517118702909</v>
      </c>
      <c r="Q147" s="5">
        <v>1985.9337646931549</v>
      </c>
      <c r="R147" s="5">
        <v>1998.4275657425198</v>
      </c>
      <c r="S147" s="5">
        <v>1928.5652107245355</v>
      </c>
      <c r="T147" s="5">
        <v>2027.9171051639003</v>
      </c>
      <c r="U147" s="5">
        <v>2081.6854010269353</v>
      </c>
      <c r="V147" s="5">
        <v>2082.7771685903995</v>
      </c>
      <c r="W147" s="5">
        <v>5554.7259298117151</v>
      </c>
      <c r="X147" s="5">
        <v>5851.7894251988973</v>
      </c>
      <c r="Y147" s="5">
        <v>5960.397889653631</v>
      </c>
      <c r="Z147" s="5">
        <v>6393.5123360483058</v>
      </c>
      <c r="AA147" s="5">
        <v>5910.6326457270652</v>
      </c>
      <c r="AB147" s="5">
        <v>9381.4546717616304</v>
      </c>
      <c r="AC147" s="5">
        <v>10449.737324904761</v>
      </c>
      <c r="AD147" s="5">
        <v>13293.935727188304</v>
      </c>
      <c r="AE147" s="5">
        <v>14472.473490899365</v>
      </c>
    </row>
    <row r="148" spans="1:31">
      <c r="A148" s="58" t="s">
        <v>128</v>
      </c>
      <c r="B148" s="58" t="s">
        <v>125</v>
      </c>
      <c r="C148" s="57" t="s">
        <v>94</v>
      </c>
      <c r="D148" s="5">
        <v>5842.7808560000003</v>
      </c>
      <c r="E148" s="5">
        <v>6613.7275390000004</v>
      </c>
      <c r="F148" s="5">
        <v>7347.8947669999998</v>
      </c>
      <c r="G148" s="5">
        <v>8118.929795</v>
      </c>
      <c r="H148" s="5">
        <v>8908.912875</v>
      </c>
      <c r="I148" s="5">
        <v>9552.6316360000001</v>
      </c>
      <c r="J148" s="5">
        <v>9994.1490259999991</v>
      </c>
      <c r="K148" s="5">
        <v>10449.33756</v>
      </c>
      <c r="L148" s="5">
        <v>10985.632439999999</v>
      </c>
      <c r="M148" s="5">
        <v>11533.316849999999</v>
      </c>
      <c r="N148" s="5">
        <v>12070.42345</v>
      </c>
      <c r="O148" s="5">
        <v>12638.259260000001</v>
      </c>
      <c r="P148" s="5">
        <v>13222.36166</v>
      </c>
      <c r="Q148" s="5">
        <v>13762.17942</v>
      </c>
      <c r="R148" s="5">
        <v>14261.039769999999</v>
      </c>
      <c r="S148" s="5">
        <v>14773.439340000001</v>
      </c>
      <c r="T148" s="5">
        <v>15306.059649999999</v>
      </c>
      <c r="U148" s="5">
        <v>15760.22983</v>
      </c>
      <c r="V148" s="5">
        <v>16157.362709999999</v>
      </c>
      <c r="W148" s="5">
        <v>16595.683089999999</v>
      </c>
      <c r="X148" s="5">
        <v>17081.074069999999</v>
      </c>
      <c r="Y148" s="5">
        <v>17575.605339999998</v>
      </c>
      <c r="Z148" s="5">
        <v>18115.9306</v>
      </c>
      <c r="AA148" s="5">
        <v>18716.871429999999</v>
      </c>
      <c r="AB148" s="5">
        <v>19358.948530000001</v>
      </c>
      <c r="AC148" s="5">
        <v>19947.394520000002</v>
      </c>
      <c r="AD148" s="5">
        <v>20501.581569999998</v>
      </c>
      <c r="AE148" s="5">
        <v>20501.581569999998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1.9976862875800001</v>
      </c>
      <c r="R149" s="5">
        <v>0</v>
      </c>
      <c r="S149" s="5">
        <v>0</v>
      </c>
      <c r="T149" s="5">
        <v>1.18568914816</v>
      </c>
      <c r="U149" s="5">
        <v>0</v>
      </c>
      <c r="V149" s="5">
        <v>0.63743234021499995</v>
      </c>
      <c r="W149" s="5">
        <v>3.4270640406749999</v>
      </c>
      <c r="X149" s="5">
        <v>3.9706119538950002</v>
      </c>
      <c r="Y149" s="5">
        <v>2.5525237652400001</v>
      </c>
      <c r="Z149" s="5">
        <v>2.0215909517400004</v>
      </c>
      <c r="AA149" s="5">
        <v>0.80492746146499994</v>
      </c>
      <c r="AB149" s="5">
        <v>9.3380180835650002</v>
      </c>
      <c r="AC149" s="5">
        <v>18.977242651500003</v>
      </c>
      <c r="AD149" s="5">
        <v>48.654219573085001</v>
      </c>
      <c r="AE149" s="5">
        <v>13.484799601750002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-173.45706110924942</v>
      </c>
      <c r="E150" s="5">
        <v>-188.99178901739458</v>
      </c>
      <c r="F150" s="5">
        <v>-179.88340488334455</v>
      </c>
      <c r="G150" s="5">
        <v>-189.21587119796465</v>
      </c>
      <c r="H150" s="5">
        <v>-187.37414948026958</v>
      </c>
      <c r="I150" s="5">
        <v>-171.29508497883955</v>
      </c>
      <c r="J150" s="5">
        <v>-181.40794838588457</v>
      </c>
      <c r="K150" s="5">
        <v>-237.27333141153059</v>
      </c>
      <c r="L150" s="5">
        <v>-222.84054981868547</v>
      </c>
      <c r="M150" s="5">
        <v>-216.06116982013538</v>
      </c>
      <c r="N150" s="5">
        <v>-216.73399150420539</v>
      </c>
      <c r="O150" s="5">
        <v>-218.47452792355043</v>
      </c>
      <c r="P150" s="5">
        <v>-210.75949051437033</v>
      </c>
      <c r="Q150" s="5">
        <v>-217.24696479434539</v>
      </c>
      <c r="R150" s="5">
        <v>-212.54117059671032</v>
      </c>
      <c r="S150" s="5">
        <v>-217.06844900396536</v>
      </c>
      <c r="T150" s="5">
        <v>-728.60962970299192</v>
      </c>
      <c r="U150" s="5">
        <v>-1623.9051660117541</v>
      </c>
      <c r="V150" s="5">
        <v>-1550.8646244124729</v>
      </c>
      <c r="W150" s="5">
        <v>-1493.1251622213422</v>
      </c>
      <c r="X150" s="5">
        <v>-1385.4061951265912</v>
      </c>
      <c r="Y150" s="5">
        <v>-1390.0923768483417</v>
      </c>
      <c r="Z150" s="5">
        <v>-1389.1561009420379</v>
      </c>
      <c r="AA150" s="5">
        <v>-2728.9236096742957</v>
      </c>
      <c r="AB150" s="5">
        <v>-2833.355202735353</v>
      </c>
      <c r="AC150" s="5">
        <v>-3049.8743500815585</v>
      </c>
      <c r="AD150" s="5">
        <v>-2971.249394542644</v>
      </c>
      <c r="AE150" s="5">
        <v>-4613.6581001432596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-14.328171431300046</v>
      </c>
      <c r="E151" s="5">
        <v>-25.893950239075135</v>
      </c>
      <c r="F151" s="5">
        <v>-38.408702927679926</v>
      </c>
      <c r="G151" s="5">
        <v>-69.65661496934986</v>
      </c>
      <c r="H151" s="5">
        <v>-112.37184106572559</v>
      </c>
      <c r="I151" s="5">
        <v>-137.18953501428021</v>
      </c>
      <c r="J151" s="5">
        <v>-193.50830283543584</v>
      </c>
      <c r="K151" s="5">
        <v>-254.18967849620105</v>
      </c>
      <c r="L151" s="5">
        <v>-331.30481672447507</v>
      </c>
      <c r="M151" s="5">
        <v>-425.23195364162348</v>
      </c>
      <c r="N151" s="5">
        <v>-547.5805868364273</v>
      </c>
      <c r="O151" s="5">
        <v>-716.7912957228624</v>
      </c>
      <c r="P151" s="5">
        <v>-865.68847875436597</v>
      </c>
      <c r="Q151" s="5">
        <v>-1131.9301069677322</v>
      </c>
      <c r="R151" s="5">
        <v>-1352.0258231980113</v>
      </c>
      <c r="S151" s="5">
        <v>-1616.4530729171531</v>
      </c>
      <c r="T151" s="5">
        <v>-1906.8287443509794</v>
      </c>
      <c r="U151" s="5">
        <v>-2052.4622698205053</v>
      </c>
      <c r="V151" s="5">
        <v>-2296.4927894274319</v>
      </c>
      <c r="W151" s="5">
        <v>-2567.7326959471475</v>
      </c>
      <c r="X151" s="5">
        <v>-2652.1342598647998</v>
      </c>
      <c r="Y151" s="5">
        <v>-2825.1803349319216</v>
      </c>
      <c r="Z151" s="5">
        <v>-3176.0672867344306</v>
      </c>
      <c r="AA151" s="5">
        <v>-3574.1535168747569</v>
      </c>
      <c r="AB151" s="5">
        <v>-4187.3277188320662</v>
      </c>
      <c r="AC151" s="5">
        <v>-4436.3436808171864</v>
      </c>
      <c r="AD151" s="5">
        <v>-4760.9953960229213</v>
      </c>
      <c r="AE151" s="5">
        <v>-4918.6526732839884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-64.640683730661493</v>
      </c>
      <c r="E152" s="5">
        <v>-78.974564630307398</v>
      </c>
      <c r="F152" s="5">
        <v>-96.411545191184103</v>
      </c>
      <c r="G152" s="5">
        <v>-126.342993042294</v>
      </c>
      <c r="H152" s="5">
        <v>-169.221363393449</v>
      </c>
      <c r="I152" s="5">
        <v>-207.17130659842101</v>
      </c>
      <c r="J152" s="5">
        <v>-242.970139444615</v>
      </c>
      <c r="K152" s="5">
        <v>-280.05241876440903</v>
      </c>
      <c r="L152" s="5">
        <v>-326.56994395440802</v>
      </c>
      <c r="M152" s="5">
        <v>-380.701426228755</v>
      </c>
      <c r="N152" s="5">
        <v>-442.19890460835302</v>
      </c>
      <c r="O152" s="5">
        <v>-508.15607879348602</v>
      </c>
      <c r="P152" s="5">
        <v>-578.19875137019903</v>
      </c>
      <c r="Q152" s="5">
        <v>-646.12430590496695</v>
      </c>
      <c r="R152" s="5">
        <v>-719.14319428237798</v>
      </c>
      <c r="S152" s="5">
        <v>-785.38277037239504</v>
      </c>
      <c r="T152" s="5">
        <v>-847.13069201499002</v>
      </c>
      <c r="U152" s="5">
        <v>-905.46440911891898</v>
      </c>
      <c r="V152" s="5">
        <v>-938.85607393065595</v>
      </c>
      <c r="W152" s="5">
        <v>-979.84344447978799</v>
      </c>
      <c r="X152" s="5">
        <v>-1010.4516068958</v>
      </c>
      <c r="Y152" s="5">
        <v>-1028.3457385454799</v>
      </c>
      <c r="Z152" s="5">
        <v>-1044.46388478329</v>
      </c>
      <c r="AA152" s="5">
        <v>-1060.9671190445199</v>
      </c>
      <c r="AB152" s="5">
        <v>-1060.45421366547</v>
      </c>
      <c r="AC152" s="5">
        <v>-1055.45360697056</v>
      </c>
      <c r="AD152" s="5">
        <v>-1047.28162756347</v>
      </c>
      <c r="AE152" s="5">
        <v>-1068.3071608677401</v>
      </c>
    </row>
    <row r="154" spans="1:31">
      <c r="A154" s="58" t="s">
        <v>128</v>
      </c>
      <c r="B154" s="58" t="s">
        <v>126</v>
      </c>
      <c r="C154" s="57" t="s">
        <v>82</v>
      </c>
      <c r="D154" s="5">
        <v>509.81652921403531</v>
      </c>
      <c r="E154" s="5">
        <v>429.64767847107481</v>
      </c>
      <c r="F154" s="5">
        <v>41.818876016110003</v>
      </c>
      <c r="G154" s="5">
        <v>31.603391419165007</v>
      </c>
      <c r="H154" s="5">
        <v>44.719084971424998</v>
      </c>
      <c r="I154" s="5">
        <v>73.792161801860004</v>
      </c>
      <c r="J154" s="5">
        <v>74.927091994915003</v>
      </c>
      <c r="K154" s="5">
        <v>129.11741497522002</v>
      </c>
      <c r="L154" s="5">
        <v>178.83764673377499</v>
      </c>
      <c r="M154" s="5">
        <v>212.08292469665503</v>
      </c>
      <c r="N154" s="5">
        <v>177.93810704231495</v>
      </c>
      <c r="O154" s="5">
        <v>407.94999124393485</v>
      </c>
      <c r="P154" s="5">
        <v>359.32140416364979</v>
      </c>
      <c r="Q154" s="5">
        <v>632.69464229983043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55.495531952554984</v>
      </c>
      <c r="E156" s="5">
        <v>42.712184183665002</v>
      </c>
      <c r="F156" s="5">
        <v>5.1301345294449998</v>
      </c>
      <c r="G156" s="5">
        <v>3.0717159451400002</v>
      </c>
      <c r="H156" s="5">
        <v>3.533282275705</v>
      </c>
      <c r="I156" s="5">
        <v>15.628144234865001</v>
      </c>
      <c r="J156" s="5">
        <v>17.070008978419999</v>
      </c>
      <c r="K156" s="5">
        <v>23.496714218695001</v>
      </c>
      <c r="L156" s="5">
        <v>30.118738098005004</v>
      </c>
      <c r="M156" s="5">
        <v>54.955513895734988</v>
      </c>
      <c r="N156" s="5">
        <v>16.084416835580001</v>
      </c>
      <c r="O156" s="5">
        <v>79.491778983999964</v>
      </c>
      <c r="P156" s="5">
        <v>74.336316011424998</v>
      </c>
      <c r="Q156" s="5">
        <v>192.27488036218008</v>
      </c>
      <c r="R156" s="5">
        <v>387.90424532155993</v>
      </c>
      <c r="S156" s="5">
        <v>558.04847674515463</v>
      </c>
      <c r="T156" s="5">
        <v>373.234600308815</v>
      </c>
      <c r="U156" s="5">
        <v>466.54382312018504</v>
      </c>
      <c r="V156" s="5">
        <v>697.34083235839432</v>
      </c>
      <c r="W156" s="5">
        <v>751.36952292615956</v>
      </c>
      <c r="X156" s="5">
        <v>986.72133451017964</v>
      </c>
      <c r="Y156" s="5">
        <v>384.30913935776488</v>
      </c>
      <c r="Z156" s="5">
        <v>557.84086730188983</v>
      </c>
      <c r="AA156" s="5">
        <v>547.27925656441005</v>
      </c>
      <c r="AB156" s="5">
        <v>573.72874594522</v>
      </c>
      <c r="AC156" s="5">
        <v>803.51281190538998</v>
      </c>
      <c r="AD156" s="5">
        <v>1841.0951696618454</v>
      </c>
      <c r="AE156" s="5">
        <v>844.59767326204485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189.42273427017014</v>
      </c>
      <c r="E159" s="5">
        <v>206.04670568301515</v>
      </c>
      <c r="F159" s="5">
        <v>195.07842652619513</v>
      </c>
      <c r="G159" s="5">
        <v>200.82561120080521</v>
      </c>
      <c r="H159" s="5">
        <v>201.59717270989515</v>
      </c>
      <c r="I159" s="5">
        <v>192.7781872512752</v>
      </c>
      <c r="J159" s="5">
        <v>205.66730069654517</v>
      </c>
      <c r="K159" s="5">
        <v>193.38189320817017</v>
      </c>
      <c r="L159" s="5">
        <v>189.87363310463019</v>
      </c>
      <c r="M159" s="5">
        <v>173.62279223822023</v>
      </c>
      <c r="N159" s="5">
        <v>177.27051286873024</v>
      </c>
      <c r="O159" s="5">
        <v>176.83888155658028</v>
      </c>
      <c r="P159" s="5">
        <v>621.15815872929113</v>
      </c>
      <c r="Q159" s="5">
        <v>645.43149487289622</v>
      </c>
      <c r="R159" s="5">
        <v>651.70424209467615</v>
      </c>
      <c r="S159" s="5">
        <v>657.94378557419134</v>
      </c>
      <c r="T159" s="5">
        <v>692.20386963694591</v>
      </c>
      <c r="U159" s="5">
        <v>1125.9841309539299</v>
      </c>
      <c r="V159" s="5">
        <v>1071.05926932539</v>
      </c>
      <c r="W159" s="5">
        <v>1039.4451459360498</v>
      </c>
      <c r="X159" s="5">
        <v>963.74608818266017</v>
      </c>
      <c r="Y159" s="5">
        <v>1041.1550672857493</v>
      </c>
      <c r="Z159" s="5">
        <v>1031.7618342943554</v>
      </c>
      <c r="AA159" s="5">
        <v>1034.6721490602547</v>
      </c>
      <c r="AB159" s="5">
        <v>1059.1481052464101</v>
      </c>
      <c r="AC159" s="5">
        <v>2029.1430017412504</v>
      </c>
      <c r="AD159" s="5">
        <v>2136.9347610341488</v>
      </c>
      <c r="AE159" s="5">
        <v>2577.2474111145907</v>
      </c>
    </row>
    <row r="160" spans="1:31">
      <c r="A160" s="58" t="s">
        <v>128</v>
      </c>
      <c r="B160" s="58" t="s">
        <v>126</v>
      </c>
      <c r="C160" s="57" t="s">
        <v>88</v>
      </c>
      <c r="D160" s="5">
        <v>50.593389610274876</v>
      </c>
      <c r="E160" s="5">
        <v>73.967548283335063</v>
      </c>
      <c r="F160" s="5">
        <v>87.326676956495092</v>
      </c>
      <c r="G160" s="5">
        <v>113.44951701244926</v>
      </c>
      <c r="H160" s="5">
        <v>140.860753091025</v>
      </c>
      <c r="I160" s="5">
        <v>154.85925495763468</v>
      </c>
      <c r="J160" s="5">
        <v>192.59705317597587</v>
      </c>
      <c r="K160" s="5">
        <v>209.50479085020413</v>
      </c>
      <c r="L160" s="5">
        <v>244.8584259786455</v>
      </c>
      <c r="M160" s="5">
        <v>280.86038099527144</v>
      </c>
      <c r="N160" s="5">
        <v>322.60703167534928</v>
      </c>
      <c r="O160" s="5">
        <v>375.54375731678368</v>
      </c>
      <c r="P160" s="5">
        <v>408.93802170650673</v>
      </c>
      <c r="Q160" s="5">
        <v>484.47903306002854</v>
      </c>
      <c r="R160" s="5">
        <v>554.02289715724169</v>
      </c>
      <c r="S160" s="5">
        <v>616.82594063258284</v>
      </c>
      <c r="T160" s="5">
        <v>665.51441324935445</v>
      </c>
      <c r="U160" s="5">
        <v>710.38866909827095</v>
      </c>
      <c r="V160" s="5">
        <v>750.94824835428631</v>
      </c>
      <c r="W160" s="5">
        <v>816.2436425397733</v>
      </c>
      <c r="X160" s="5">
        <v>803.74110565453429</v>
      </c>
      <c r="Y160" s="5">
        <v>876.53086335024557</v>
      </c>
      <c r="Z160" s="5">
        <v>971.4861716518883</v>
      </c>
      <c r="AA160" s="5">
        <v>1029.1346969049323</v>
      </c>
      <c r="AB160" s="5">
        <v>1188.4654879843933</v>
      </c>
      <c r="AC160" s="5">
        <v>1269.2381000783118</v>
      </c>
      <c r="AD160" s="5">
        <v>1320.5513471945449</v>
      </c>
      <c r="AE160" s="5">
        <v>1416.7419028322508</v>
      </c>
    </row>
    <row r="161" spans="1:31">
      <c r="A161" s="58" t="s">
        <v>128</v>
      </c>
      <c r="B161" s="58" t="s">
        <v>126</v>
      </c>
      <c r="C161" s="57" t="s">
        <v>89</v>
      </c>
      <c r="D161" s="5">
        <v>61.125537086179797</v>
      </c>
      <c r="E161" s="5">
        <v>75.521406578758999</v>
      </c>
      <c r="F161" s="5">
        <v>89.799427448853194</v>
      </c>
      <c r="G161" s="5">
        <v>104.522880801684</v>
      </c>
      <c r="H161" s="5">
        <v>119.106502825606</v>
      </c>
      <c r="I161" s="5">
        <v>132.638461654715</v>
      </c>
      <c r="J161" s="5">
        <v>147.03961400327199</v>
      </c>
      <c r="K161" s="5">
        <v>160.79290445230799</v>
      </c>
      <c r="L161" s="5">
        <v>176.98409794646301</v>
      </c>
      <c r="M161" s="5">
        <v>194.724673733467</v>
      </c>
      <c r="N161" s="5">
        <v>214.400785065767</v>
      </c>
      <c r="O161" s="5">
        <v>234.10287850697199</v>
      </c>
      <c r="P161" s="5">
        <v>255.11589305206499</v>
      </c>
      <c r="Q161" s="5">
        <v>271.44223833760901</v>
      </c>
      <c r="R161" s="5">
        <v>287.97081623727701</v>
      </c>
      <c r="S161" s="5">
        <v>301.95784819186298</v>
      </c>
      <c r="T161" s="5">
        <v>315.10785619469999</v>
      </c>
      <c r="U161" s="5">
        <v>321.46052280606898</v>
      </c>
      <c r="V161" s="5">
        <v>327.62642002192001</v>
      </c>
      <c r="W161" s="5">
        <v>330.647282906925</v>
      </c>
      <c r="X161" s="5">
        <v>331.59043462239202</v>
      </c>
      <c r="Y161" s="5">
        <v>329.57176604128301</v>
      </c>
      <c r="Z161" s="5">
        <v>328.33938568547597</v>
      </c>
      <c r="AA161" s="5">
        <v>329.83260252169703</v>
      </c>
      <c r="AB161" s="5">
        <v>329.43227394387401</v>
      </c>
      <c r="AC161" s="5">
        <v>326.31250381442101</v>
      </c>
      <c r="AD161" s="5">
        <v>322.15587751755498</v>
      </c>
      <c r="AE161" s="5">
        <v>328.01629049660602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6562.2302914886204</v>
      </c>
      <c r="E164" s="5">
        <v>6796.7658449610244</v>
      </c>
      <c r="F164" s="5">
        <v>6241.2974345269358</v>
      </c>
      <c r="G164" s="5">
        <v>6355.3993038956878</v>
      </c>
      <c r="H164" s="5">
        <v>6027.4184185679287</v>
      </c>
      <c r="I164" s="5">
        <v>6742.9486096089313</v>
      </c>
      <c r="J164" s="5">
        <v>6297.3611869324359</v>
      </c>
      <c r="K164" s="5">
        <v>5852.1021579230937</v>
      </c>
      <c r="L164" s="5">
        <v>6767.4092068853306</v>
      </c>
      <c r="M164" s="5">
        <v>7735.219137277807</v>
      </c>
      <c r="N164" s="5">
        <v>9422.7478833410587</v>
      </c>
      <c r="O164" s="5">
        <v>9206.1675136770555</v>
      </c>
      <c r="P164" s="5">
        <v>13929.527086418431</v>
      </c>
      <c r="Q164" s="5">
        <v>13279.82974557767</v>
      </c>
      <c r="R164" s="5">
        <v>15000.262452804753</v>
      </c>
      <c r="S164" s="5">
        <v>13359.501327885735</v>
      </c>
      <c r="T164" s="5">
        <v>15353.550546921015</v>
      </c>
      <c r="U164" s="5">
        <v>16355.500976185396</v>
      </c>
      <c r="V164" s="5">
        <v>16254.351920644005</v>
      </c>
      <c r="W164" s="5">
        <v>17026.020619216324</v>
      </c>
      <c r="X164" s="5">
        <v>16625.070436399277</v>
      </c>
      <c r="Y164" s="5">
        <v>17765.310187926709</v>
      </c>
      <c r="Z164" s="5">
        <v>18334.518547555224</v>
      </c>
      <c r="AA164" s="5">
        <v>21072.052649096746</v>
      </c>
      <c r="AB164" s="5">
        <v>22678.193564526307</v>
      </c>
      <c r="AC164" s="5">
        <v>24361.389177471694</v>
      </c>
      <c r="AD164" s="5">
        <v>22806.019683134255</v>
      </c>
      <c r="AE164" s="5">
        <v>25426.097960049992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1169.57870956742</v>
      </c>
      <c r="E165" s="5">
        <v>849.47414425246029</v>
      </c>
      <c r="F165" s="5">
        <v>942.18469482094019</v>
      </c>
      <c r="G165" s="5">
        <v>918.05194110185005</v>
      </c>
      <c r="H165" s="5">
        <v>935.55701794467518</v>
      </c>
      <c r="I165" s="5">
        <v>969.38518250501954</v>
      </c>
      <c r="J165" s="5">
        <v>959.94727137127484</v>
      </c>
      <c r="K165" s="5">
        <v>987.60441549603513</v>
      </c>
      <c r="L165" s="5">
        <v>983.7970687263703</v>
      </c>
      <c r="M165" s="5">
        <v>970.07995376012013</v>
      </c>
      <c r="N165" s="5">
        <v>1027.5788774623354</v>
      </c>
      <c r="O165" s="5">
        <v>1046.0988194025749</v>
      </c>
      <c r="P165" s="5">
        <v>1040.6729209527598</v>
      </c>
      <c r="Q165" s="5">
        <v>1042.2546035644102</v>
      </c>
      <c r="R165" s="5">
        <v>1013.1085216326901</v>
      </c>
      <c r="S165" s="5">
        <v>1004.2196871045951</v>
      </c>
      <c r="T165" s="5">
        <v>1022.9863220916898</v>
      </c>
      <c r="U165" s="5">
        <v>1151.8547146805702</v>
      </c>
      <c r="V165" s="5">
        <v>2159.2236032815158</v>
      </c>
      <c r="W165" s="5">
        <v>1953.841337246494</v>
      </c>
      <c r="X165" s="5">
        <v>3671.2954750536387</v>
      </c>
      <c r="Y165" s="5">
        <v>3266.4881840866101</v>
      </c>
      <c r="Z165" s="5">
        <v>3197.3211943154893</v>
      </c>
      <c r="AA165" s="5">
        <v>2861.9154476158301</v>
      </c>
      <c r="AB165" s="5">
        <v>4195.58020573055</v>
      </c>
      <c r="AC165" s="5">
        <v>6875.1314058612352</v>
      </c>
      <c r="AD165" s="5">
        <v>8478.1708234016642</v>
      </c>
      <c r="AE165" s="5">
        <v>8970.0153843400458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3464.1042900000002</v>
      </c>
      <c r="E166" s="5">
        <v>3704.3012859999999</v>
      </c>
      <c r="F166" s="5">
        <v>3929.336597</v>
      </c>
      <c r="G166" s="5">
        <v>4160.8445330000004</v>
      </c>
      <c r="H166" s="5">
        <v>4390.4749350000002</v>
      </c>
      <c r="I166" s="5">
        <v>4602.935066</v>
      </c>
      <c r="J166" s="5">
        <v>4788.5521189999999</v>
      </c>
      <c r="K166" s="5">
        <v>4974.068561</v>
      </c>
      <c r="L166" s="5">
        <v>5195.5127199999997</v>
      </c>
      <c r="M166" s="5">
        <v>5426.1236559999998</v>
      </c>
      <c r="N166" s="5">
        <v>5659.3460420000001</v>
      </c>
      <c r="O166" s="5">
        <v>5899.359058</v>
      </c>
      <c r="P166" s="5">
        <v>6128.2930829999996</v>
      </c>
      <c r="Q166" s="5">
        <v>6330.8400430000002</v>
      </c>
      <c r="R166" s="5">
        <v>6528.5941540000003</v>
      </c>
      <c r="S166" s="5">
        <v>6729.7528599999996</v>
      </c>
      <c r="T166" s="5">
        <v>6932.071758</v>
      </c>
      <c r="U166" s="5">
        <v>7102.3802949999999</v>
      </c>
      <c r="V166" s="5">
        <v>7264.4218510000001</v>
      </c>
      <c r="W166" s="5">
        <v>7435.724432</v>
      </c>
      <c r="X166" s="5">
        <v>7617.199627</v>
      </c>
      <c r="Y166" s="5">
        <v>7790.836738</v>
      </c>
      <c r="Z166" s="5">
        <v>7985.3206039999995</v>
      </c>
      <c r="AA166" s="5">
        <v>8198.2314499999993</v>
      </c>
      <c r="AB166" s="5">
        <v>8419.1045009999998</v>
      </c>
      <c r="AC166" s="5">
        <v>8611.9832600000009</v>
      </c>
      <c r="AD166" s="5">
        <v>8802.7371449999991</v>
      </c>
      <c r="AE166" s="5">
        <v>8802.7371449999991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0.74985730608000001</v>
      </c>
      <c r="R167" s="5">
        <v>1.33722121179</v>
      </c>
      <c r="S167" s="5">
        <v>1.8721432331450003</v>
      </c>
      <c r="T167" s="5">
        <v>1.178581919045</v>
      </c>
      <c r="U167" s="5">
        <v>0</v>
      </c>
      <c r="V167" s="5">
        <v>0.29716891179499999</v>
      </c>
      <c r="W167" s="5">
        <v>1.6857460915700002</v>
      </c>
      <c r="X167" s="5">
        <v>1.8266265723649999</v>
      </c>
      <c r="Y167" s="5">
        <v>2.3080309191650001</v>
      </c>
      <c r="Z167" s="5">
        <v>0.94906501654499986</v>
      </c>
      <c r="AA167" s="5">
        <v>1.5181433740150001</v>
      </c>
      <c r="AB167" s="5">
        <v>7.6799204245000006</v>
      </c>
      <c r="AC167" s="5">
        <v>5.9981916527149997</v>
      </c>
      <c r="AD167" s="5">
        <v>27.209864688395001</v>
      </c>
      <c r="AE167" s="5">
        <v>6.0045961033250004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-225.50332348117485</v>
      </c>
      <c r="E168" s="5">
        <v>-245.29377164168983</v>
      </c>
      <c r="F168" s="5">
        <v>-232.23629249478478</v>
      </c>
      <c r="G168" s="5">
        <v>-239.07818108736484</v>
      </c>
      <c r="H168" s="5">
        <v>-239.9967069718648</v>
      </c>
      <c r="I168" s="5">
        <v>-229.49905930421974</v>
      </c>
      <c r="J168" s="5">
        <v>-244.84095117262967</v>
      </c>
      <c r="K168" s="5">
        <v>-230.2180445862947</v>
      </c>
      <c r="L168" s="5">
        <v>-226.61594643976474</v>
      </c>
      <c r="M168" s="5">
        <v>-206.11658928187984</v>
      </c>
      <c r="N168" s="5">
        <v>-211.61366254785978</v>
      </c>
      <c r="O168" s="5">
        <v>-209.94526820307976</v>
      </c>
      <c r="P168" s="5">
        <v>-735.16471865522067</v>
      </c>
      <c r="Q168" s="5">
        <v>-759.39202115098135</v>
      </c>
      <c r="R168" s="5">
        <v>-769.26034325238027</v>
      </c>
      <c r="S168" s="5">
        <v>-776.16574932179549</v>
      </c>
      <c r="T168" s="5">
        <v>-819.03359439904045</v>
      </c>
      <c r="U168" s="5">
        <v>-1324.4976965899341</v>
      </c>
      <c r="V168" s="5">
        <v>-1266.0524776427387</v>
      </c>
      <c r="W168" s="5">
        <v>-1221.2281750061732</v>
      </c>
      <c r="X168" s="5">
        <v>-1135.883613258909</v>
      </c>
      <c r="Y168" s="5">
        <v>-1230.8827862599385</v>
      </c>
      <c r="Z168" s="5">
        <v>-1212.1148787200793</v>
      </c>
      <c r="AA168" s="5">
        <v>-1223.27290490326</v>
      </c>
      <c r="AB168" s="5">
        <v>-1244.5462442450353</v>
      </c>
      <c r="AC168" s="5">
        <v>-2424.3963940989024</v>
      </c>
      <c r="AD168" s="5">
        <v>-2537.2958782673213</v>
      </c>
      <c r="AE168" s="5">
        <v>-3077.1270884947903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-59.515753278425038</v>
      </c>
      <c r="E169" s="5">
        <v>-87.012046202095362</v>
      </c>
      <c r="F169" s="5">
        <v>-102.72711515120984</v>
      </c>
      <c r="G169" s="5">
        <v>-133.45683134007047</v>
      </c>
      <c r="H169" s="5">
        <v>-165.70215777595496</v>
      </c>
      <c r="I169" s="5">
        <v>-182.16935615460909</v>
      </c>
      <c r="J169" s="5">
        <v>-226.56237874801064</v>
      </c>
      <c r="K169" s="5">
        <v>-246.80949654832193</v>
      </c>
      <c r="L169" s="5">
        <v>-289.67069018142399</v>
      </c>
      <c r="M169" s="5">
        <v>-332.41163121238947</v>
      </c>
      <c r="N169" s="5">
        <v>-384.99264700850887</v>
      </c>
      <c r="O169" s="5">
        <v>-447.79368843735199</v>
      </c>
      <c r="P169" s="5">
        <v>-491.39925292829287</v>
      </c>
      <c r="Q169" s="5">
        <v>-581.66473922273815</v>
      </c>
      <c r="R169" s="5">
        <v>-670.60315956312161</v>
      </c>
      <c r="S169" s="5">
        <v>-744.67763040783564</v>
      </c>
      <c r="T169" s="5">
        <v>-812.07406439617159</v>
      </c>
      <c r="U169" s="5">
        <v>-863.39256104798301</v>
      </c>
      <c r="V169" s="5">
        <v>-923.77328181125051</v>
      </c>
      <c r="W169" s="5">
        <v>-997.40754348742314</v>
      </c>
      <c r="X169" s="5">
        <v>-989.66479398094964</v>
      </c>
      <c r="Y169" s="5">
        <v>-1087.4837810979916</v>
      </c>
      <c r="Z169" s="5">
        <v>-1203.2570396772417</v>
      </c>
      <c r="AA169" s="5">
        <v>-1285.580268625152</v>
      </c>
      <c r="AB169" s="5">
        <v>-1482.40608894973</v>
      </c>
      <c r="AC169" s="5">
        <v>-1590.5652992246437</v>
      </c>
      <c r="AD169" s="5">
        <v>-1656.1352313256134</v>
      </c>
      <c r="AE169" s="5">
        <v>-1789.124757112972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-71.831632237984294</v>
      </c>
      <c r="E170" s="5">
        <v>-88.474226014238099</v>
      </c>
      <c r="F170" s="5">
        <v>-105.091648382366</v>
      </c>
      <c r="G170" s="5">
        <v>-121.847230262655</v>
      </c>
      <c r="H170" s="5">
        <v>-138.18307167329399</v>
      </c>
      <c r="I170" s="5">
        <v>-154.54672448616799</v>
      </c>
      <c r="J170" s="5">
        <v>-170.085384672635</v>
      </c>
      <c r="K170" s="5">
        <v>-186.06412840038001</v>
      </c>
      <c r="L170" s="5">
        <v>-204.29765091465299</v>
      </c>
      <c r="M170" s="5">
        <v>-224.31885777919999</v>
      </c>
      <c r="N170" s="5">
        <v>-245.80229024094101</v>
      </c>
      <c r="O170" s="5">
        <v>-269.571024561721</v>
      </c>
      <c r="P170" s="5">
        <v>-292.08771853213301</v>
      </c>
      <c r="Q170" s="5">
        <v>-311.14962977854498</v>
      </c>
      <c r="R170" s="5">
        <v>-329.12199576827101</v>
      </c>
      <c r="S170" s="5">
        <v>-344.35469671242203</v>
      </c>
      <c r="T170" s="5">
        <v>-359.06046283572999</v>
      </c>
      <c r="U170" s="5">
        <v>-366.42615864923403</v>
      </c>
      <c r="V170" s="5">
        <v>-372.97435756681699</v>
      </c>
      <c r="W170" s="5">
        <v>-375.98843199699598</v>
      </c>
      <c r="X170" s="5">
        <v>-376.14972154543398</v>
      </c>
      <c r="Y170" s="5">
        <v>-372.10247113258799</v>
      </c>
      <c r="Z170" s="5">
        <v>-372.35619505575198</v>
      </c>
      <c r="AA170" s="5">
        <v>-371.74906723915598</v>
      </c>
      <c r="AB170" s="5">
        <v>-371.888449210082</v>
      </c>
      <c r="AC170" s="5">
        <v>-367.52447906026799</v>
      </c>
      <c r="AD170" s="5">
        <v>-361.74313760135999</v>
      </c>
      <c r="AE170" s="5">
        <v>-367.48323469837601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0.500683821305</v>
      </c>
      <c r="L174" s="5">
        <v>0</v>
      </c>
      <c r="M174" s="5">
        <v>1.910751983855</v>
      </c>
      <c r="N174" s="5">
        <v>0</v>
      </c>
      <c r="O174" s="5">
        <v>0</v>
      </c>
      <c r="P174" s="5">
        <v>0</v>
      </c>
      <c r="Q174" s="5">
        <v>2.4214123558749998</v>
      </c>
      <c r="R174" s="5">
        <v>0.500683821305</v>
      </c>
      <c r="S174" s="5">
        <v>2.6282045497200004</v>
      </c>
      <c r="T174" s="5">
        <v>1.8624406045549999</v>
      </c>
      <c r="U174" s="5">
        <v>0.55313641211000009</v>
      </c>
      <c r="V174" s="5">
        <v>0</v>
      </c>
      <c r="W174" s="5">
        <v>1.770036518745</v>
      </c>
      <c r="X174" s="5">
        <v>2.1932938746950001</v>
      </c>
      <c r="Y174" s="5">
        <v>0.60845005332000002</v>
      </c>
      <c r="Z174" s="5">
        <v>2.7488739025500002</v>
      </c>
      <c r="AA174" s="5">
        <v>0.30422502666000001</v>
      </c>
      <c r="AB174" s="5">
        <v>4.4083568913299995</v>
      </c>
      <c r="AC174" s="5">
        <v>4.2314935526350004</v>
      </c>
      <c r="AD174" s="5">
        <v>7.6231047246499992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7142.9635918285476</v>
      </c>
      <c r="E176" s="5">
        <v>9234.7893907769121</v>
      </c>
      <c r="F176" s="5">
        <v>8076.1096584011484</v>
      </c>
      <c r="G176" s="5">
        <v>8099.310525727903</v>
      </c>
      <c r="H176" s="5">
        <v>9423.592659349013</v>
      </c>
      <c r="I176" s="5">
        <v>9111.6881473576359</v>
      </c>
      <c r="J176" s="5">
        <v>8484.3888827280789</v>
      </c>
      <c r="K176" s="5">
        <v>9471.9998244068574</v>
      </c>
      <c r="L176" s="5">
        <v>6959.691069984473</v>
      </c>
      <c r="M176" s="5">
        <v>9846.8370294939523</v>
      </c>
      <c r="N176" s="5">
        <v>8677.6056719542466</v>
      </c>
      <c r="O176" s="5">
        <v>7564.0246903820507</v>
      </c>
      <c r="P176" s="5">
        <v>9866.5357930147547</v>
      </c>
      <c r="Q176" s="5">
        <v>8070.9552129177127</v>
      </c>
      <c r="R176" s="5">
        <v>8139.8362062649685</v>
      </c>
      <c r="S176" s="5">
        <v>8847.3900787045259</v>
      </c>
      <c r="T176" s="5">
        <v>8556.5486009819961</v>
      </c>
      <c r="U176" s="5">
        <v>8450.1725657118113</v>
      </c>
      <c r="V176" s="5">
        <v>8581.0544579886591</v>
      </c>
      <c r="W176" s="5">
        <v>6973.7611685746169</v>
      </c>
      <c r="X176" s="5">
        <v>8884.9981938208784</v>
      </c>
      <c r="Y176" s="5">
        <v>8108.1402733651521</v>
      </c>
      <c r="Z176" s="5">
        <v>7337.5035407100004</v>
      </c>
      <c r="AA176" s="5">
        <v>7734.2208948612843</v>
      </c>
      <c r="AB176" s="5">
        <v>7644.8669703681717</v>
      </c>
      <c r="AC176" s="5">
        <v>8232.5983934503784</v>
      </c>
      <c r="AD176" s="5">
        <v>8746.767794201116</v>
      </c>
      <c r="AE176" s="5">
        <v>8159.8034751709565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270.03841477879018</v>
      </c>
      <c r="Q177" s="5">
        <v>231.39180615657975</v>
      </c>
      <c r="R177" s="5">
        <v>264.10585431329486</v>
      </c>
      <c r="S177" s="5">
        <v>294.07687402185525</v>
      </c>
      <c r="T177" s="5">
        <v>274.25240747317002</v>
      </c>
      <c r="U177" s="5">
        <v>514.46773665942032</v>
      </c>
      <c r="V177" s="5">
        <v>533.79835199602974</v>
      </c>
      <c r="W177" s="5">
        <v>671.12303574569569</v>
      </c>
      <c r="X177" s="5">
        <v>547.08222593450489</v>
      </c>
      <c r="Y177" s="5">
        <v>604.66461602676998</v>
      </c>
      <c r="Z177" s="5">
        <v>872.47265226672971</v>
      </c>
      <c r="AA177" s="5">
        <v>1072.9412616987597</v>
      </c>
      <c r="AB177" s="5">
        <v>1236.4358899548597</v>
      </c>
      <c r="AC177" s="5">
        <v>1214.0995087662</v>
      </c>
      <c r="AD177" s="5">
        <v>1330.3474454842403</v>
      </c>
      <c r="AE177" s="5">
        <v>1295.5678227104293</v>
      </c>
    </row>
    <row r="178" spans="1:31">
      <c r="A178" s="58" t="s">
        <v>128</v>
      </c>
      <c r="B178" s="58" t="s">
        <v>127</v>
      </c>
      <c r="C178" s="57" t="s">
        <v>88</v>
      </c>
      <c r="D178" s="5">
        <v>0.25460901354499976</v>
      </c>
      <c r="E178" s="5">
        <v>6.7821421000000007E-2</v>
      </c>
      <c r="F178" s="5">
        <v>0.94010675090999984</v>
      </c>
      <c r="G178" s="5">
        <v>1.9100013371349998</v>
      </c>
      <c r="H178" s="5">
        <v>8.3527952171099997</v>
      </c>
      <c r="I178" s="5">
        <v>10.635191828139982</v>
      </c>
      <c r="J178" s="5">
        <v>15.528768924120021</v>
      </c>
      <c r="K178" s="5">
        <v>19.393605871229976</v>
      </c>
      <c r="L178" s="5">
        <v>23.680204454615026</v>
      </c>
      <c r="M178" s="5">
        <v>24.998217976079999</v>
      </c>
      <c r="N178" s="5">
        <v>31.991647947575004</v>
      </c>
      <c r="O178" s="5">
        <v>46.872117464255091</v>
      </c>
      <c r="P178" s="5">
        <v>47.242879158870053</v>
      </c>
      <c r="Q178" s="5">
        <v>49.345246143695036</v>
      </c>
      <c r="R178" s="5">
        <v>65.643579780870084</v>
      </c>
      <c r="S178" s="5">
        <v>83.614178900185294</v>
      </c>
      <c r="T178" s="5">
        <v>87.656790918799771</v>
      </c>
      <c r="U178" s="5">
        <v>95.19259077533988</v>
      </c>
      <c r="V178" s="5">
        <v>113.40200140576489</v>
      </c>
      <c r="W178" s="5">
        <v>126.70005528945494</v>
      </c>
      <c r="X178" s="5">
        <v>109.12155467826014</v>
      </c>
      <c r="Y178" s="5">
        <v>142.94614002333995</v>
      </c>
      <c r="Z178" s="5">
        <v>176.93773463766536</v>
      </c>
      <c r="AA178" s="5">
        <v>201.5889164300896</v>
      </c>
      <c r="AB178" s="5">
        <v>212.5099540409953</v>
      </c>
      <c r="AC178" s="5">
        <v>230.2315291339105</v>
      </c>
      <c r="AD178" s="5">
        <v>258.40760000718029</v>
      </c>
      <c r="AE178" s="5">
        <v>255.20411732739035</v>
      </c>
    </row>
    <row r="179" spans="1:31">
      <c r="A179" s="58" t="s">
        <v>128</v>
      </c>
      <c r="B179" s="58" t="s">
        <v>127</v>
      </c>
      <c r="C179" s="57" t="s">
        <v>89</v>
      </c>
      <c r="D179" s="5">
        <v>7.5943584782816398</v>
      </c>
      <c r="E179" s="5">
        <v>9.35558322541198</v>
      </c>
      <c r="F179" s="5">
        <v>11.882387939156001</v>
      </c>
      <c r="G179" s="5">
        <v>14.9103662051164</v>
      </c>
      <c r="H179" s="5">
        <v>18.03693020071</v>
      </c>
      <c r="I179" s="5">
        <v>21.036604033623</v>
      </c>
      <c r="J179" s="5">
        <v>24.3908289421265</v>
      </c>
      <c r="K179" s="5">
        <v>28.224592023561598</v>
      </c>
      <c r="L179" s="5">
        <v>32.8965827171656</v>
      </c>
      <c r="M179" s="5">
        <v>38.277702237721797</v>
      </c>
      <c r="N179" s="5">
        <v>43.930417683147802</v>
      </c>
      <c r="O179" s="5">
        <v>49.490265883845701</v>
      </c>
      <c r="P179" s="5">
        <v>54.923837538665097</v>
      </c>
      <c r="Q179" s="5">
        <v>59.899171894250799</v>
      </c>
      <c r="R179" s="5">
        <v>64.894617226543104</v>
      </c>
      <c r="S179" s="5">
        <v>69.387074545358999</v>
      </c>
      <c r="T179" s="5">
        <v>73.955472774595194</v>
      </c>
      <c r="U179" s="5">
        <v>77.261625175471593</v>
      </c>
      <c r="V179" s="5">
        <v>80.244189827946201</v>
      </c>
      <c r="W179" s="5">
        <v>82.932125157328798</v>
      </c>
      <c r="X179" s="5">
        <v>84.884354638558406</v>
      </c>
      <c r="Y179" s="5">
        <v>86.142498543790893</v>
      </c>
      <c r="Z179" s="5">
        <v>86.949978384196797</v>
      </c>
      <c r="AA179" s="5">
        <v>87.262289998231097</v>
      </c>
      <c r="AB179" s="5">
        <v>87.818370121998001</v>
      </c>
      <c r="AC179" s="5">
        <v>87.556175313573107</v>
      </c>
      <c r="AD179" s="5">
        <v>87.198840439916296</v>
      </c>
      <c r="AE179" s="5">
        <v>89.054167889816398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1844.94418351903</v>
      </c>
      <c r="E182" s="5">
        <v>2656.0237909499097</v>
      </c>
      <c r="F182" s="5">
        <v>3128.14605023273</v>
      </c>
      <c r="G182" s="5">
        <v>3615.4132178663199</v>
      </c>
      <c r="H182" s="5">
        <v>4195.5569816347979</v>
      </c>
      <c r="I182" s="5">
        <v>4820.8916815979774</v>
      </c>
      <c r="J182" s="5">
        <v>5483.3557341449068</v>
      </c>
      <c r="K182" s="5">
        <v>8527.2644367174125</v>
      </c>
      <c r="L182" s="5">
        <v>10480.564949152564</v>
      </c>
      <c r="M182" s="5">
        <v>10672.886819306517</v>
      </c>
      <c r="N182" s="5">
        <v>11286.504899685824</v>
      </c>
      <c r="O182" s="5">
        <v>10956.160525782303</v>
      </c>
      <c r="P182" s="5">
        <v>12080.226953714675</v>
      </c>
      <c r="Q182" s="5">
        <v>15461.837439336376</v>
      </c>
      <c r="R182" s="5">
        <v>14810.822791482518</v>
      </c>
      <c r="S182" s="5">
        <v>15175.737450807483</v>
      </c>
      <c r="T182" s="5">
        <v>15330.707301283346</v>
      </c>
      <c r="U182" s="5">
        <v>15832.748749276328</v>
      </c>
      <c r="V182" s="5">
        <v>16396.817325989217</v>
      </c>
      <c r="W182" s="5">
        <v>15297.425749777283</v>
      </c>
      <c r="X182" s="5">
        <v>15599.814180505942</v>
      </c>
      <c r="Y182" s="5">
        <v>14273.926725692438</v>
      </c>
      <c r="Z182" s="5">
        <v>13690.146125963945</v>
      </c>
      <c r="AA182" s="5">
        <v>14706.143989987333</v>
      </c>
      <c r="AB182" s="5">
        <v>14461.38468335683</v>
      </c>
      <c r="AC182" s="5">
        <v>13805.532061681683</v>
      </c>
      <c r="AD182" s="5">
        <v>13974.859841917589</v>
      </c>
      <c r="AE182" s="5">
        <v>13341.513836243752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307.21185229999998</v>
      </c>
      <c r="E184" s="5">
        <v>341.09214129999998</v>
      </c>
      <c r="F184" s="5">
        <v>373.61637789999997</v>
      </c>
      <c r="G184" s="5">
        <v>404.77897760000002</v>
      </c>
      <c r="H184" s="5">
        <v>436.80261760000002</v>
      </c>
      <c r="I184" s="5">
        <v>469.37796559999998</v>
      </c>
      <c r="J184" s="5">
        <v>498.17428430000001</v>
      </c>
      <c r="K184" s="5">
        <v>526.38711709999995</v>
      </c>
      <c r="L184" s="5">
        <v>559.2703477</v>
      </c>
      <c r="M184" s="5">
        <v>595.22509649999995</v>
      </c>
      <c r="N184" s="5">
        <v>629.4524639</v>
      </c>
      <c r="O184" s="5">
        <v>663.53005259999998</v>
      </c>
      <c r="P184" s="5">
        <v>695.61538689999998</v>
      </c>
      <c r="Q184" s="5">
        <v>724.61826659999997</v>
      </c>
      <c r="R184" s="5">
        <v>751.93301810000003</v>
      </c>
      <c r="S184" s="5">
        <v>780.30437199999994</v>
      </c>
      <c r="T184" s="5">
        <v>809.14990599999999</v>
      </c>
      <c r="U184" s="5">
        <v>835.55322379999996</v>
      </c>
      <c r="V184" s="5">
        <v>860.12645729999997</v>
      </c>
      <c r="W184" s="5">
        <v>887.29482840000003</v>
      </c>
      <c r="X184" s="5">
        <v>916.00382660000002</v>
      </c>
      <c r="Y184" s="5">
        <v>946.78663129999995</v>
      </c>
      <c r="Z184" s="5">
        <v>980.61210229999995</v>
      </c>
      <c r="AA184" s="5">
        <v>1017.366252</v>
      </c>
      <c r="AB184" s="5">
        <v>1054.6281280000001</v>
      </c>
      <c r="AC184" s="5">
        <v>1089.4942370000001</v>
      </c>
      <c r="AD184" s="5">
        <v>1121.9043590000001</v>
      </c>
      <c r="AE184" s="5">
        <v>1121.9043590000001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0.35669112272499998</v>
      </c>
      <c r="R185" s="5">
        <v>0</v>
      </c>
      <c r="S185" s="5">
        <v>0</v>
      </c>
      <c r="T185" s="5">
        <v>0.19112600185</v>
      </c>
      <c r="U185" s="5">
        <v>0</v>
      </c>
      <c r="V185" s="5">
        <v>0</v>
      </c>
      <c r="W185" s="5">
        <v>0.84528470214999996</v>
      </c>
      <c r="X185" s="5">
        <v>1.19303774232</v>
      </c>
      <c r="Y185" s="5">
        <v>0</v>
      </c>
      <c r="Z185" s="5">
        <v>0.20822528711000002</v>
      </c>
      <c r="AA185" s="5">
        <v>0.22904781582000003</v>
      </c>
      <c r="AB185" s="5">
        <v>1.5963158820050001</v>
      </c>
      <c r="AC185" s="5">
        <v>1.640378494685</v>
      </c>
      <c r="AD185" s="5">
        <v>1.9045251057299999</v>
      </c>
      <c r="AE185" s="5">
        <v>1.3860983197649999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-359.47384735731009</v>
      </c>
      <c r="Q186" s="5">
        <v>-300.30275913674524</v>
      </c>
      <c r="R186" s="5">
        <v>-348.46091661461486</v>
      </c>
      <c r="S186" s="5">
        <v>-387.70945326639543</v>
      </c>
      <c r="T186" s="5">
        <v>-359.13901934050023</v>
      </c>
      <c r="U186" s="5">
        <v>-679.00336337794033</v>
      </c>
      <c r="V186" s="5">
        <v>-707.55969674481958</v>
      </c>
      <c r="W186" s="5">
        <v>-878.95427575245526</v>
      </c>
      <c r="X186" s="5">
        <v>-716.6818093030156</v>
      </c>
      <c r="Y186" s="5">
        <v>-807.47648104789505</v>
      </c>
      <c r="Z186" s="5">
        <v>-1136.1251877594598</v>
      </c>
      <c r="AA186" s="5">
        <v>-1436.8743350838704</v>
      </c>
      <c r="AB186" s="5">
        <v>-1601.7798118288547</v>
      </c>
      <c r="AC186" s="5">
        <v>-1612.4474220945647</v>
      </c>
      <c r="AD186" s="5">
        <v>-1746.2915390160647</v>
      </c>
      <c r="AE186" s="5">
        <v>-1693.9120612063748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-0.29951041734499989</v>
      </c>
      <c r="E187" s="5">
        <v>-8.7095525985000005E-2</v>
      </c>
      <c r="F187" s="5">
        <v>-1.0985851501199988</v>
      </c>
      <c r="G187" s="5">
        <v>-2.26525901771</v>
      </c>
      <c r="H187" s="5">
        <v>-9.8074262156849628</v>
      </c>
      <c r="I187" s="5">
        <v>-12.510754028695022</v>
      </c>
      <c r="J187" s="5">
        <v>-18.267334668690076</v>
      </c>
      <c r="K187" s="5">
        <v>-22.936729678715061</v>
      </c>
      <c r="L187" s="5">
        <v>-28.175785478840076</v>
      </c>
      <c r="M187" s="5">
        <v>-29.937842514754848</v>
      </c>
      <c r="N187" s="5">
        <v>-38.779946019475076</v>
      </c>
      <c r="O187" s="5">
        <v>-56.974641169130159</v>
      </c>
      <c r="P187" s="5">
        <v>-58.018467400940061</v>
      </c>
      <c r="Q187" s="5">
        <v>-60.627496548690125</v>
      </c>
      <c r="R187" s="5">
        <v>-81.739547679855036</v>
      </c>
      <c r="S187" s="5">
        <v>-104.16739453117475</v>
      </c>
      <c r="T187" s="5">
        <v>-110.01366111341989</v>
      </c>
      <c r="U187" s="5">
        <v>-119.71775793052004</v>
      </c>
      <c r="V187" s="5">
        <v>-143.67921628931981</v>
      </c>
      <c r="W187" s="5">
        <v>-158.62889067942504</v>
      </c>
      <c r="X187" s="5">
        <v>-138.47103627721495</v>
      </c>
      <c r="Y187" s="5">
        <v>-182.04844586957523</v>
      </c>
      <c r="Z187" s="5">
        <v>-223.70063974531536</v>
      </c>
      <c r="AA187" s="5">
        <v>-256.92493426288968</v>
      </c>
      <c r="AB187" s="5">
        <v>-269.17990913507913</v>
      </c>
      <c r="AC187" s="5">
        <v>-294.52923638379508</v>
      </c>
      <c r="AD187" s="5">
        <v>-331.09036919553478</v>
      </c>
      <c r="AE187" s="5">
        <v>-328.29031033091564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-8.9905931718519003</v>
      </c>
      <c r="E188" s="5">
        <v>-11.0991070529571</v>
      </c>
      <c r="F188" s="5">
        <v>-14.092300452595</v>
      </c>
      <c r="G188" s="5">
        <v>-17.651587491091501</v>
      </c>
      <c r="H188" s="5">
        <v>-21.266470663727599</v>
      </c>
      <c r="I188" s="5">
        <v>-24.844815551878899</v>
      </c>
      <c r="J188" s="5">
        <v>-28.916523344822501</v>
      </c>
      <c r="K188" s="5">
        <v>-33.422949870217899</v>
      </c>
      <c r="L188" s="5">
        <v>-38.8844106541843</v>
      </c>
      <c r="M188" s="5">
        <v>-45.180081446496203</v>
      </c>
      <c r="N188" s="5">
        <v>-51.721710221997398</v>
      </c>
      <c r="O188" s="5">
        <v>-58.492701511090999</v>
      </c>
      <c r="P188" s="5">
        <v>-65.036709333302298</v>
      </c>
      <c r="Q188" s="5">
        <v>-70.917398162746906</v>
      </c>
      <c r="R188" s="5">
        <v>-76.525590065592297</v>
      </c>
      <c r="S188" s="5">
        <v>-81.911240568639798</v>
      </c>
      <c r="T188" s="5">
        <v>-87.101563057250004</v>
      </c>
      <c r="U188" s="5">
        <v>-91.7511167577387</v>
      </c>
      <c r="V188" s="5">
        <v>-95.055004214953499</v>
      </c>
      <c r="W188" s="5">
        <v>-98.220408033616394</v>
      </c>
      <c r="X188" s="5">
        <v>-100.184143262265</v>
      </c>
      <c r="Y188" s="5">
        <v>-101.50487792761</v>
      </c>
      <c r="Z188" s="5">
        <v>-102.84692313157301</v>
      </c>
      <c r="AA188" s="5">
        <v>-103.608617372038</v>
      </c>
      <c r="AB188" s="5">
        <v>-104.07363556475801</v>
      </c>
      <c r="AC188" s="5">
        <v>-103.49020009297099</v>
      </c>
      <c r="AD188" s="5">
        <v>-103.036910478547</v>
      </c>
      <c r="AE188" s="5">
        <v>-104.958266879345</v>
      </c>
    </row>
    <row r="190" spans="1:31">
      <c r="A190" s="58" t="s">
        <v>131</v>
      </c>
      <c r="B190" s="58" t="s">
        <v>123</v>
      </c>
      <c r="C190" s="57" t="s">
        <v>80</v>
      </c>
      <c r="D190" s="5">
        <v>35007.255661934854</v>
      </c>
      <c r="E190" s="5">
        <v>33538.187580466278</v>
      </c>
      <c r="F190" s="5">
        <v>32964.373530111996</v>
      </c>
      <c r="G190" s="5">
        <v>25978.851521070876</v>
      </c>
      <c r="H190" s="5">
        <v>20902.258992290819</v>
      </c>
      <c r="I190" s="5">
        <v>18918.59208650998</v>
      </c>
      <c r="J190" s="5">
        <v>18416.689541105283</v>
      </c>
      <c r="K190" s="5">
        <v>19882.816856794154</v>
      </c>
      <c r="L190" s="5">
        <v>21215.697846552161</v>
      </c>
      <c r="M190" s="5">
        <v>19866.451737466734</v>
      </c>
      <c r="N190" s="5">
        <v>20948.312795130521</v>
      </c>
      <c r="O190" s="5">
        <v>21187.786370905676</v>
      </c>
      <c r="P190" s="5">
        <v>8398.8944917574554</v>
      </c>
      <c r="Q190" s="5">
        <v>8840.19585386779</v>
      </c>
      <c r="R190" s="5">
        <v>8465.6829788960877</v>
      </c>
      <c r="S190" s="5">
        <v>7907.4328751637631</v>
      </c>
      <c r="T190" s="5">
        <v>7182.1203919241052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5.5657182933600007</v>
      </c>
      <c r="E191" s="5">
        <v>2.7115859036650001</v>
      </c>
      <c r="F191" s="5">
        <v>2.3588831300249997</v>
      </c>
      <c r="G191" s="5">
        <v>29.210682658034997</v>
      </c>
      <c r="H191" s="5">
        <v>25.582819085454997</v>
      </c>
      <c r="I191" s="5">
        <v>21.141772978650003</v>
      </c>
      <c r="J191" s="5">
        <v>15.800441875940002</v>
      </c>
      <c r="K191" s="5">
        <v>284.87631115360995</v>
      </c>
      <c r="L191" s="5">
        <v>340.44119137062995</v>
      </c>
      <c r="M191" s="5">
        <v>381.19083103055493</v>
      </c>
      <c r="N191" s="5">
        <v>503.50065271911495</v>
      </c>
      <c r="O191" s="5">
        <v>701.89093841407998</v>
      </c>
      <c r="P191" s="5">
        <v>1220.1351553419349</v>
      </c>
      <c r="Q191" s="5">
        <v>1320.2610708286195</v>
      </c>
      <c r="R191" s="5">
        <v>1662.7050318726344</v>
      </c>
      <c r="S191" s="5">
        <v>1490.7721156292794</v>
      </c>
      <c r="T191" s="5">
        <v>1096.1448277253844</v>
      </c>
      <c r="U191" s="5">
        <v>1188.3637132477402</v>
      </c>
      <c r="V191" s="5">
        <v>1399.4941383945995</v>
      </c>
      <c r="W191" s="5">
        <v>1445.5630371699349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0.63756286474500001</v>
      </c>
      <c r="E193" s="5">
        <v>0.79171224635000004</v>
      </c>
      <c r="F193" s="5">
        <v>5.0081400919999998E-2</v>
      </c>
      <c r="G193" s="5">
        <v>31.247215172560001</v>
      </c>
      <c r="H193" s="5">
        <v>23.161568174319999</v>
      </c>
      <c r="I193" s="5">
        <v>14.105757112265</v>
      </c>
      <c r="J193" s="5">
        <v>10.969083529285001</v>
      </c>
      <c r="K193" s="5">
        <v>56.217701968285006</v>
      </c>
      <c r="L193" s="5">
        <v>88.058451500065004</v>
      </c>
      <c r="M193" s="5">
        <v>141.282024652975</v>
      </c>
      <c r="N193" s="5">
        <v>60.293260192319998</v>
      </c>
      <c r="O193" s="5">
        <v>180.68697948851002</v>
      </c>
      <c r="P193" s="5">
        <v>209.53251378304003</v>
      </c>
      <c r="Q193" s="5">
        <v>768.69163157387993</v>
      </c>
      <c r="R193" s="5">
        <v>637.10537917203499</v>
      </c>
      <c r="S193" s="5">
        <v>1171.5392512083799</v>
      </c>
      <c r="T193" s="5">
        <v>519.40250062608504</v>
      </c>
      <c r="U193" s="5">
        <v>1132.342875511755</v>
      </c>
      <c r="V193" s="5">
        <v>1840.2675957367303</v>
      </c>
      <c r="W193" s="5">
        <v>2321.96220999658</v>
      </c>
      <c r="X193" s="5">
        <v>3571.8200611120301</v>
      </c>
      <c r="Y193" s="5">
        <v>4174.1496076246049</v>
      </c>
      <c r="Z193" s="5">
        <v>6158.7794582742044</v>
      </c>
      <c r="AA193" s="5">
        <v>7686.9628339374331</v>
      </c>
      <c r="AB193" s="5">
        <v>7006.0632750713521</v>
      </c>
      <c r="AC193" s="5">
        <v>10081.916294172304</v>
      </c>
      <c r="AD193" s="5">
        <v>14454.062217285898</v>
      </c>
      <c r="AE193" s="5">
        <v>9258.7076375274864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131</v>
      </c>
      <c r="B195" s="58" t="s">
        <v>123</v>
      </c>
      <c r="C195" s="57" t="s">
        <v>86</v>
      </c>
      <c r="D195" s="5">
        <v>4624.1177681030968</v>
      </c>
      <c r="E195" s="5">
        <v>3320.7878803789099</v>
      </c>
      <c r="F195" s="5">
        <v>2208.2607033714103</v>
      </c>
      <c r="G195" s="5">
        <v>2855.1277218795813</v>
      </c>
      <c r="H195" s="5">
        <v>2696.7363758059655</v>
      </c>
      <c r="I195" s="5">
        <v>2223.5238827927255</v>
      </c>
      <c r="J195" s="5">
        <v>2118.2670615353854</v>
      </c>
      <c r="K195" s="5">
        <v>2678.9079664002002</v>
      </c>
      <c r="L195" s="5">
        <v>2766.8635393451073</v>
      </c>
      <c r="M195" s="5">
        <v>2612.7330074481365</v>
      </c>
      <c r="N195" s="5">
        <v>2804.1595407089708</v>
      </c>
      <c r="O195" s="5">
        <v>3248.7718983129871</v>
      </c>
      <c r="P195" s="5">
        <v>3674.0289789120284</v>
      </c>
      <c r="Q195" s="5">
        <v>3237.8255401196038</v>
      </c>
      <c r="R195" s="5">
        <v>3532.5503821433417</v>
      </c>
      <c r="S195" s="5">
        <v>3446.3829771652877</v>
      </c>
      <c r="T195" s="5">
        <v>2468.0579759085499</v>
      </c>
      <c r="U195" s="5">
        <v>2524.5255881187695</v>
      </c>
      <c r="V195" s="5">
        <v>2865.1881196470658</v>
      </c>
      <c r="W195" s="5">
        <v>2399.2174110887909</v>
      </c>
      <c r="X195" s="5">
        <v>2795.1063110174869</v>
      </c>
      <c r="Y195" s="5">
        <v>3198.7890110887206</v>
      </c>
      <c r="Z195" s="5">
        <v>3238.0568990932534</v>
      </c>
      <c r="AA195" s="5">
        <v>3125.1334912595112</v>
      </c>
      <c r="AB195" s="5">
        <v>2972.4679199046268</v>
      </c>
      <c r="AC195" s="5">
        <v>2825.8981331050063</v>
      </c>
      <c r="AD195" s="5">
        <v>2981.4119036510756</v>
      </c>
      <c r="AE195" s="5">
        <v>1936.9291877437895</v>
      </c>
    </row>
    <row r="196" spans="1:31">
      <c r="A196" s="58" t="s">
        <v>131</v>
      </c>
      <c r="B196" s="58" t="s">
        <v>123</v>
      </c>
      <c r="C196" s="57" t="s">
        <v>87</v>
      </c>
      <c r="D196" s="5">
        <v>455.3723987666101</v>
      </c>
      <c r="E196" s="5">
        <v>548.26187242316473</v>
      </c>
      <c r="F196" s="5">
        <v>2717.8158723569745</v>
      </c>
      <c r="G196" s="5">
        <v>3522.2203377738442</v>
      </c>
      <c r="H196" s="5">
        <v>4748.0216923645221</v>
      </c>
      <c r="I196" s="5">
        <v>5559.8084880675424</v>
      </c>
      <c r="J196" s="5">
        <v>5962.0329926864906</v>
      </c>
      <c r="K196" s="5">
        <v>5724.4797432000005</v>
      </c>
      <c r="L196" s="5">
        <v>5635.7266700543569</v>
      </c>
      <c r="M196" s="5">
        <v>5114.4031447248235</v>
      </c>
      <c r="N196" s="5">
        <v>5241.2447782999243</v>
      </c>
      <c r="O196" s="5">
        <v>5636.9453854772</v>
      </c>
      <c r="P196" s="5">
        <v>8817.7305598256517</v>
      </c>
      <c r="Q196" s="5">
        <v>8794.2133449238136</v>
      </c>
      <c r="R196" s="5">
        <v>9328.1033828920481</v>
      </c>
      <c r="S196" s="5">
        <v>9585.286029260018</v>
      </c>
      <c r="T196" s="5">
        <v>11380.134821850041</v>
      </c>
      <c r="U196" s="5">
        <v>11594.135568686979</v>
      </c>
      <c r="V196" s="5">
        <v>11604.793562743411</v>
      </c>
      <c r="W196" s="5">
        <v>10695.001433869114</v>
      </c>
      <c r="X196" s="5">
        <v>11313.393813931914</v>
      </c>
      <c r="Y196" s="5">
        <v>10864.341907067472</v>
      </c>
      <c r="Z196" s="5">
        <v>10098.604070657864</v>
      </c>
      <c r="AA196" s="5">
        <v>10071.451894994836</v>
      </c>
      <c r="AB196" s="5">
        <v>9253.9323040863637</v>
      </c>
      <c r="AC196" s="5">
        <v>9238.2776130132606</v>
      </c>
      <c r="AD196" s="5">
        <v>9132.529076255094</v>
      </c>
      <c r="AE196" s="5">
        <v>11108.931450654389</v>
      </c>
    </row>
    <row r="197" spans="1:31">
      <c r="A197" s="58" t="s">
        <v>131</v>
      </c>
      <c r="B197" s="58" t="s">
        <v>123</v>
      </c>
      <c r="C197" s="57" t="s">
        <v>88</v>
      </c>
      <c r="D197" s="5">
        <v>21.541307105629983</v>
      </c>
      <c r="E197" s="5">
        <v>49.22379798063988</v>
      </c>
      <c r="F197" s="5">
        <v>71.665992191780362</v>
      </c>
      <c r="G197" s="5">
        <v>111.36840638049958</v>
      </c>
      <c r="H197" s="5">
        <v>148.98275499557471</v>
      </c>
      <c r="I197" s="5">
        <v>195.63224702634989</v>
      </c>
      <c r="J197" s="5">
        <v>272.78335796392452</v>
      </c>
      <c r="K197" s="5">
        <v>340.91078681984095</v>
      </c>
      <c r="L197" s="5">
        <v>445.1663326403513</v>
      </c>
      <c r="M197" s="5">
        <v>532.49525167586262</v>
      </c>
      <c r="N197" s="5">
        <v>655.78322617528227</v>
      </c>
      <c r="O197" s="5">
        <v>852.36459344491618</v>
      </c>
      <c r="P197" s="5">
        <v>1006.5235582761014</v>
      </c>
      <c r="Q197" s="5">
        <v>1219.7590810398165</v>
      </c>
      <c r="R197" s="5">
        <v>1441.9297579118283</v>
      </c>
      <c r="S197" s="5">
        <v>1696.6586672352594</v>
      </c>
      <c r="T197" s="5">
        <v>1955.1561864959328</v>
      </c>
      <c r="U197" s="5">
        <v>2099.2940995713216</v>
      </c>
      <c r="V197" s="5">
        <v>2360.9427230408851</v>
      </c>
      <c r="W197" s="5">
        <v>2531.3799403301377</v>
      </c>
      <c r="X197" s="5">
        <v>2462.7513688908421</v>
      </c>
      <c r="Y197" s="5">
        <v>2612.9043341451356</v>
      </c>
      <c r="Z197" s="5">
        <v>3159.9229143878997</v>
      </c>
      <c r="AA197" s="5">
        <v>3569.1884892424359</v>
      </c>
      <c r="AB197" s="5">
        <v>4141.9761242571749</v>
      </c>
      <c r="AC197" s="5">
        <v>4553.1456269906457</v>
      </c>
      <c r="AD197" s="5">
        <v>4472.0797375919919</v>
      </c>
      <c r="AE197" s="5">
        <v>4917.7999643355934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109.153686783368</v>
      </c>
      <c r="E198" s="5">
        <v>148.38514332867899</v>
      </c>
      <c r="F198" s="5">
        <v>199.11165854805199</v>
      </c>
      <c r="G198" s="5">
        <v>252.83503195513001</v>
      </c>
      <c r="H198" s="5">
        <v>304.41117414390999</v>
      </c>
      <c r="I198" s="5">
        <v>351.53667057681503</v>
      </c>
      <c r="J198" s="5">
        <v>409.02841622018201</v>
      </c>
      <c r="K198" s="5">
        <v>473.68190284945001</v>
      </c>
      <c r="L198" s="5">
        <v>546.46550938372104</v>
      </c>
      <c r="M198" s="5">
        <v>626.62241858161201</v>
      </c>
      <c r="N198" s="5">
        <v>714.10098495934403</v>
      </c>
      <c r="O198" s="5">
        <v>802.87557749170298</v>
      </c>
      <c r="P198" s="5">
        <v>899.27346047802098</v>
      </c>
      <c r="Q198" s="5">
        <v>975.18523407140799</v>
      </c>
      <c r="R198" s="5">
        <v>1055.26008645912</v>
      </c>
      <c r="S198" s="5">
        <v>1124.0955580561399</v>
      </c>
      <c r="T198" s="5">
        <v>1188.84046790195</v>
      </c>
      <c r="U198" s="5">
        <v>1218.6612264840101</v>
      </c>
      <c r="V198" s="5">
        <v>1257.42586841769</v>
      </c>
      <c r="W198" s="5">
        <v>1276.38110013098</v>
      </c>
      <c r="X198" s="5">
        <v>1289.0266392092501</v>
      </c>
      <c r="Y198" s="5">
        <v>1287.4508408025199</v>
      </c>
      <c r="Z198" s="5">
        <v>1288.5234978148701</v>
      </c>
      <c r="AA198" s="5">
        <v>1297.3295190054801</v>
      </c>
      <c r="AB198" s="5">
        <v>1296.8038442029699</v>
      </c>
      <c r="AC198" s="5">
        <v>1289.64000077936</v>
      </c>
      <c r="AD198" s="5">
        <v>1279.84785142754</v>
      </c>
      <c r="AE198" s="5">
        <v>1304.5456433617601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79.507693806519967</v>
      </c>
      <c r="AE200" s="5">
        <v>81.180930924240059</v>
      </c>
    </row>
    <row r="201" spans="1:31">
      <c r="A201" s="58" t="s">
        <v>131</v>
      </c>
      <c r="B201" s="58" t="s">
        <v>123</v>
      </c>
      <c r="C201" s="57" t="s">
        <v>92</v>
      </c>
      <c r="D201" s="5">
        <v>7845.6710350237208</v>
      </c>
      <c r="E201" s="5">
        <v>10614.76425535624</v>
      </c>
      <c r="F201" s="5">
        <v>12893.109489473069</v>
      </c>
      <c r="G201" s="5">
        <v>15481.219713973027</v>
      </c>
      <c r="H201" s="5">
        <v>20379.839354030431</v>
      </c>
      <c r="I201" s="5">
        <v>25013.780249762771</v>
      </c>
      <c r="J201" s="5">
        <v>24000.793094653138</v>
      </c>
      <c r="K201" s="5">
        <v>24530.25552710786</v>
      </c>
      <c r="L201" s="5">
        <v>24495.82379181762</v>
      </c>
      <c r="M201" s="5">
        <v>28992.283676128591</v>
      </c>
      <c r="N201" s="5">
        <v>27668.437508655621</v>
      </c>
      <c r="O201" s="5">
        <v>29871.552434208879</v>
      </c>
      <c r="P201" s="5">
        <v>33231.051914719064</v>
      </c>
      <c r="Q201" s="5">
        <v>34565.808080341507</v>
      </c>
      <c r="R201" s="5">
        <v>35804.86838821166</v>
      </c>
      <c r="S201" s="5">
        <v>43275.586289452542</v>
      </c>
      <c r="T201" s="5">
        <v>47503.051376301963</v>
      </c>
      <c r="U201" s="5">
        <v>48795.18025997049</v>
      </c>
      <c r="V201" s="5">
        <v>47492.515104332357</v>
      </c>
      <c r="W201" s="5">
        <v>49431.079380585994</v>
      </c>
      <c r="X201" s="5">
        <v>53145.139954415965</v>
      </c>
      <c r="Y201" s="5">
        <v>51301.581215326209</v>
      </c>
      <c r="Z201" s="5">
        <v>52968.449056831982</v>
      </c>
      <c r="AA201" s="5">
        <v>52418.493071730074</v>
      </c>
      <c r="AB201" s="5">
        <v>56854.631416526499</v>
      </c>
      <c r="AC201" s="5">
        <v>60681.381225251382</v>
      </c>
      <c r="AD201" s="5">
        <v>62805.066905708751</v>
      </c>
      <c r="AE201" s="5">
        <v>66922.252296192004</v>
      </c>
    </row>
    <row r="202" spans="1:31">
      <c r="A202" s="58" t="s">
        <v>131</v>
      </c>
      <c r="B202" s="58" t="s">
        <v>123</v>
      </c>
      <c r="C202" s="57" t="s">
        <v>93</v>
      </c>
      <c r="D202" s="5">
        <v>6278.8563011472215</v>
      </c>
      <c r="E202" s="5">
        <v>5621.1107957801878</v>
      </c>
      <c r="F202" s="5">
        <v>6596.6795097606955</v>
      </c>
      <c r="G202" s="5">
        <v>7550.0184153378214</v>
      </c>
      <c r="H202" s="5">
        <v>8130.0559544087691</v>
      </c>
      <c r="I202" s="5">
        <v>10181.243332324761</v>
      </c>
      <c r="J202" s="5">
        <v>13689.455688784257</v>
      </c>
      <c r="K202" s="5">
        <v>14111.167535478944</v>
      </c>
      <c r="L202" s="5">
        <v>14038.992650872973</v>
      </c>
      <c r="M202" s="5">
        <v>12586.995382048661</v>
      </c>
      <c r="N202" s="5">
        <v>13363.85016432492</v>
      </c>
      <c r="O202" s="5">
        <v>14551.485902801291</v>
      </c>
      <c r="P202" s="5">
        <v>17197.469469659023</v>
      </c>
      <c r="Q202" s="5">
        <v>19895.645413993108</v>
      </c>
      <c r="R202" s="5">
        <v>20090.954749298751</v>
      </c>
      <c r="S202" s="5">
        <v>18848.26509528136</v>
      </c>
      <c r="T202" s="5">
        <v>22344.924605864115</v>
      </c>
      <c r="U202" s="5">
        <v>22978.401667156846</v>
      </c>
      <c r="V202" s="5">
        <v>23308.713659705554</v>
      </c>
      <c r="W202" s="5">
        <v>24515.266836032955</v>
      </c>
      <c r="X202" s="5">
        <v>24686.192139635907</v>
      </c>
      <c r="Y202" s="5">
        <v>26102.179430147822</v>
      </c>
      <c r="Z202" s="5">
        <v>29728.935155289659</v>
      </c>
      <c r="AA202" s="5">
        <v>31373.4356941265</v>
      </c>
      <c r="AB202" s="5">
        <v>32976.399802438187</v>
      </c>
      <c r="AC202" s="5">
        <v>38573.464466036487</v>
      </c>
      <c r="AD202" s="5">
        <v>43216.004180807977</v>
      </c>
      <c r="AE202" s="5">
        <v>46276.092222698433</v>
      </c>
    </row>
    <row r="203" spans="1:31">
      <c r="A203" s="58" t="s">
        <v>131</v>
      </c>
      <c r="B203" s="58" t="s">
        <v>123</v>
      </c>
      <c r="C203" s="57" t="s">
        <v>94</v>
      </c>
      <c r="D203" s="5">
        <v>8139.1548438</v>
      </c>
      <c r="E203" s="5">
        <v>8882.7313732000002</v>
      </c>
      <c r="F203" s="5">
        <v>9628.2582760000005</v>
      </c>
      <c r="G203" s="5">
        <v>10400.694461999999</v>
      </c>
      <c r="H203" s="5">
        <v>11195.222808999999</v>
      </c>
      <c r="I203" s="5">
        <v>11937.635863</v>
      </c>
      <c r="J203" s="5">
        <v>12614.640619</v>
      </c>
      <c r="K203" s="5">
        <v>13269.92916</v>
      </c>
      <c r="L203" s="5">
        <v>14022.373972000001</v>
      </c>
      <c r="M203" s="5">
        <v>14781.500964999999</v>
      </c>
      <c r="N203" s="5">
        <v>15535.783844</v>
      </c>
      <c r="O203" s="5">
        <v>16283.612619000001</v>
      </c>
      <c r="P203" s="5">
        <v>17035.748406999999</v>
      </c>
      <c r="Q203" s="5">
        <v>17688.295297999997</v>
      </c>
      <c r="R203" s="5">
        <v>18320.707981</v>
      </c>
      <c r="S203" s="5">
        <v>18945.130553000003</v>
      </c>
      <c r="T203" s="5">
        <v>19597.658640000001</v>
      </c>
      <c r="U203" s="5">
        <v>20144.883444999999</v>
      </c>
      <c r="V203" s="5">
        <v>20672.349670999996</v>
      </c>
      <c r="W203" s="5">
        <v>21218.487286</v>
      </c>
      <c r="X203" s="5">
        <v>21830.769661999999</v>
      </c>
      <c r="Y203" s="5">
        <v>22427.023678999998</v>
      </c>
      <c r="Z203" s="5">
        <v>23119.132570000002</v>
      </c>
      <c r="AA203" s="5">
        <v>23855.187782000001</v>
      </c>
      <c r="AB203" s="5">
        <v>24648.547572000003</v>
      </c>
      <c r="AC203" s="5">
        <v>25343.553103999999</v>
      </c>
      <c r="AD203" s="5">
        <v>26044.154151999999</v>
      </c>
      <c r="AE203" s="5">
        <v>26044.154151999999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1.0486012542300001</v>
      </c>
      <c r="H204" s="5">
        <v>0.18830217597500001</v>
      </c>
      <c r="I204" s="5">
        <v>0</v>
      </c>
      <c r="J204" s="5">
        <v>0</v>
      </c>
      <c r="K204" s="5">
        <v>0.21253208461500001</v>
      </c>
      <c r="L204" s="5">
        <v>0</v>
      </c>
      <c r="M204" s="5">
        <v>2.0082970113950003</v>
      </c>
      <c r="N204" s="5">
        <v>0</v>
      </c>
      <c r="O204" s="5">
        <v>1.2763972541600002</v>
      </c>
      <c r="P204" s="5">
        <v>0.625909169805</v>
      </c>
      <c r="Q204" s="5">
        <v>0.92408262348000003</v>
      </c>
      <c r="R204" s="5">
        <v>3.5570056158000001</v>
      </c>
      <c r="S204" s="5">
        <v>0.34854413157500003</v>
      </c>
      <c r="T204" s="5">
        <v>0.44473270578500002</v>
      </c>
      <c r="U204" s="5">
        <v>0</v>
      </c>
      <c r="V204" s="5">
        <v>0.79276892794000009</v>
      </c>
      <c r="W204" s="5">
        <v>2.5755962939800003</v>
      </c>
      <c r="X204" s="5">
        <v>2.9374837180249997</v>
      </c>
      <c r="Y204" s="5">
        <v>0</v>
      </c>
      <c r="Z204" s="5">
        <v>0</v>
      </c>
      <c r="AA204" s="5">
        <v>0</v>
      </c>
      <c r="AB204" s="5">
        <v>4.2492048391599999</v>
      </c>
      <c r="AC204" s="5">
        <v>3.0878715245299997</v>
      </c>
      <c r="AD204" s="5">
        <v>12.46691199588</v>
      </c>
      <c r="AE204" s="5">
        <v>2.6529670103799998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-1333.1951256647844</v>
      </c>
      <c r="E205" s="5">
        <v>-1818.7816626924982</v>
      </c>
      <c r="F205" s="5">
        <v>-4506.7136385855401</v>
      </c>
      <c r="G205" s="5">
        <v>-5247.9420065656577</v>
      </c>
      <c r="H205" s="5">
        <v>-6699.7108238056026</v>
      </c>
      <c r="I205" s="5">
        <v>-7988.5785754326762</v>
      </c>
      <c r="J205" s="5">
        <v>-8959.7158469696533</v>
      </c>
      <c r="K205" s="5">
        <v>-8370.0782017151923</v>
      </c>
      <c r="L205" s="5">
        <v>-8152.169135595128</v>
      </c>
      <c r="M205" s="5">
        <v>-7382.0281949536993</v>
      </c>
      <c r="N205" s="5">
        <v>-7312.671405559593</v>
      </c>
      <c r="O205" s="5">
        <v>-8307.0350195105348</v>
      </c>
      <c r="P205" s="5">
        <v>-12127.758864758645</v>
      </c>
      <c r="Q205" s="5">
        <v>-12245.050765907718</v>
      </c>
      <c r="R205" s="5">
        <v>-13170.497297621281</v>
      </c>
      <c r="S205" s="5">
        <v>-13141.837698928219</v>
      </c>
      <c r="T205" s="5">
        <v>-15834.314954646085</v>
      </c>
      <c r="U205" s="5">
        <v>-16057.430924444157</v>
      </c>
      <c r="V205" s="5">
        <v>-15977.324921640507</v>
      </c>
      <c r="W205" s="5">
        <v>-14701.038374413009</v>
      </c>
      <c r="X205" s="5">
        <v>-15645.278755856045</v>
      </c>
      <c r="Y205" s="5">
        <v>-14596.904570160188</v>
      </c>
      <c r="Z205" s="5">
        <v>-13877.007676630692</v>
      </c>
      <c r="AA205" s="5">
        <v>-14107.001239881289</v>
      </c>
      <c r="AB205" s="5">
        <v>-12795.43433827314</v>
      </c>
      <c r="AC205" s="5">
        <v>-13523.805215257898</v>
      </c>
      <c r="AD205" s="5">
        <v>-12670.359338358012</v>
      </c>
      <c r="AE205" s="5">
        <v>-15787.789439460139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-25.340210032725057</v>
      </c>
      <c r="E206" s="5">
        <v>-57.904628224449894</v>
      </c>
      <c r="F206" s="5">
        <v>-84.304600709580015</v>
      </c>
      <c r="G206" s="5">
        <v>-131.00870782335954</v>
      </c>
      <c r="H206" s="5">
        <v>-175.25650994059518</v>
      </c>
      <c r="I206" s="5">
        <v>-230.13284219658453</v>
      </c>
      <c r="J206" s="5">
        <v>-320.88988613565482</v>
      </c>
      <c r="K206" s="5">
        <v>-405.60049434007084</v>
      </c>
      <c r="L206" s="5">
        <v>-534.92130718584519</v>
      </c>
      <c r="M206" s="5">
        <v>-641.54464945469454</v>
      </c>
      <c r="N206" s="5">
        <v>-799.57089013833343</v>
      </c>
      <c r="O206" s="5">
        <v>-1041.1885207010082</v>
      </c>
      <c r="P206" s="5">
        <v>-1236.6409677533902</v>
      </c>
      <c r="Q206" s="5">
        <v>-1506.0290526193432</v>
      </c>
      <c r="R206" s="5">
        <v>-1796.5258328187799</v>
      </c>
      <c r="S206" s="5">
        <v>-2113.833515916112</v>
      </c>
      <c r="T206" s="5">
        <v>-2461.0101635620454</v>
      </c>
      <c r="U206" s="5">
        <v>-2645.6538483403228</v>
      </c>
      <c r="V206" s="5">
        <v>-2981.1344819151445</v>
      </c>
      <c r="W206" s="5">
        <v>-3210.8000601839972</v>
      </c>
      <c r="X206" s="5">
        <v>-3122.201718511023</v>
      </c>
      <c r="Y206" s="5">
        <v>-3313.7696034332766</v>
      </c>
      <c r="Z206" s="5">
        <v>-4040.4492444992184</v>
      </c>
      <c r="AA206" s="5">
        <v>-4599.0056498338836</v>
      </c>
      <c r="AB206" s="5">
        <v>-5328.2373573261575</v>
      </c>
      <c r="AC206" s="5">
        <v>-5914.5425435425759</v>
      </c>
      <c r="AD206" s="5">
        <v>-5758.2983510677113</v>
      </c>
      <c r="AE206" s="5">
        <v>-6363.3089948201177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-129.609394493183</v>
      </c>
      <c r="E207" s="5">
        <v>-176.26486277726801</v>
      </c>
      <c r="F207" s="5">
        <v>-236.98169173480301</v>
      </c>
      <c r="G207" s="5">
        <v>-299.93668678168501</v>
      </c>
      <c r="H207" s="5">
        <v>-361.39073377375303</v>
      </c>
      <c r="I207" s="5">
        <v>-417.27497454974002</v>
      </c>
      <c r="J207" s="5">
        <v>-487.00754329262901</v>
      </c>
      <c r="K207" s="5">
        <v>-562.42779381443302</v>
      </c>
      <c r="L207" s="5">
        <v>-649.30317348466497</v>
      </c>
      <c r="M207" s="5">
        <v>-743.974255468867</v>
      </c>
      <c r="N207" s="5">
        <v>-847.47754387429404</v>
      </c>
      <c r="O207" s="5">
        <v>-953.09923849963195</v>
      </c>
      <c r="P207" s="5">
        <v>-1069.5127141851201</v>
      </c>
      <c r="Q207" s="5">
        <v>-1160.14257351474</v>
      </c>
      <c r="R207" s="5">
        <v>-1250.96820917428</v>
      </c>
      <c r="S207" s="5">
        <v>-1334.0290021644601</v>
      </c>
      <c r="T207" s="5">
        <v>-1409.4739798927301</v>
      </c>
      <c r="U207" s="5">
        <v>-1452.40841021442</v>
      </c>
      <c r="V207" s="5">
        <v>-1492.18368940446</v>
      </c>
      <c r="W207" s="5">
        <v>-1518.40404863454</v>
      </c>
      <c r="X207" s="5">
        <v>-1526.64009206064</v>
      </c>
      <c r="Y207" s="5">
        <v>-1527.8816031439301</v>
      </c>
      <c r="Z207" s="5">
        <v>-1529.52920646332</v>
      </c>
      <c r="AA207" s="5">
        <v>-1544.80678713356</v>
      </c>
      <c r="AB207" s="5">
        <v>-1540.06431819107</v>
      </c>
      <c r="AC207" s="5">
        <v>-1528.9892121376699</v>
      </c>
      <c r="AD207" s="5">
        <v>-1518.8044877457301</v>
      </c>
      <c r="AE207" s="5">
        <v>-1547.4707571706101</v>
      </c>
    </row>
    <row r="209" spans="1:31">
      <c r="A209" s="58" t="s">
        <v>131</v>
      </c>
      <c r="B209" s="58" t="s">
        <v>124</v>
      </c>
      <c r="C209" s="57" t="s">
        <v>80</v>
      </c>
      <c r="D209" s="5">
        <v>42481.052555047303</v>
      </c>
      <c r="E209" s="5">
        <v>39951.196783504733</v>
      </c>
      <c r="F209" s="5">
        <v>36497.59621971898</v>
      </c>
      <c r="G209" s="5">
        <v>37683.926872341828</v>
      </c>
      <c r="H209" s="5">
        <v>37301.609874864815</v>
      </c>
      <c r="I209" s="5">
        <v>38528.565272123495</v>
      </c>
      <c r="J209" s="5">
        <v>38020.06758739116</v>
      </c>
      <c r="K209" s="5">
        <v>33956.005735190847</v>
      </c>
      <c r="L209" s="5">
        <v>35199.48926058747</v>
      </c>
      <c r="M209" s="5">
        <v>35632.30451511516</v>
      </c>
      <c r="N209" s="5">
        <v>35460.774471836929</v>
      </c>
      <c r="O209" s="5">
        <v>35101.76888571724</v>
      </c>
      <c r="P209" s="5">
        <v>27260.78016048163</v>
      </c>
      <c r="Q209" s="5">
        <v>28294.480802263704</v>
      </c>
      <c r="R209" s="5">
        <v>24417.386951407156</v>
      </c>
      <c r="S209" s="5">
        <v>24003.865467712749</v>
      </c>
      <c r="T209" s="5">
        <v>22774.380019030588</v>
      </c>
      <c r="U209" s="5">
        <v>22567.875362664814</v>
      </c>
      <c r="V209" s="5">
        <v>23156.50497327328</v>
      </c>
      <c r="W209" s="5">
        <v>14359.584821100738</v>
      </c>
      <c r="X209" s="5">
        <v>14730.021171078044</v>
      </c>
      <c r="Y209" s="5">
        <v>12203.794902053982</v>
      </c>
      <c r="Z209" s="5">
        <v>10871.688917456908</v>
      </c>
      <c r="AA209" s="5">
        <v>9271.8616742262602</v>
      </c>
      <c r="AB209" s="5">
        <v>9112.8035857892828</v>
      </c>
      <c r="AC209" s="5">
        <v>9137.1147947143381</v>
      </c>
      <c r="AD209" s="5">
        <v>9205.880662856538</v>
      </c>
      <c r="AE209" s="5">
        <v>8634.3929587260827</v>
      </c>
    </row>
    <row r="210" spans="1:31">
      <c r="A210" s="58" t="s">
        <v>131</v>
      </c>
      <c r="B210" s="58" t="s">
        <v>124</v>
      </c>
      <c r="C210" s="57" t="s">
        <v>82</v>
      </c>
      <c r="D210" s="5">
        <v>971.99093887304321</v>
      </c>
      <c r="E210" s="5">
        <v>969.4630223296432</v>
      </c>
      <c r="F210" s="5">
        <v>974.76842302531327</v>
      </c>
      <c r="G210" s="5">
        <v>986.38263330668315</v>
      </c>
      <c r="H210" s="5">
        <v>1016.4380944093682</v>
      </c>
      <c r="I210" s="5">
        <v>996.6132020545183</v>
      </c>
      <c r="J210" s="5">
        <v>986.75961981819319</v>
      </c>
      <c r="K210" s="5">
        <v>1359.7239100423678</v>
      </c>
      <c r="L210" s="5">
        <v>1478.1007420960432</v>
      </c>
      <c r="M210" s="5">
        <v>1605.5439170615782</v>
      </c>
      <c r="N210" s="5">
        <v>1790.8099311871629</v>
      </c>
      <c r="O210" s="5">
        <v>2383.1040190356134</v>
      </c>
      <c r="P210" s="5">
        <v>3449.4138870630982</v>
      </c>
      <c r="Q210" s="5">
        <v>3532.8684555683158</v>
      </c>
      <c r="R210" s="5">
        <v>3848.4382607834523</v>
      </c>
      <c r="S210" s="5">
        <v>3884.7357927628664</v>
      </c>
      <c r="T210" s="5">
        <v>2823.8763637793568</v>
      </c>
      <c r="U210" s="5">
        <v>2700.5648000449119</v>
      </c>
      <c r="V210" s="5">
        <v>3312.9515699637368</v>
      </c>
      <c r="W210" s="5">
        <v>3402.970842193351</v>
      </c>
      <c r="X210" s="5">
        <v>3950.8624664786225</v>
      </c>
      <c r="Y210" s="5">
        <v>3969.8761563986873</v>
      </c>
      <c r="Z210" s="5">
        <v>610.87079521373585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0</v>
      </c>
      <c r="G212" s="5">
        <v>0.45114325323999993</v>
      </c>
      <c r="H212" s="5">
        <v>0.57811582382500004</v>
      </c>
      <c r="I212" s="5">
        <v>1.810571902165</v>
      </c>
      <c r="J212" s="5">
        <v>0</v>
      </c>
      <c r="K212" s="5">
        <v>16.368753664644998</v>
      </c>
      <c r="L212" s="5">
        <v>14.988269718514999</v>
      </c>
      <c r="M212" s="5">
        <v>36.445167711725006</v>
      </c>
      <c r="N212" s="5">
        <v>15.729291592485</v>
      </c>
      <c r="O212" s="5">
        <v>57.860102480485004</v>
      </c>
      <c r="P212" s="5">
        <v>151.709632351095</v>
      </c>
      <c r="Q212" s="5">
        <v>616.35924022235008</v>
      </c>
      <c r="R212" s="5">
        <v>788.28767990811525</v>
      </c>
      <c r="S212" s="5">
        <v>724.38569209649518</v>
      </c>
      <c r="T212" s="5">
        <v>459.97063628859507</v>
      </c>
      <c r="U212" s="5">
        <v>762.96696041878522</v>
      </c>
      <c r="V212" s="5">
        <v>1372.2810795065254</v>
      </c>
      <c r="W212" s="5">
        <v>1610.7051781994496</v>
      </c>
      <c r="X212" s="5">
        <v>2545.6365781558698</v>
      </c>
      <c r="Y212" s="5">
        <v>1457.0454262196847</v>
      </c>
      <c r="Z212" s="5">
        <v>2220.0538755797506</v>
      </c>
      <c r="AA212" s="5">
        <v>2404.3083212637403</v>
      </c>
      <c r="AB212" s="5">
        <v>1774.3608205580899</v>
      </c>
      <c r="AC212" s="5">
        <v>2405.213759003726</v>
      </c>
      <c r="AD212" s="5">
        <v>4103.0123696799019</v>
      </c>
      <c r="AE212" s="5">
        <v>3333.224480204432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213.04516874986953</v>
      </c>
      <c r="E214" s="5">
        <v>251.42043874987479</v>
      </c>
      <c r="F214" s="5">
        <v>199.22103999989972</v>
      </c>
      <c r="G214" s="5">
        <v>126.74201750000501</v>
      </c>
      <c r="H214" s="5">
        <v>180.51341749997971</v>
      </c>
      <c r="I214" s="5">
        <v>184.41773249996481</v>
      </c>
      <c r="J214" s="5">
        <v>308.66522999994993</v>
      </c>
      <c r="K214" s="5">
        <v>160.58270249997003</v>
      </c>
      <c r="L214" s="5">
        <v>280.0297412499001</v>
      </c>
      <c r="M214" s="5">
        <v>299.18001999995505</v>
      </c>
      <c r="N214" s="5">
        <v>248.91692374993997</v>
      </c>
      <c r="O214" s="5">
        <v>213.04516874996983</v>
      </c>
      <c r="P214" s="5">
        <v>251.42043875000491</v>
      </c>
      <c r="Q214" s="5">
        <v>199.22103999997995</v>
      </c>
      <c r="R214" s="5">
        <v>54.607374999965025</v>
      </c>
      <c r="S214" s="5">
        <v>64.035429999984999</v>
      </c>
      <c r="T214" s="5">
        <v>77.214287499984934</v>
      </c>
      <c r="U214" s="5">
        <v>166.56127999999495</v>
      </c>
      <c r="V214" s="5">
        <v>81.759812499974984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783.12486381369081</v>
      </c>
      <c r="E215" s="5">
        <v>1117.7964154890656</v>
      </c>
      <c r="F215" s="5">
        <v>1392.550657438097</v>
      </c>
      <c r="G215" s="5">
        <v>1401.7958319252461</v>
      </c>
      <c r="H215" s="5">
        <v>1334.5140002145063</v>
      </c>
      <c r="I215" s="5">
        <v>1514.4071231883311</v>
      </c>
      <c r="J215" s="5">
        <v>1579.1161082796259</v>
      </c>
      <c r="K215" s="5">
        <v>1490.3752614879245</v>
      </c>
      <c r="L215" s="5">
        <v>1442.7155346119339</v>
      </c>
      <c r="M215" s="5">
        <v>1149.7358151387498</v>
      </c>
      <c r="N215" s="5">
        <v>1259.0430768354945</v>
      </c>
      <c r="O215" s="5">
        <v>1394.800843901726</v>
      </c>
      <c r="P215" s="5">
        <v>2328.6309575467294</v>
      </c>
      <c r="Q215" s="5">
        <v>2344.7315156868499</v>
      </c>
      <c r="R215" s="5">
        <v>3571.7303835775638</v>
      </c>
      <c r="S215" s="5">
        <v>3708.0996426423831</v>
      </c>
      <c r="T215" s="5">
        <v>4369.0076785757601</v>
      </c>
      <c r="U215" s="5">
        <v>4635.6290321208944</v>
      </c>
      <c r="V215" s="5">
        <v>4837.4805873270761</v>
      </c>
      <c r="W215" s="5">
        <v>4954.3566674466856</v>
      </c>
      <c r="X215" s="5">
        <v>4421.723182265574</v>
      </c>
      <c r="Y215" s="5">
        <v>4721.9213997729566</v>
      </c>
      <c r="Z215" s="5">
        <v>7169.5964227996728</v>
      </c>
      <c r="AA215" s="5">
        <v>9434.9898841303748</v>
      </c>
      <c r="AB215" s="5">
        <v>11523.84123617741</v>
      </c>
      <c r="AC215" s="5">
        <v>16910.790333097913</v>
      </c>
      <c r="AD215" s="5">
        <v>19481.896780500876</v>
      </c>
      <c r="AE215" s="5">
        <v>20038.762439624104</v>
      </c>
    </row>
    <row r="216" spans="1:31">
      <c r="A216" s="58" t="s">
        <v>131</v>
      </c>
      <c r="B216" s="58" t="s">
        <v>124</v>
      </c>
      <c r="C216" s="57" t="s">
        <v>88</v>
      </c>
      <c r="D216" s="5">
        <v>11.18228396022003</v>
      </c>
      <c r="E216" s="5">
        <v>31.590700894720037</v>
      </c>
      <c r="F216" s="5">
        <v>47.216958820935211</v>
      </c>
      <c r="G216" s="5">
        <v>77.43364733803493</v>
      </c>
      <c r="H216" s="5">
        <v>124.22785530634985</v>
      </c>
      <c r="I216" s="5">
        <v>183.46474473534488</v>
      </c>
      <c r="J216" s="5">
        <v>259.58302287619529</v>
      </c>
      <c r="K216" s="5">
        <v>188.19894509603387</v>
      </c>
      <c r="L216" s="5">
        <v>263.7724009543258</v>
      </c>
      <c r="M216" s="5">
        <v>334.27117100183557</v>
      </c>
      <c r="N216" s="5">
        <v>430.84311947243611</v>
      </c>
      <c r="O216" s="5">
        <v>561.63568011106895</v>
      </c>
      <c r="P216" s="5">
        <v>708.33820240313764</v>
      </c>
      <c r="Q216" s="5">
        <v>837.66928218675775</v>
      </c>
      <c r="R216" s="5">
        <v>1010.8124591283026</v>
      </c>
      <c r="S216" s="5">
        <v>1204.2042933351422</v>
      </c>
      <c r="T216" s="5">
        <v>1366.9589900995243</v>
      </c>
      <c r="U216" s="5">
        <v>1517.9975819988808</v>
      </c>
      <c r="V216" s="5">
        <v>1761.0218388366447</v>
      </c>
      <c r="W216" s="5">
        <v>1903.1103586773809</v>
      </c>
      <c r="X216" s="5">
        <v>1998.6290977938284</v>
      </c>
      <c r="Y216" s="5">
        <v>2242.1238202799295</v>
      </c>
      <c r="Z216" s="5">
        <v>2504.1252276729765</v>
      </c>
      <c r="AA216" s="5">
        <v>2870.9030116309477</v>
      </c>
      <c r="AB216" s="5">
        <v>3151.0230802870533</v>
      </c>
      <c r="AC216" s="5">
        <v>3325.7175256028281</v>
      </c>
      <c r="AD216" s="5">
        <v>3531.8888001675391</v>
      </c>
      <c r="AE216" s="5">
        <v>3809.6505998169523</v>
      </c>
    </row>
    <row r="217" spans="1:31">
      <c r="A217" s="58" t="s">
        <v>131</v>
      </c>
      <c r="B217" s="58" t="s">
        <v>124</v>
      </c>
      <c r="C217" s="57" t="s">
        <v>89</v>
      </c>
      <c r="D217" s="5">
        <v>63.824008213021997</v>
      </c>
      <c r="E217" s="5">
        <v>79.063171663566706</v>
      </c>
      <c r="F217" s="5">
        <v>101.887320505342</v>
      </c>
      <c r="G217" s="5">
        <v>133.158772546666</v>
      </c>
      <c r="H217" s="5">
        <v>169.227310946969</v>
      </c>
      <c r="I217" s="5">
        <v>206.738543574396</v>
      </c>
      <c r="J217" s="5">
        <v>250.67950244750099</v>
      </c>
      <c r="K217" s="5">
        <v>299.25516716737002</v>
      </c>
      <c r="L217" s="5">
        <v>369.13523016461897</v>
      </c>
      <c r="M217" s="5">
        <v>460.54711567596598</v>
      </c>
      <c r="N217" s="5">
        <v>558.56176802077596</v>
      </c>
      <c r="O217" s="5">
        <v>654.24183828778303</v>
      </c>
      <c r="P217" s="5">
        <v>751.02435044482604</v>
      </c>
      <c r="Q217" s="5">
        <v>832.06933290236304</v>
      </c>
      <c r="R217" s="5">
        <v>916.69437511486103</v>
      </c>
      <c r="S217" s="5">
        <v>990.27732281968099</v>
      </c>
      <c r="T217" s="5">
        <v>1065.7455336023299</v>
      </c>
      <c r="U217" s="5">
        <v>1121.36062064506</v>
      </c>
      <c r="V217" s="5">
        <v>1186.4172322864899</v>
      </c>
      <c r="W217" s="5">
        <v>1243.2026816129201</v>
      </c>
      <c r="X217" s="5">
        <v>1294.4852082602499</v>
      </c>
      <c r="Y217" s="5">
        <v>1323.8612771321</v>
      </c>
      <c r="Z217" s="5">
        <v>1341.6137193331899</v>
      </c>
      <c r="AA217" s="5">
        <v>1355.08221580293</v>
      </c>
      <c r="AB217" s="5">
        <v>1355.3684737875799</v>
      </c>
      <c r="AC217" s="5">
        <v>1343.9632981981299</v>
      </c>
      <c r="AD217" s="5">
        <v>1328.9268256233499</v>
      </c>
      <c r="AE217" s="5">
        <v>1352.07169661226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2922.3488393274765</v>
      </c>
      <c r="E220" s="5">
        <v>5041.3519860789438</v>
      </c>
      <c r="F220" s="5">
        <v>5610.7961396422506</v>
      </c>
      <c r="G220" s="5">
        <v>6885.0090187851347</v>
      </c>
      <c r="H220" s="5">
        <v>8539.1076156640356</v>
      </c>
      <c r="I220" s="5">
        <v>9986.8359604350353</v>
      </c>
      <c r="J220" s="5">
        <v>11275.260941930883</v>
      </c>
      <c r="K220" s="5">
        <v>12261.660894015396</v>
      </c>
      <c r="L220" s="5">
        <v>13219.568442415894</v>
      </c>
      <c r="M220" s="5">
        <v>14015.391415980394</v>
      </c>
      <c r="N220" s="5">
        <v>18064.379652247222</v>
      </c>
      <c r="O220" s="5">
        <v>21145.755127987381</v>
      </c>
      <c r="P220" s="5">
        <v>30685.596991885079</v>
      </c>
      <c r="Q220" s="5">
        <v>31478.855598773269</v>
      </c>
      <c r="R220" s="5">
        <v>31694.20405544572</v>
      </c>
      <c r="S220" s="5">
        <v>32525.578284846866</v>
      </c>
      <c r="T220" s="5">
        <v>33887.815010921717</v>
      </c>
      <c r="U220" s="5">
        <v>36871.277843632619</v>
      </c>
      <c r="V220" s="5">
        <v>33308.969174621096</v>
      </c>
      <c r="W220" s="5">
        <v>42944.836277581977</v>
      </c>
      <c r="X220" s="5">
        <v>45173.928562446708</v>
      </c>
      <c r="Y220" s="5">
        <v>46400.276376983573</v>
      </c>
      <c r="Z220" s="5">
        <v>49185.330289594283</v>
      </c>
      <c r="AA220" s="5">
        <v>51180.020163019712</v>
      </c>
      <c r="AB220" s="5">
        <v>57766.901086513368</v>
      </c>
      <c r="AC220" s="5">
        <v>62287.586953713413</v>
      </c>
      <c r="AD220" s="5">
        <v>65605.255038228439</v>
      </c>
      <c r="AE220" s="5">
        <v>66608.749099347595</v>
      </c>
    </row>
    <row r="221" spans="1:31">
      <c r="A221" s="58" t="s">
        <v>131</v>
      </c>
      <c r="B221" s="58" t="s">
        <v>124</v>
      </c>
      <c r="C221" s="57" t="s">
        <v>93</v>
      </c>
      <c r="D221" s="5">
        <v>6566.447233201412</v>
      </c>
      <c r="E221" s="5">
        <v>6831.3059796536209</v>
      </c>
      <c r="F221" s="5">
        <v>7339.5000183056609</v>
      </c>
      <c r="G221" s="5">
        <v>7311.0303984292241</v>
      </c>
      <c r="H221" s="5">
        <v>6858.2223291745704</v>
      </c>
      <c r="I221" s="5">
        <v>6774.9248701083316</v>
      </c>
      <c r="J221" s="5">
        <v>6780.0914012396388</v>
      </c>
      <c r="K221" s="5">
        <v>6995.3786579732259</v>
      </c>
      <c r="L221" s="5">
        <v>6990.1725901421396</v>
      </c>
      <c r="M221" s="5">
        <v>6289.320300981075</v>
      </c>
      <c r="N221" s="5">
        <v>6909.3545436586655</v>
      </c>
      <c r="O221" s="5">
        <v>7166.0269261227277</v>
      </c>
      <c r="P221" s="5">
        <v>8333.3335045692074</v>
      </c>
      <c r="Q221" s="5">
        <v>9101.5776010064492</v>
      </c>
      <c r="R221" s="5">
        <v>14422.454775832121</v>
      </c>
      <c r="S221" s="5">
        <v>14146.72932056514</v>
      </c>
      <c r="T221" s="5">
        <v>14970.770475711453</v>
      </c>
      <c r="U221" s="5">
        <v>15891.38725960764</v>
      </c>
      <c r="V221" s="5">
        <v>19570.357971983482</v>
      </c>
      <c r="W221" s="5">
        <v>19414.150160845769</v>
      </c>
      <c r="X221" s="5">
        <v>17808.132239254304</v>
      </c>
      <c r="Y221" s="5">
        <v>20396.294902172653</v>
      </c>
      <c r="Z221" s="5">
        <v>24309.494243136782</v>
      </c>
      <c r="AA221" s="5">
        <v>34447.394874391182</v>
      </c>
      <c r="AB221" s="5">
        <v>38940.343607542731</v>
      </c>
      <c r="AC221" s="5">
        <v>58280.693354033152</v>
      </c>
      <c r="AD221" s="5">
        <v>62922.449237571607</v>
      </c>
      <c r="AE221" s="5">
        <v>64399.379780077667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8066.6635741</v>
      </c>
      <c r="E222" s="5">
        <v>8681.3383525999998</v>
      </c>
      <c r="F222" s="5">
        <v>9263.2446696000006</v>
      </c>
      <c r="G222" s="5">
        <v>9852.6854175000008</v>
      </c>
      <c r="H222" s="5">
        <v>10449.6523406</v>
      </c>
      <c r="I222" s="5">
        <v>10980.2308333</v>
      </c>
      <c r="J222" s="5">
        <v>11482.937853699999</v>
      </c>
      <c r="K222" s="5">
        <v>11986.572055299999</v>
      </c>
      <c r="L222" s="5">
        <v>12626.295016600001</v>
      </c>
      <c r="M222" s="5">
        <v>13323.216663300002</v>
      </c>
      <c r="N222" s="5">
        <v>14051.771751999999</v>
      </c>
      <c r="O222" s="5">
        <v>14775.3633572</v>
      </c>
      <c r="P222" s="5">
        <v>15499.9244077</v>
      </c>
      <c r="Q222" s="5">
        <v>16113.582046300002</v>
      </c>
      <c r="R222" s="5">
        <v>16729.570208600002</v>
      </c>
      <c r="S222" s="5">
        <v>17334.894159399999</v>
      </c>
      <c r="T222" s="5">
        <v>17962.203582499998</v>
      </c>
      <c r="U222" s="5">
        <v>18471.740253199998</v>
      </c>
      <c r="V222" s="5">
        <v>18976.706246500002</v>
      </c>
      <c r="W222" s="5">
        <v>19479.668469800003</v>
      </c>
      <c r="X222" s="5">
        <v>20023.148224199998</v>
      </c>
      <c r="Y222" s="5">
        <v>20501.7260584</v>
      </c>
      <c r="Z222" s="5">
        <v>21060.229698399999</v>
      </c>
      <c r="AA222" s="5">
        <v>21653.538078699999</v>
      </c>
      <c r="AB222" s="5">
        <v>22303.193232500002</v>
      </c>
      <c r="AC222" s="5">
        <v>22842.9406036</v>
      </c>
      <c r="AD222" s="5">
        <v>23404.7680559</v>
      </c>
      <c r="AE222" s="5">
        <v>23404.7680559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4.1337884150000004E-2</v>
      </c>
      <c r="M223" s="5">
        <v>0.50389450195000007</v>
      </c>
      <c r="N223" s="5">
        <v>0.90521981962499998</v>
      </c>
      <c r="O223" s="5">
        <v>0</v>
      </c>
      <c r="P223" s="5">
        <v>2.036878486045</v>
      </c>
      <c r="Q223" s="5">
        <v>3.6702937114300003</v>
      </c>
      <c r="R223" s="5">
        <v>1.45049385567</v>
      </c>
      <c r="S223" s="5">
        <v>1.8070520483450001</v>
      </c>
      <c r="T223" s="5">
        <v>1.6283889925450001</v>
      </c>
      <c r="U223" s="5">
        <v>0</v>
      </c>
      <c r="V223" s="5">
        <v>1.4298410148549998</v>
      </c>
      <c r="W223" s="5">
        <v>9.6989192284649999</v>
      </c>
      <c r="X223" s="5">
        <v>11.564050314275001</v>
      </c>
      <c r="Y223" s="5">
        <v>0</v>
      </c>
      <c r="Z223" s="5">
        <v>19.787038275184997</v>
      </c>
      <c r="AA223" s="5">
        <v>41.683056081010008</v>
      </c>
      <c r="AB223" s="5">
        <v>10.754966744600001</v>
      </c>
      <c r="AC223" s="5">
        <v>0</v>
      </c>
      <c r="AD223" s="5">
        <v>133.504844635925</v>
      </c>
      <c r="AE223" s="5">
        <v>12.12675292007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-1108.5194659344163</v>
      </c>
      <c r="E224" s="5">
        <v>-1569.1735676825922</v>
      </c>
      <c r="F224" s="5">
        <v>-1917.7854543800277</v>
      </c>
      <c r="G224" s="5">
        <v>-1929.9402161526718</v>
      </c>
      <c r="H224" s="5">
        <v>-1839.0944535233914</v>
      </c>
      <c r="I224" s="5">
        <v>-2061.8110722713486</v>
      </c>
      <c r="J224" s="5">
        <v>-2158.9427890836182</v>
      </c>
      <c r="K224" s="5">
        <v>-2013.4678904866089</v>
      </c>
      <c r="L224" s="5">
        <v>-1950.32516541013</v>
      </c>
      <c r="M224" s="5">
        <v>-1542.1871452318333</v>
      </c>
      <c r="N224" s="5">
        <v>-1691.6384205492441</v>
      </c>
      <c r="O224" s="5">
        <v>-1867.1772512225202</v>
      </c>
      <c r="P224" s="5">
        <v>-2969.5484944578939</v>
      </c>
      <c r="Q224" s="5">
        <v>-2972.7847940789893</v>
      </c>
      <c r="R224" s="5">
        <v>-4609.1866469312936</v>
      </c>
      <c r="S224" s="5">
        <v>-4750.5285888025346</v>
      </c>
      <c r="T224" s="5">
        <v>-5561.6705327043292</v>
      </c>
      <c r="U224" s="5">
        <v>-5879.6586600614273</v>
      </c>
      <c r="V224" s="5">
        <v>-6124.5297508542335</v>
      </c>
      <c r="W224" s="5">
        <v>-6310.8542588255677</v>
      </c>
      <c r="X224" s="5">
        <v>-5616.3579287451348</v>
      </c>
      <c r="Y224" s="5">
        <v>-6052.018497627022</v>
      </c>
      <c r="Z224" s="5">
        <v>-9226.844155890838</v>
      </c>
      <c r="AA224" s="5">
        <v>-12302.805794313617</v>
      </c>
      <c r="AB224" s="5">
        <v>-14951.670848918366</v>
      </c>
      <c r="AC224" s="5">
        <v>-21569.527688747625</v>
      </c>
      <c r="AD224" s="5">
        <v>-24571.174478079931</v>
      </c>
      <c r="AE224" s="5">
        <v>-25310.353475396583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-13.154328232245074</v>
      </c>
      <c r="E225" s="5">
        <v>-37.161857998000087</v>
      </c>
      <c r="F225" s="5">
        <v>-55.543874276605166</v>
      </c>
      <c r="G225" s="5">
        <v>-91.089406856310291</v>
      </c>
      <c r="H225" s="5">
        <v>-146.13597633367084</v>
      </c>
      <c r="I225" s="5">
        <v>-215.8195481098347</v>
      </c>
      <c r="J225" s="5">
        <v>-305.36161470703075</v>
      </c>
      <c r="K225" s="5">
        <v>-222.234170768041</v>
      </c>
      <c r="L225" s="5">
        <v>-313.92138478621808</v>
      </c>
      <c r="M225" s="5">
        <v>-398.78532289641976</v>
      </c>
      <c r="N225" s="5">
        <v>-518.32555703378227</v>
      </c>
      <c r="O225" s="5">
        <v>-678.66021827700126</v>
      </c>
      <c r="P225" s="5">
        <v>-861.61257459398098</v>
      </c>
      <c r="Q225" s="5">
        <v>-1018.2605271460466</v>
      </c>
      <c r="R225" s="5">
        <v>-1240.1325864895409</v>
      </c>
      <c r="S225" s="5">
        <v>-1480.6125205173726</v>
      </c>
      <c r="T225" s="5">
        <v>-1689.7694602266661</v>
      </c>
      <c r="U225" s="5">
        <v>-1876.7187383439268</v>
      </c>
      <c r="V225" s="5">
        <v>-2190.8628695467564</v>
      </c>
      <c r="W225" s="5">
        <v>-2367.999927075708</v>
      </c>
      <c r="X225" s="5">
        <v>-2478.8165764809291</v>
      </c>
      <c r="Y225" s="5">
        <v>-2801.0255948907952</v>
      </c>
      <c r="Z225" s="5">
        <v>-3125.3928654625392</v>
      </c>
      <c r="AA225" s="5">
        <v>-3619.1603411429969</v>
      </c>
      <c r="AB225" s="5">
        <v>-3961.4297851270903</v>
      </c>
      <c r="AC225" s="5">
        <v>-4218.1116135927296</v>
      </c>
      <c r="AD225" s="5">
        <v>-4472.2376549004366</v>
      </c>
      <c r="AE225" s="5">
        <v>-4830.0167043141591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-74.211807379665004</v>
      </c>
      <c r="E226" s="5">
        <v>-91.586783745670999</v>
      </c>
      <c r="F226" s="5">
        <v>-117.918764656024</v>
      </c>
      <c r="G226" s="5">
        <v>-153.51420995415799</v>
      </c>
      <c r="H226" s="5">
        <v>-194.62866004837801</v>
      </c>
      <c r="I226" s="5">
        <v>-237.85359363737101</v>
      </c>
      <c r="J226" s="5">
        <v>-288.68883087651699</v>
      </c>
      <c r="K226" s="5">
        <v>-344.219107882147</v>
      </c>
      <c r="L226" s="5">
        <v>-425.83783066065303</v>
      </c>
      <c r="M226" s="5">
        <v>-531.59546936497998</v>
      </c>
      <c r="N226" s="5">
        <v>-646.98997484059498</v>
      </c>
      <c r="O226" s="5">
        <v>-757.64839003732095</v>
      </c>
      <c r="P226" s="5">
        <v>-871.02657189209401</v>
      </c>
      <c r="Q226" s="5">
        <v>-966.45596240473105</v>
      </c>
      <c r="R226" s="5">
        <v>-1062.23267175399</v>
      </c>
      <c r="S226" s="5">
        <v>-1146.39081608222</v>
      </c>
      <c r="T226" s="5">
        <v>-1235.4705640674099</v>
      </c>
      <c r="U226" s="5">
        <v>-1302.9291447150199</v>
      </c>
      <c r="V226" s="5">
        <v>-1375.12479277848</v>
      </c>
      <c r="W226" s="5">
        <v>-1445.5986249102</v>
      </c>
      <c r="X226" s="5">
        <v>-1501.1750544143399</v>
      </c>
      <c r="Y226" s="5">
        <v>-1538.9962565649701</v>
      </c>
      <c r="Z226" s="5">
        <v>-1557.88084642182</v>
      </c>
      <c r="AA226" s="5">
        <v>-1576.9758845306801</v>
      </c>
      <c r="AB226" s="5">
        <v>-1574.79417392919</v>
      </c>
      <c r="AC226" s="5">
        <v>-1561.4892532779199</v>
      </c>
      <c r="AD226" s="5">
        <v>-1542.5783371836201</v>
      </c>
      <c r="AE226" s="5">
        <v>-1571.46460639927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34660.962147192564</v>
      </c>
      <c r="E228" s="5">
        <v>30350.512022793744</v>
      </c>
      <c r="F228" s="5">
        <v>34050.564797015068</v>
      </c>
      <c r="G228" s="5">
        <v>34093.458421330812</v>
      </c>
      <c r="H228" s="5">
        <v>33760.091667554007</v>
      </c>
      <c r="I228" s="5">
        <v>24312.557492624528</v>
      </c>
      <c r="J228" s="5">
        <v>24022.233967533844</v>
      </c>
      <c r="K228" s="5">
        <v>19848.427587738228</v>
      </c>
      <c r="L228" s="5">
        <v>20263.261346622268</v>
      </c>
      <c r="M228" s="5">
        <v>20323.230492377352</v>
      </c>
      <c r="N228" s="5">
        <v>20223.063085202692</v>
      </c>
      <c r="O228" s="5">
        <v>20238.777355867442</v>
      </c>
      <c r="P228" s="5">
        <v>19617.118307560318</v>
      </c>
      <c r="Q228" s="5">
        <v>20027.571951993836</v>
      </c>
      <c r="R228" s="5">
        <v>18872.403609744957</v>
      </c>
      <c r="S228" s="5">
        <v>18505.126082230439</v>
      </c>
      <c r="T228" s="5">
        <v>17612.849367389321</v>
      </c>
      <c r="U228" s="5">
        <v>17536.449594373076</v>
      </c>
      <c r="V228" s="5">
        <v>17804.520849338605</v>
      </c>
      <c r="W228" s="5">
        <v>17948.659065587468</v>
      </c>
      <c r="X228" s="5">
        <v>7329.3185586098443</v>
      </c>
      <c r="Y228" s="5">
        <v>6458.979272721248</v>
      </c>
      <c r="Z228" s="5">
        <v>6560.3031763986537</v>
      </c>
      <c r="AA228" s="5">
        <v>6426.2867548242239</v>
      </c>
      <c r="AB228" s="5">
        <v>6377.1078948906497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8.9620976595650017</v>
      </c>
      <c r="E229" s="5">
        <v>4.2948278958750006</v>
      </c>
      <c r="F229" s="5">
        <v>2.5984941149999998</v>
      </c>
      <c r="G229" s="5">
        <v>2.4274682529250002</v>
      </c>
      <c r="H229" s="5">
        <v>0</v>
      </c>
      <c r="I229" s="5">
        <v>23.67162909132</v>
      </c>
      <c r="J229" s="5">
        <v>18.421218580795003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4.7366589975249997</v>
      </c>
      <c r="E231" s="5">
        <v>5.5708581382749998</v>
      </c>
      <c r="F231" s="5">
        <v>0.30510859636500004</v>
      </c>
      <c r="G231" s="5">
        <v>3.4110372210249995</v>
      </c>
      <c r="H231" s="5">
        <v>0</v>
      </c>
      <c r="I231" s="5">
        <v>11.494686672885001</v>
      </c>
      <c r="J231" s="5">
        <v>10.063208251884999</v>
      </c>
      <c r="K231" s="5">
        <v>23.985295842630002</v>
      </c>
      <c r="L231" s="5">
        <v>27.279735677719998</v>
      </c>
      <c r="M231" s="5">
        <v>49.430000048875002</v>
      </c>
      <c r="N231" s="5">
        <v>29.201303473315001</v>
      </c>
      <c r="O231" s="5">
        <v>49.956889394270014</v>
      </c>
      <c r="P231" s="5">
        <v>26.102266789240002</v>
      </c>
      <c r="Q231" s="5">
        <v>153.42175893953998</v>
      </c>
      <c r="R231" s="5">
        <v>104.86560358399001</v>
      </c>
      <c r="S231" s="5">
        <v>106.01296480726</v>
      </c>
      <c r="T231" s="5">
        <v>76.769974199340012</v>
      </c>
      <c r="U231" s="5">
        <v>148.00458943283499</v>
      </c>
      <c r="V231" s="5">
        <v>168.94345324740502</v>
      </c>
      <c r="W231" s="5">
        <v>313.62755710887501</v>
      </c>
      <c r="X231" s="5">
        <v>283.12820415972004</v>
      </c>
      <c r="Y231" s="5">
        <v>352.5821945642349</v>
      </c>
      <c r="Z231" s="5">
        <v>583.95518629177991</v>
      </c>
      <c r="AA231" s="5">
        <v>469.58026060013998</v>
      </c>
      <c r="AB231" s="5">
        <v>1353.7063426799903</v>
      </c>
      <c r="AC231" s="5">
        <v>2754.8319907965852</v>
      </c>
      <c r="AD231" s="5">
        <v>7288.7306323939729</v>
      </c>
      <c r="AE231" s="5">
        <v>6081.4064987216661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131</v>
      </c>
      <c r="B233" s="58" t="s">
        <v>125</v>
      </c>
      <c r="C233" s="57" t="s">
        <v>86</v>
      </c>
      <c r="D233" s="5">
        <v>3788.2407010868369</v>
      </c>
      <c r="E233" s="5">
        <v>2072.1754752203847</v>
      </c>
      <c r="F233" s="5">
        <v>2240.4020008452444</v>
      </c>
      <c r="G233" s="5">
        <v>2625.2111505071084</v>
      </c>
      <c r="H233" s="5">
        <v>1569.170867239015</v>
      </c>
      <c r="I233" s="5">
        <v>2710.1418030079612</v>
      </c>
      <c r="J233" s="5">
        <v>2383.0451817425301</v>
      </c>
      <c r="K233" s="5">
        <v>1916.1112187352755</v>
      </c>
      <c r="L233" s="5">
        <v>2015.4051897917698</v>
      </c>
      <c r="M233" s="5">
        <v>1960.5066462426992</v>
      </c>
      <c r="N233" s="5">
        <v>1966.3220881350055</v>
      </c>
      <c r="O233" s="5">
        <v>2875.3140358268693</v>
      </c>
      <c r="P233" s="5">
        <v>3018.1550894265897</v>
      </c>
      <c r="Q233" s="5">
        <v>3425.5706377537495</v>
      </c>
      <c r="R233" s="5">
        <v>2995.7178748228635</v>
      </c>
      <c r="S233" s="5">
        <v>2785.3862512959504</v>
      </c>
      <c r="T233" s="5">
        <v>1978.796105835675</v>
      </c>
      <c r="U233" s="5">
        <v>2191.4895935769096</v>
      </c>
      <c r="V233" s="5">
        <v>2123.3259878112144</v>
      </c>
      <c r="W233" s="5">
        <v>1984.8020585257295</v>
      </c>
      <c r="X233" s="5">
        <v>2177.3386502462599</v>
      </c>
      <c r="Y233" s="5">
        <v>2835.6135425810353</v>
      </c>
      <c r="Z233" s="5">
        <v>3012.3459715563845</v>
      </c>
      <c r="AA233" s="5">
        <v>2807.186814279924</v>
      </c>
      <c r="AB233" s="5">
        <v>2895.8257402158447</v>
      </c>
      <c r="AC233" s="5">
        <v>2459.0740254045595</v>
      </c>
      <c r="AD233" s="5">
        <v>2284.6650816814149</v>
      </c>
      <c r="AE233" s="5">
        <v>1102.4537998634748</v>
      </c>
    </row>
    <row r="234" spans="1:31">
      <c r="A234" s="58" t="s">
        <v>131</v>
      </c>
      <c r="B234" s="58" t="s">
        <v>125</v>
      </c>
      <c r="C234" s="57" t="s">
        <v>87</v>
      </c>
      <c r="D234" s="5">
        <v>145.70388713983505</v>
      </c>
      <c r="E234" s="5">
        <v>158.23614016488983</v>
      </c>
      <c r="F234" s="5">
        <v>151.61892873290489</v>
      </c>
      <c r="G234" s="5">
        <v>158.4243691394949</v>
      </c>
      <c r="H234" s="5">
        <v>157.91115228582476</v>
      </c>
      <c r="I234" s="5">
        <v>143.88782774117504</v>
      </c>
      <c r="J234" s="5">
        <v>152.38263042665466</v>
      </c>
      <c r="K234" s="5">
        <v>202.62003933736452</v>
      </c>
      <c r="L234" s="5">
        <v>189.20456003440972</v>
      </c>
      <c r="M234" s="5">
        <v>182.1790488548246</v>
      </c>
      <c r="N234" s="5">
        <v>177.7709569003747</v>
      </c>
      <c r="O234" s="5">
        <v>267.79221073739433</v>
      </c>
      <c r="P234" s="5">
        <v>996.3403744057764</v>
      </c>
      <c r="Q234" s="5">
        <v>1372.8722725810424</v>
      </c>
      <c r="R234" s="5">
        <v>1320.0202501869928</v>
      </c>
      <c r="S234" s="5">
        <v>1386.0660389033858</v>
      </c>
      <c r="T234" s="5">
        <v>1436.887430128812</v>
      </c>
      <c r="U234" s="5">
        <v>1383.6413205124768</v>
      </c>
      <c r="V234" s="5">
        <v>1342.0996730022121</v>
      </c>
      <c r="W234" s="5">
        <v>1315.453293659197</v>
      </c>
      <c r="X234" s="5">
        <v>1191.4193329297175</v>
      </c>
      <c r="Y234" s="5">
        <v>1183.1049887280881</v>
      </c>
      <c r="Z234" s="5">
        <v>1207.4176270218927</v>
      </c>
      <c r="AA234" s="5">
        <v>2060.3636187076813</v>
      </c>
      <c r="AB234" s="5">
        <v>2232.0220792015625</v>
      </c>
      <c r="AC234" s="5">
        <v>2522.1577569710739</v>
      </c>
      <c r="AD234" s="5">
        <v>2480.4549181769871</v>
      </c>
      <c r="AE234" s="5">
        <v>3696.3897287870195</v>
      </c>
    </row>
    <row r="235" spans="1:31">
      <c r="A235" s="58" t="s">
        <v>131</v>
      </c>
      <c r="B235" s="58" t="s">
        <v>125</v>
      </c>
      <c r="C235" s="57" t="s">
        <v>88</v>
      </c>
      <c r="D235" s="5">
        <v>12.180149283629973</v>
      </c>
      <c r="E235" s="5">
        <v>21.960871291324928</v>
      </c>
      <c r="F235" s="5">
        <v>32.70178532334014</v>
      </c>
      <c r="G235" s="5">
        <v>59.076414936835015</v>
      </c>
      <c r="H235" s="5">
        <v>95.663063082950416</v>
      </c>
      <c r="I235" s="5">
        <v>116.62262868341071</v>
      </c>
      <c r="J235" s="5">
        <v>164.49831210751987</v>
      </c>
      <c r="K235" s="5">
        <v>211.27891150281974</v>
      </c>
      <c r="L235" s="5">
        <v>276.26881516008029</v>
      </c>
      <c r="M235" s="5">
        <v>354.6301716515643</v>
      </c>
      <c r="N235" s="5">
        <v>442.73628895026013</v>
      </c>
      <c r="O235" s="5">
        <v>557.04951751490489</v>
      </c>
      <c r="P235" s="5">
        <v>677.77695979619637</v>
      </c>
      <c r="Q235" s="5">
        <v>860.18715964456078</v>
      </c>
      <c r="R235" s="5">
        <v>1004.4678194205262</v>
      </c>
      <c r="S235" s="5">
        <v>1238.2934090233534</v>
      </c>
      <c r="T235" s="5">
        <v>1483.3378642361122</v>
      </c>
      <c r="U235" s="5">
        <v>1633.7883318112733</v>
      </c>
      <c r="V235" s="5">
        <v>1860.4346366212083</v>
      </c>
      <c r="W235" s="5">
        <v>1969.366894156125</v>
      </c>
      <c r="X235" s="5">
        <v>2126.0048736709982</v>
      </c>
      <c r="Y235" s="5">
        <v>2202.7210271501531</v>
      </c>
      <c r="Z235" s="5">
        <v>2425.6538219078193</v>
      </c>
      <c r="AA235" s="5">
        <v>2712.736137021348</v>
      </c>
      <c r="AB235" s="5">
        <v>3273.6278358998293</v>
      </c>
      <c r="AC235" s="5">
        <v>3340.0685919234293</v>
      </c>
      <c r="AD235" s="5">
        <v>3695.7265313562593</v>
      </c>
      <c r="AE235" s="5">
        <v>3775.6126233601963</v>
      </c>
    </row>
    <row r="236" spans="1:31">
      <c r="A236" s="58" t="s">
        <v>131</v>
      </c>
      <c r="B236" s="58" t="s">
        <v>125</v>
      </c>
      <c r="C236" s="57" t="s">
        <v>89</v>
      </c>
      <c r="D236" s="5">
        <v>54.249326213662499</v>
      </c>
      <c r="E236" s="5">
        <v>66.404791758330305</v>
      </c>
      <c r="F236" s="5">
        <v>80.590277140076395</v>
      </c>
      <c r="G236" s="5">
        <v>105.867792418722</v>
      </c>
      <c r="H236" s="5">
        <v>141.985185423769</v>
      </c>
      <c r="I236" s="5">
        <v>173.466938027243</v>
      </c>
      <c r="J236" s="5">
        <v>202.57761974537499</v>
      </c>
      <c r="K236" s="5">
        <v>234.501837778967</v>
      </c>
      <c r="L236" s="5">
        <v>272.97165547478102</v>
      </c>
      <c r="M236" s="5">
        <v>318.10299768307601</v>
      </c>
      <c r="N236" s="5">
        <v>370.63766213999901</v>
      </c>
      <c r="O236" s="5">
        <v>425.21695040279502</v>
      </c>
      <c r="P236" s="5">
        <v>484.56711714293101</v>
      </c>
      <c r="Q236" s="5">
        <v>539.65009773945303</v>
      </c>
      <c r="R236" s="5">
        <v>603.37666205476398</v>
      </c>
      <c r="S236" s="5">
        <v>658.04985221182801</v>
      </c>
      <c r="T236" s="5">
        <v>712.23884052460801</v>
      </c>
      <c r="U236" s="5">
        <v>752.88993663450299</v>
      </c>
      <c r="V236" s="5">
        <v>787.41911374378401</v>
      </c>
      <c r="W236" s="5">
        <v>818.90862204635903</v>
      </c>
      <c r="X236" s="5">
        <v>848.43077731057201</v>
      </c>
      <c r="Y236" s="5">
        <v>862.816223585035</v>
      </c>
      <c r="Z236" s="5">
        <v>874.79257480195201</v>
      </c>
      <c r="AA236" s="5">
        <v>886.03345059316598</v>
      </c>
      <c r="AB236" s="5">
        <v>888.50336857951504</v>
      </c>
      <c r="AC236" s="5">
        <v>885.16012786344197</v>
      </c>
      <c r="AD236" s="5">
        <v>878.09814135976603</v>
      </c>
      <c r="AE236" s="5">
        <v>896.68704990584104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11059.612613432288</v>
      </c>
      <c r="E239" s="5">
        <v>13975.421895396292</v>
      </c>
      <c r="F239" s="5">
        <v>13001.241906793326</v>
      </c>
      <c r="G239" s="5">
        <v>13341.105764373529</v>
      </c>
      <c r="H239" s="5">
        <v>12876.721021754527</v>
      </c>
      <c r="I239" s="5">
        <v>13576.21357780875</v>
      </c>
      <c r="J239" s="5">
        <v>13624.404559056864</v>
      </c>
      <c r="K239" s="5">
        <v>14082.599685077921</v>
      </c>
      <c r="L239" s="5">
        <v>13046.120361169535</v>
      </c>
      <c r="M239" s="5">
        <v>13030.430912801077</v>
      </c>
      <c r="N239" s="5">
        <v>16653.349984361674</v>
      </c>
      <c r="O239" s="5">
        <v>15479.550562174631</v>
      </c>
      <c r="P239" s="5">
        <v>21241.531540770193</v>
      </c>
      <c r="Q239" s="5">
        <v>18648.986045033314</v>
      </c>
      <c r="R239" s="5">
        <v>23181.804226986282</v>
      </c>
      <c r="S239" s="5">
        <v>21497.611801286726</v>
      </c>
      <c r="T239" s="5">
        <v>22690.793455752955</v>
      </c>
      <c r="U239" s="5">
        <v>24625.866379048759</v>
      </c>
      <c r="V239" s="5">
        <v>25233.564374986378</v>
      </c>
      <c r="W239" s="5">
        <v>24382.032545489808</v>
      </c>
      <c r="X239" s="5">
        <v>28963.652424934382</v>
      </c>
      <c r="Y239" s="5">
        <v>32233.606865339789</v>
      </c>
      <c r="Z239" s="5">
        <v>29242.810353112356</v>
      </c>
      <c r="AA239" s="5">
        <v>37939.615635810398</v>
      </c>
      <c r="AB239" s="5">
        <v>35806.624547051018</v>
      </c>
      <c r="AC239" s="5">
        <v>40709.09072778972</v>
      </c>
      <c r="AD239" s="5">
        <v>36460.176587313166</v>
      </c>
      <c r="AE239" s="5">
        <v>37977.881329364413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1537.8323273447056</v>
      </c>
      <c r="E240" s="5">
        <v>1362.4627873739551</v>
      </c>
      <c r="F240" s="5">
        <v>1524.8883868734354</v>
      </c>
      <c r="G240" s="5">
        <v>1496.4610103633049</v>
      </c>
      <c r="H240" s="5">
        <v>1524.2939486560354</v>
      </c>
      <c r="I240" s="5">
        <v>1619.8298285807452</v>
      </c>
      <c r="J240" s="5">
        <v>1518.3303152039257</v>
      </c>
      <c r="K240" s="5">
        <v>1595.1432097780144</v>
      </c>
      <c r="L240" s="5">
        <v>1564.5796709758552</v>
      </c>
      <c r="M240" s="5">
        <v>1580.9168197952845</v>
      </c>
      <c r="N240" s="5">
        <v>1689.6090210726597</v>
      </c>
      <c r="O240" s="5">
        <v>1785.3012389159503</v>
      </c>
      <c r="P240" s="5">
        <v>1701.3837245274051</v>
      </c>
      <c r="Q240" s="5">
        <v>1803.6366995913254</v>
      </c>
      <c r="R240" s="5">
        <v>1765.027188918375</v>
      </c>
      <c r="S240" s="5">
        <v>1896.9647177860654</v>
      </c>
      <c r="T240" s="5">
        <v>1990.9165838735653</v>
      </c>
      <c r="U240" s="5">
        <v>2019.8610894322553</v>
      </c>
      <c r="V240" s="5">
        <v>2320.6842202888251</v>
      </c>
      <c r="W240" s="5">
        <v>5360.1654926865504</v>
      </c>
      <c r="X240" s="5">
        <v>5676.2550422444911</v>
      </c>
      <c r="Y240" s="5">
        <v>5976.2863954319309</v>
      </c>
      <c r="Z240" s="5">
        <v>6368.2777946022061</v>
      </c>
      <c r="AA240" s="5">
        <v>5884.3043876706597</v>
      </c>
      <c r="AB240" s="5">
        <v>9783.8451484414491</v>
      </c>
      <c r="AC240" s="5">
        <v>10850.049622668785</v>
      </c>
      <c r="AD240" s="5">
        <v>14106.295160028478</v>
      </c>
      <c r="AE240" s="5">
        <v>15365.267541536963</v>
      </c>
    </row>
    <row r="241" spans="1:31">
      <c r="A241" s="58" t="s">
        <v>131</v>
      </c>
      <c r="B241" s="58" t="s">
        <v>125</v>
      </c>
      <c r="C241" s="57" t="s">
        <v>94</v>
      </c>
      <c r="D241" s="5">
        <v>5842.7808560000003</v>
      </c>
      <c r="E241" s="5">
        <v>6613.7275390000004</v>
      </c>
      <c r="F241" s="5">
        <v>7347.8947669999998</v>
      </c>
      <c r="G241" s="5">
        <v>8118.929795</v>
      </c>
      <c r="H241" s="5">
        <v>8908.912875</v>
      </c>
      <c r="I241" s="5">
        <v>9552.6316360000001</v>
      </c>
      <c r="J241" s="5">
        <v>9994.1490259999991</v>
      </c>
      <c r="K241" s="5">
        <v>10449.33756</v>
      </c>
      <c r="L241" s="5">
        <v>10985.632439999999</v>
      </c>
      <c r="M241" s="5">
        <v>11533.316849999999</v>
      </c>
      <c r="N241" s="5">
        <v>12070.42345</v>
      </c>
      <c r="O241" s="5">
        <v>12638.259260000001</v>
      </c>
      <c r="P241" s="5">
        <v>13222.36166</v>
      </c>
      <c r="Q241" s="5">
        <v>13762.17942</v>
      </c>
      <c r="R241" s="5">
        <v>14261.039769999999</v>
      </c>
      <c r="S241" s="5">
        <v>14773.439340000001</v>
      </c>
      <c r="T241" s="5">
        <v>15306.059649999999</v>
      </c>
      <c r="U241" s="5">
        <v>15760.22983</v>
      </c>
      <c r="V241" s="5">
        <v>16157.362709999999</v>
      </c>
      <c r="W241" s="5">
        <v>16595.683089999999</v>
      </c>
      <c r="X241" s="5">
        <v>17081.074069999999</v>
      </c>
      <c r="Y241" s="5">
        <v>17575.605339999998</v>
      </c>
      <c r="Z241" s="5">
        <v>18115.9306</v>
      </c>
      <c r="AA241" s="5">
        <v>18716.871429999999</v>
      </c>
      <c r="AB241" s="5">
        <v>19358.948530000001</v>
      </c>
      <c r="AC241" s="5">
        <v>19947.394520000002</v>
      </c>
      <c r="AD241" s="5">
        <v>20501.581569999998</v>
      </c>
      <c r="AE241" s="5">
        <v>20501.581569999998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0.14039708652499999</v>
      </c>
      <c r="N242" s="5">
        <v>0</v>
      </c>
      <c r="O242" s="5">
        <v>0</v>
      </c>
      <c r="P242" s="5">
        <v>0</v>
      </c>
      <c r="Q242" s="5">
        <v>1.5862010095250001</v>
      </c>
      <c r="R242" s="5">
        <v>0</v>
      </c>
      <c r="S242" s="5">
        <v>0</v>
      </c>
      <c r="T242" s="5">
        <v>0.88926686112000008</v>
      </c>
      <c r="U242" s="5">
        <v>0</v>
      </c>
      <c r="V242" s="5">
        <v>0.63743234021499995</v>
      </c>
      <c r="W242" s="5">
        <v>3.4270640406749999</v>
      </c>
      <c r="X242" s="5">
        <v>3.9706119538950002</v>
      </c>
      <c r="Y242" s="5">
        <v>2.4497279649950001</v>
      </c>
      <c r="Z242" s="5">
        <v>1.4988243348700001</v>
      </c>
      <c r="AA242" s="5">
        <v>0.80492746146499994</v>
      </c>
      <c r="AB242" s="5">
        <v>9.609070467015</v>
      </c>
      <c r="AC242" s="5">
        <v>18.904479928130002</v>
      </c>
      <c r="AD242" s="5">
        <v>47.879848992675008</v>
      </c>
      <c r="AE242" s="5">
        <v>13.484799601750002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-173.45706110924942</v>
      </c>
      <c r="E243" s="5">
        <v>-188.99178901739458</v>
      </c>
      <c r="F243" s="5">
        <v>-179.88340488334455</v>
      </c>
      <c r="G243" s="5">
        <v>-189.21587119796465</v>
      </c>
      <c r="H243" s="5">
        <v>-187.37414948026958</v>
      </c>
      <c r="I243" s="5">
        <v>-171.29508497883955</v>
      </c>
      <c r="J243" s="5">
        <v>-181.40794838588457</v>
      </c>
      <c r="K243" s="5">
        <v>-241.82978024834051</v>
      </c>
      <c r="L243" s="5">
        <v>-224.6282176227304</v>
      </c>
      <c r="M243" s="5">
        <v>-216.87988584462545</v>
      </c>
      <c r="N243" s="5">
        <v>-212.24753027951044</v>
      </c>
      <c r="O243" s="5">
        <v>-316.76742540636099</v>
      </c>
      <c r="P243" s="5">
        <v>-1177.8763971274004</v>
      </c>
      <c r="Q243" s="5">
        <v>-1619.6432078030214</v>
      </c>
      <c r="R243" s="5">
        <v>-1565.5103543186056</v>
      </c>
      <c r="S243" s="5">
        <v>-1634.0541709452698</v>
      </c>
      <c r="T243" s="5">
        <v>-1700.7395659926547</v>
      </c>
      <c r="U243" s="5">
        <v>-1634.8085807532252</v>
      </c>
      <c r="V243" s="5">
        <v>-1592.0233557094407</v>
      </c>
      <c r="W243" s="5">
        <v>-1550.5859150143503</v>
      </c>
      <c r="X243" s="5">
        <v>-1408.5662139102362</v>
      </c>
      <c r="Y243" s="5">
        <v>-1404.0128268695464</v>
      </c>
      <c r="Z243" s="5">
        <v>-1422.6064805745905</v>
      </c>
      <c r="AA243" s="5">
        <v>-2525.0723813567224</v>
      </c>
      <c r="AB243" s="5">
        <v>-2704.0079469394518</v>
      </c>
      <c r="AC243" s="5">
        <v>-3114.5900869808161</v>
      </c>
      <c r="AD243" s="5">
        <v>-3037.9082104207828</v>
      </c>
      <c r="AE243" s="5">
        <v>-4644.8462197018107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-14.328171431300046</v>
      </c>
      <c r="E244" s="5">
        <v>-25.893950239075135</v>
      </c>
      <c r="F244" s="5">
        <v>-38.408702927679926</v>
      </c>
      <c r="G244" s="5">
        <v>-69.65661496934986</v>
      </c>
      <c r="H244" s="5">
        <v>-112.37184106572559</v>
      </c>
      <c r="I244" s="5">
        <v>-137.18953501428021</v>
      </c>
      <c r="J244" s="5">
        <v>-193.50830283543584</v>
      </c>
      <c r="K244" s="5">
        <v>-253.47009976409106</v>
      </c>
      <c r="L244" s="5">
        <v>-335.33196729120016</v>
      </c>
      <c r="M244" s="5">
        <v>-432.84229076816331</v>
      </c>
      <c r="N244" s="5">
        <v>-548.39279427693737</v>
      </c>
      <c r="O244" s="5">
        <v>-691.82994531405791</v>
      </c>
      <c r="P244" s="5">
        <v>-849.51690172176109</v>
      </c>
      <c r="Q244" s="5">
        <v>-1078.2108691614669</v>
      </c>
      <c r="R244" s="5">
        <v>-1261.1059699783063</v>
      </c>
      <c r="S244" s="5">
        <v>-1558.4350403093786</v>
      </c>
      <c r="T244" s="5">
        <v>-1882.2246277833792</v>
      </c>
      <c r="U244" s="5">
        <v>-2074.2733038859906</v>
      </c>
      <c r="V244" s="5">
        <v>-2380.0843051394058</v>
      </c>
      <c r="W244" s="5">
        <v>-2516.7026936082266</v>
      </c>
      <c r="X244" s="5">
        <v>-2717.074729104525</v>
      </c>
      <c r="Y244" s="5">
        <v>-2844.0518983319462</v>
      </c>
      <c r="Z244" s="5">
        <v>-3116.2520463879564</v>
      </c>
      <c r="AA244" s="5">
        <v>-3539.8234613580275</v>
      </c>
      <c r="AB244" s="5">
        <v>-4256.0331528491679</v>
      </c>
      <c r="AC244" s="5">
        <v>-4378.0775675649666</v>
      </c>
      <c r="AD244" s="5">
        <v>-4815.2776570879796</v>
      </c>
      <c r="AE244" s="5">
        <v>-4961.1004883957557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-64.640683730661493</v>
      </c>
      <c r="E245" s="5">
        <v>-78.974564630307398</v>
      </c>
      <c r="F245" s="5">
        <v>-96.411545191184103</v>
      </c>
      <c r="G245" s="5">
        <v>-126.342993042294</v>
      </c>
      <c r="H245" s="5">
        <v>-169.221363393449</v>
      </c>
      <c r="I245" s="5">
        <v>-207.17130659842101</v>
      </c>
      <c r="J245" s="5">
        <v>-242.970139444615</v>
      </c>
      <c r="K245" s="5">
        <v>-280.05241876440903</v>
      </c>
      <c r="L245" s="5">
        <v>-326.56994395440802</v>
      </c>
      <c r="M245" s="5">
        <v>-380.701426228755</v>
      </c>
      <c r="N245" s="5">
        <v>-442.19890460835302</v>
      </c>
      <c r="O245" s="5">
        <v>-508.15607879348602</v>
      </c>
      <c r="P245" s="5">
        <v>-578.19875137019903</v>
      </c>
      <c r="Q245" s="5">
        <v>-646.12430590496695</v>
      </c>
      <c r="R245" s="5">
        <v>-719.14319428237798</v>
      </c>
      <c r="S245" s="5">
        <v>-785.38277037239504</v>
      </c>
      <c r="T245" s="5">
        <v>-847.13069201499002</v>
      </c>
      <c r="U245" s="5">
        <v>-905.46440911891898</v>
      </c>
      <c r="V245" s="5">
        <v>-938.85607393065595</v>
      </c>
      <c r="W245" s="5">
        <v>-979.84344447978799</v>
      </c>
      <c r="X245" s="5">
        <v>-1010.4516068958</v>
      </c>
      <c r="Y245" s="5">
        <v>-1028.3457385454799</v>
      </c>
      <c r="Z245" s="5">
        <v>-1044.46388478329</v>
      </c>
      <c r="AA245" s="5">
        <v>-1060.9671190445199</v>
      </c>
      <c r="AB245" s="5">
        <v>-1060.45421366547</v>
      </c>
      <c r="AC245" s="5">
        <v>-1055.45360697056</v>
      </c>
      <c r="AD245" s="5">
        <v>-1047.28162756347</v>
      </c>
      <c r="AE245" s="5">
        <v>-1068.3071608677401</v>
      </c>
    </row>
    <row r="247" spans="1:31">
      <c r="A247" s="58" t="s">
        <v>131</v>
      </c>
      <c r="B247" s="58" t="s">
        <v>126</v>
      </c>
      <c r="C247" s="57" t="s">
        <v>82</v>
      </c>
      <c r="D247" s="5">
        <v>509.81652921403531</v>
      </c>
      <c r="E247" s="5">
        <v>429.64767847107481</v>
      </c>
      <c r="F247" s="5">
        <v>41.818876016110003</v>
      </c>
      <c r="G247" s="5">
        <v>31.603391419165007</v>
      </c>
      <c r="H247" s="5">
        <v>44.719084971424998</v>
      </c>
      <c r="I247" s="5">
        <v>73.792161801860004</v>
      </c>
      <c r="J247" s="5">
        <v>74.927091994915003</v>
      </c>
      <c r="K247" s="5">
        <v>130.58891241951</v>
      </c>
      <c r="L247" s="5">
        <v>192.83909896191497</v>
      </c>
      <c r="M247" s="5">
        <v>219.18079275451498</v>
      </c>
      <c r="N247" s="5">
        <v>201.21296567008497</v>
      </c>
      <c r="O247" s="5">
        <v>455.27985387606992</v>
      </c>
      <c r="P247" s="5">
        <v>569.52083167982994</v>
      </c>
      <c r="Q247" s="5">
        <v>773.95559186371543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55.495531952554984</v>
      </c>
      <c r="E249" s="5">
        <v>42.712184183665002</v>
      </c>
      <c r="F249" s="5">
        <v>5.1301345294449998</v>
      </c>
      <c r="G249" s="5">
        <v>3.0717159451400002</v>
      </c>
      <c r="H249" s="5">
        <v>3.533282275705</v>
      </c>
      <c r="I249" s="5">
        <v>15.628144234865001</v>
      </c>
      <c r="J249" s="5">
        <v>17.070008978419999</v>
      </c>
      <c r="K249" s="5">
        <v>24.318281594565004</v>
      </c>
      <c r="L249" s="5">
        <v>39.513765261609997</v>
      </c>
      <c r="M249" s="5">
        <v>52.023524696454984</v>
      </c>
      <c r="N249" s="5">
        <v>23.418554508</v>
      </c>
      <c r="O249" s="5">
        <v>90.212165999489997</v>
      </c>
      <c r="P249" s="5">
        <v>141.84799793182998</v>
      </c>
      <c r="Q249" s="5">
        <v>243.04566180605002</v>
      </c>
      <c r="R249" s="5">
        <v>412.86331406086975</v>
      </c>
      <c r="S249" s="5">
        <v>559.53865514095446</v>
      </c>
      <c r="T249" s="5">
        <v>371.11843943780497</v>
      </c>
      <c r="U249" s="5">
        <v>465.73404578162507</v>
      </c>
      <c r="V249" s="5">
        <v>691.14147889972935</v>
      </c>
      <c r="W249" s="5">
        <v>753.5262322212543</v>
      </c>
      <c r="X249" s="5">
        <v>999.54643636581955</v>
      </c>
      <c r="Y249" s="5">
        <v>385.65713516289514</v>
      </c>
      <c r="Z249" s="5">
        <v>562.96108566706539</v>
      </c>
      <c r="AA249" s="5">
        <v>554.41247410330993</v>
      </c>
      <c r="AB249" s="5">
        <v>576.12610099857545</v>
      </c>
      <c r="AC249" s="5">
        <v>791.13337191294045</v>
      </c>
      <c r="AD249" s="5">
        <v>1841.3494190535487</v>
      </c>
      <c r="AE249" s="5">
        <v>845.06679020020476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189.42273427017014</v>
      </c>
      <c r="E252" s="5">
        <v>206.04670568301515</v>
      </c>
      <c r="F252" s="5">
        <v>195.07842652619513</v>
      </c>
      <c r="G252" s="5">
        <v>200.82561120080521</v>
      </c>
      <c r="H252" s="5">
        <v>201.59717270989515</v>
      </c>
      <c r="I252" s="5">
        <v>192.7781872512752</v>
      </c>
      <c r="J252" s="5">
        <v>205.66730069654517</v>
      </c>
      <c r="K252" s="5">
        <v>194.89926038223513</v>
      </c>
      <c r="L252" s="5">
        <v>192.70129880306519</v>
      </c>
      <c r="M252" s="5">
        <v>176.5169858116852</v>
      </c>
      <c r="N252" s="5">
        <v>180.78702173751523</v>
      </c>
      <c r="O252" s="5">
        <v>273.28230380806508</v>
      </c>
      <c r="P252" s="5">
        <v>257.06914296099012</v>
      </c>
      <c r="Q252" s="5">
        <v>262.64806197351015</v>
      </c>
      <c r="R252" s="5">
        <v>712.79403592261951</v>
      </c>
      <c r="S252" s="5">
        <v>721.11358067292417</v>
      </c>
      <c r="T252" s="5">
        <v>723.9235652198696</v>
      </c>
      <c r="U252" s="5">
        <v>1122.9879186430055</v>
      </c>
      <c r="V252" s="5">
        <v>1083.2910443280068</v>
      </c>
      <c r="W252" s="5">
        <v>1052.146359919006</v>
      </c>
      <c r="X252" s="5">
        <v>951.20674588008069</v>
      </c>
      <c r="Y252" s="5">
        <v>1050.4894469158851</v>
      </c>
      <c r="Z252" s="5">
        <v>1048.3104154666357</v>
      </c>
      <c r="AA252" s="5">
        <v>999.19341667815092</v>
      </c>
      <c r="AB252" s="5">
        <v>1064.5871034527811</v>
      </c>
      <c r="AC252" s="5">
        <v>2029.3053915852367</v>
      </c>
      <c r="AD252" s="5">
        <v>2106.0057463666176</v>
      </c>
      <c r="AE252" s="5">
        <v>2623.3494380397624</v>
      </c>
    </row>
    <row r="253" spans="1:31">
      <c r="A253" s="58" t="s">
        <v>131</v>
      </c>
      <c r="B253" s="58" t="s">
        <v>126</v>
      </c>
      <c r="C253" s="57" t="s">
        <v>88</v>
      </c>
      <c r="D253" s="5">
        <v>50.593389610274876</v>
      </c>
      <c r="E253" s="5">
        <v>73.967548283335063</v>
      </c>
      <c r="F253" s="5">
        <v>87.326676956495092</v>
      </c>
      <c r="G253" s="5">
        <v>113.44951701244926</v>
      </c>
      <c r="H253" s="5">
        <v>140.860753091025</v>
      </c>
      <c r="I253" s="5">
        <v>154.85925495763468</v>
      </c>
      <c r="J253" s="5">
        <v>192.59705317597587</v>
      </c>
      <c r="K253" s="5">
        <v>209.60030458893434</v>
      </c>
      <c r="L253" s="5">
        <v>245.46823855080572</v>
      </c>
      <c r="M253" s="5">
        <v>275.94508137736636</v>
      </c>
      <c r="N253" s="5">
        <v>323.72838026471413</v>
      </c>
      <c r="O253" s="5">
        <v>368.83195191835864</v>
      </c>
      <c r="P253" s="5">
        <v>416.81825456179183</v>
      </c>
      <c r="Q253" s="5">
        <v>484.14400750030364</v>
      </c>
      <c r="R253" s="5">
        <v>537.54492968577131</v>
      </c>
      <c r="S253" s="5">
        <v>596.42877477943296</v>
      </c>
      <c r="T253" s="5">
        <v>659.24326648539409</v>
      </c>
      <c r="U253" s="5">
        <v>709.3669271555359</v>
      </c>
      <c r="V253" s="5">
        <v>756.80477922219609</v>
      </c>
      <c r="W253" s="5">
        <v>806.16000704295823</v>
      </c>
      <c r="X253" s="5">
        <v>801.41465000091409</v>
      </c>
      <c r="Y253" s="5">
        <v>877.61835614701113</v>
      </c>
      <c r="Z253" s="5">
        <v>966.47526336677856</v>
      </c>
      <c r="AA253" s="5">
        <v>1031.0574022199526</v>
      </c>
      <c r="AB253" s="5">
        <v>1165.4671742365474</v>
      </c>
      <c r="AC253" s="5">
        <v>1257.4284809318467</v>
      </c>
      <c r="AD253" s="5">
        <v>1339.4603038251703</v>
      </c>
      <c r="AE253" s="5">
        <v>1434.0105437854209</v>
      </c>
    </row>
    <row r="254" spans="1:31">
      <c r="A254" s="58" t="s">
        <v>131</v>
      </c>
      <c r="B254" s="58" t="s">
        <v>126</v>
      </c>
      <c r="C254" s="57" t="s">
        <v>89</v>
      </c>
      <c r="D254" s="5">
        <v>61.125537086179797</v>
      </c>
      <c r="E254" s="5">
        <v>75.521406578758999</v>
      </c>
      <c r="F254" s="5">
        <v>89.799427448853194</v>
      </c>
      <c r="G254" s="5">
        <v>104.522880801684</v>
      </c>
      <c r="H254" s="5">
        <v>119.106502825606</v>
      </c>
      <c r="I254" s="5">
        <v>132.638461654715</v>
      </c>
      <c r="J254" s="5">
        <v>147.03961400327199</v>
      </c>
      <c r="K254" s="5">
        <v>160.79290445230799</v>
      </c>
      <c r="L254" s="5">
        <v>176.98409794646301</v>
      </c>
      <c r="M254" s="5">
        <v>194.724673733467</v>
      </c>
      <c r="N254" s="5">
        <v>214.400785065767</v>
      </c>
      <c r="O254" s="5">
        <v>234.10287850697199</v>
      </c>
      <c r="P254" s="5">
        <v>255.11589305206499</v>
      </c>
      <c r="Q254" s="5">
        <v>271.44223833760901</v>
      </c>
      <c r="R254" s="5">
        <v>287.97081623727701</v>
      </c>
      <c r="S254" s="5">
        <v>301.95784819186298</v>
      </c>
      <c r="T254" s="5">
        <v>315.10785619469999</v>
      </c>
      <c r="U254" s="5">
        <v>321.46052280606898</v>
      </c>
      <c r="V254" s="5">
        <v>327.62642002192001</v>
      </c>
      <c r="W254" s="5">
        <v>330.647282906925</v>
      </c>
      <c r="X254" s="5">
        <v>331.59043462239202</v>
      </c>
      <c r="Y254" s="5">
        <v>329.57176604128301</v>
      </c>
      <c r="Z254" s="5">
        <v>328.33938568547597</v>
      </c>
      <c r="AA254" s="5">
        <v>329.83260252169703</v>
      </c>
      <c r="AB254" s="5">
        <v>329.43227394387401</v>
      </c>
      <c r="AC254" s="5">
        <v>326.31250381442101</v>
      </c>
      <c r="AD254" s="5">
        <v>322.15587751755498</v>
      </c>
      <c r="AE254" s="5">
        <v>328.01629049660602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6562.2302914886204</v>
      </c>
      <c r="E257" s="5">
        <v>6796.7658449610244</v>
      </c>
      <c r="F257" s="5">
        <v>6241.2974345269358</v>
      </c>
      <c r="G257" s="5">
        <v>6355.3993038956878</v>
      </c>
      <c r="H257" s="5">
        <v>6027.4184185679287</v>
      </c>
      <c r="I257" s="5">
        <v>6742.9486096089313</v>
      </c>
      <c r="J257" s="5">
        <v>6297.3611869324359</v>
      </c>
      <c r="K257" s="5">
        <v>5918.595270244984</v>
      </c>
      <c r="L257" s="5">
        <v>7102.3851854173608</v>
      </c>
      <c r="M257" s="5">
        <v>8626.3886816817721</v>
      </c>
      <c r="N257" s="5">
        <v>10078.618040390485</v>
      </c>
      <c r="O257" s="5">
        <v>10871.8512394258</v>
      </c>
      <c r="P257" s="5">
        <v>13261.739730305531</v>
      </c>
      <c r="Q257" s="5">
        <v>12910.335094482649</v>
      </c>
      <c r="R257" s="5">
        <v>14529.536574049169</v>
      </c>
      <c r="S257" s="5">
        <v>13166.248479553909</v>
      </c>
      <c r="T257" s="5">
        <v>14663.274567640081</v>
      </c>
      <c r="U257" s="5">
        <v>16246.816610930169</v>
      </c>
      <c r="V257" s="5">
        <v>16233.660869811703</v>
      </c>
      <c r="W257" s="5">
        <v>17046.22870740245</v>
      </c>
      <c r="X257" s="5">
        <v>16663.918679031678</v>
      </c>
      <c r="Y257" s="5">
        <v>17791.439558764239</v>
      </c>
      <c r="Z257" s="5">
        <v>18298.838584511584</v>
      </c>
      <c r="AA257" s="5">
        <v>20995.225980876297</v>
      </c>
      <c r="AB257" s="5">
        <v>22574.685840858343</v>
      </c>
      <c r="AC257" s="5">
        <v>24394.64307010033</v>
      </c>
      <c r="AD257" s="5">
        <v>22829.081213662161</v>
      </c>
      <c r="AE257" s="5">
        <v>25419.743644626207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1169.57870956742</v>
      </c>
      <c r="E258" s="5">
        <v>849.47414425246029</v>
      </c>
      <c r="F258" s="5">
        <v>942.18469482094019</v>
      </c>
      <c r="G258" s="5">
        <v>918.05194110185005</v>
      </c>
      <c r="H258" s="5">
        <v>935.55701794467518</v>
      </c>
      <c r="I258" s="5">
        <v>969.38518250501954</v>
      </c>
      <c r="J258" s="5">
        <v>959.94727137127484</v>
      </c>
      <c r="K258" s="5">
        <v>993.16046749814018</v>
      </c>
      <c r="L258" s="5">
        <v>962.20950350553005</v>
      </c>
      <c r="M258" s="5">
        <v>967.24299447295039</v>
      </c>
      <c r="N258" s="5">
        <v>999.43457459349543</v>
      </c>
      <c r="O258" s="5">
        <v>1047.456923768485</v>
      </c>
      <c r="P258" s="5">
        <v>1030.8776657177555</v>
      </c>
      <c r="Q258" s="5">
        <v>1061.444937024685</v>
      </c>
      <c r="R258" s="5">
        <v>1006.33881776714</v>
      </c>
      <c r="S258" s="5">
        <v>1010.7588407671753</v>
      </c>
      <c r="T258" s="5">
        <v>1037.7475709857449</v>
      </c>
      <c r="U258" s="5">
        <v>1276.0570407780949</v>
      </c>
      <c r="V258" s="5">
        <v>2177.0823695770509</v>
      </c>
      <c r="W258" s="5">
        <v>1960.6135362552952</v>
      </c>
      <c r="X258" s="5">
        <v>3647.3463681642052</v>
      </c>
      <c r="Y258" s="5">
        <v>3295.6250670311647</v>
      </c>
      <c r="Z258" s="5">
        <v>3228.5006099434713</v>
      </c>
      <c r="AA258" s="5">
        <v>2867.0658037681242</v>
      </c>
      <c r="AB258" s="5">
        <v>4112.7675167638054</v>
      </c>
      <c r="AC258" s="5">
        <v>6855.1493507969371</v>
      </c>
      <c r="AD258" s="5">
        <v>8429.1513934657833</v>
      </c>
      <c r="AE258" s="5">
        <v>8850.5855980905599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3464.1042900000002</v>
      </c>
      <c r="E259" s="5">
        <v>3704.3012859999999</v>
      </c>
      <c r="F259" s="5">
        <v>3929.336597</v>
      </c>
      <c r="G259" s="5">
        <v>4160.8445330000004</v>
      </c>
      <c r="H259" s="5">
        <v>4390.4749350000002</v>
      </c>
      <c r="I259" s="5">
        <v>4602.935066</v>
      </c>
      <c r="J259" s="5">
        <v>4788.5521189999999</v>
      </c>
      <c r="K259" s="5">
        <v>4974.068561</v>
      </c>
      <c r="L259" s="5">
        <v>5195.5127199999997</v>
      </c>
      <c r="M259" s="5">
        <v>5426.1236559999998</v>
      </c>
      <c r="N259" s="5">
        <v>5659.3460420000001</v>
      </c>
      <c r="O259" s="5">
        <v>5899.359058</v>
      </c>
      <c r="P259" s="5">
        <v>6128.2930829999996</v>
      </c>
      <c r="Q259" s="5">
        <v>6330.8400430000002</v>
      </c>
      <c r="R259" s="5">
        <v>6528.5941540000003</v>
      </c>
      <c r="S259" s="5">
        <v>6729.7528599999996</v>
      </c>
      <c r="T259" s="5">
        <v>6932.071758</v>
      </c>
      <c r="U259" s="5">
        <v>7102.3802949999999</v>
      </c>
      <c r="V259" s="5">
        <v>7264.4218510000001</v>
      </c>
      <c r="W259" s="5">
        <v>7435.724432</v>
      </c>
      <c r="X259" s="5">
        <v>7617.199627</v>
      </c>
      <c r="Y259" s="5">
        <v>7790.836738</v>
      </c>
      <c r="Z259" s="5">
        <v>7985.3206039999995</v>
      </c>
      <c r="AA259" s="5">
        <v>8198.2314499999993</v>
      </c>
      <c r="AB259" s="5">
        <v>8419.1045009999998</v>
      </c>
      <c r="AC259" s="5">
        <v>8611.9832600000009</v>
      </c>
      <c r="AD259" s="5">
        <v>8802.7371449999991</v>
      </c>
      <c r="AE259" s="5">
        <v>8802.7371449999991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8.6616401130000006E-2</v>
      </c>
      <c r="N260" s="5">
        <v>0</v>
      </c>
      <c r="O260" s="5">
        <v>0</v>
      </c>
      <c r="P260" s="5">
        <v>0</v>
      </c>
      <c r="Q260" s="5">
        <v>0.75470517846999996</v>
      </c>
      <c r="R260" s="5">
        <v>1.33722121179</v>
      </c>
      <c r="S260" s="5">
        <v>1.7318724778600001</v>
      </c>
      <c r="T260" s="5">
        <v>1.309535465605</v>
      </c>
      <c r="U260" s="5">
        <v>0</v>
      </c>
      <c r="V260" s="5">
        <v>0.28942286746000001</v>
      </c>
      <c r="W260" s="5">
        <v>1.6857460915700002</v>
      </c>
      <c r="X260" s="5">
        <v>1.8266265723649999</v>
      </c>
      <c r="Y260" s="5">
        <v>2.0132217910099999</v>
      </c>
      <c r="Z260" s="5">
        <v>0.76356142372499991</v>
      </c>
      <c r="AA260" s="5">
        <v>1.5181433740150001</v>
      </c>
      <c r="AB260" s="5">
        <v>7.1425736547950001</v>
      </c>
      <c r="AC260" s="5">
        <v>5.9981916527149997</v>
      </c>
      <c r="AD260" s="5">
        <v>26.544192446594998</v>
      </c>
      <c r="AE260" s="5">
        <v>6.0429211981600002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-225.50332348117485</v>
      </c>
      <c r="E261" s="5">
        <v>-245.29377164168983</v>
      </c>
      <c r="F261" s="5">
        <v>-232.23629249478478</v>
      </c>
      <c r="G261" s="5">
        <v>-239.07818108736484</v>
      </c>
      <c r="H261" s="5">
        <v>-239.9967069718648</v>
      </c>
      <c r="I261" s="5">
        <v>-229.49905930421974</v>
      </c>
      <c r="J261" s="5">
        <v>-244.84095117262967</v>
      </c>
      <c r="K261" s="5">
        <v>-232.60027309597973</v>
      </c>
      <c r="L261" s="5">
        <v>-229.40637768023979</v>
      </c>
      <c r="M261" s="5">
        <v>-209.56205886671478</v>
      </c>
      <c r="N261" s="5">
        <v>-215.79998389946479</v>
      </c>
      <c r="O261" s="5">
        <v>-323.37580314609039</v>
      </c>
      <c r="P261" s="5">
        <v>-305.62989357677537</v>
      </c>
      <c r="Q261" s="5">
        <v>-310.40894204071543</v>
      </c>
      <c r="R261" s="5">
        <v>-842.23222429787336</v>
      </c>
      <c r="S261" s="5">
        <v>-849.12174904573806</v>
      </c>
      <c r="T261" s="5">
        <v>-856.43525841756775</v>
      </c>
      <c r="U261" s="5">
        <v>-1320.8852687002341</v>
      </c>
      <c r="V261" s="5">
        <v>-1280.4479746722334</v>
      </c>
      <c r="W261" s="5">
        <v>-1236.1793633158331</v>
      </c>
      <c r="X261" s="5">
        <v>-1121.0411687719327</v>
      </c>
      <c r="Y261" s="5">
        <v>-1241.8655880463834</v>
      </c>
      <c r="Z261" s="5">
        <v>-1231.6147539418878</v>
      </c>
      <c r="AA261" s="5">
        <v>-1181.5117282838521</v>
      </c>
      <c r="AB261" s="5">
        <v>-1250.9780828544374</v>
      </c>
      <c r="AC261" s="5">
        <v>-2424.5270500871447</v>
      </c>
      <c r="AD261" s="5">
        <v>-2500.2026823688175</v>
      </c>
      <c r="AE261" s="5">
        <v>-3131.9131730726344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-59.515753278425038</v>
      </c>
      <c r="E262" s="5">
        <v>-87.012046202095362</v>
      </c>
      <c r="F262" s="5">
        <v>-102.72711515120984</v>
      </c>
      <c r="G262" s="5">
        <v>-133.45683134007047</v>
      </c>
      <c r="H262" s="5">
        <v>-165.70215777595496</v>
      </c>
      <c r="I262" s="5">
        <v>-182.16935615460909</v>
      </c>
      <c r="J262" s="5">
        <v>-226.56237874801064</v>
      </c>
      <c r="K262" s="5">
        <v>-246.92750485621201</v>
      </c>
      <c r="L262" s="5">
        <v>-290.12450406718386</v>
      </c>
      <c r="M262" s="5">
        <v>-326.96192699071429</v>
      </c>
      <c r="N262" s="5">
        <v>-386.35314189768894</v>
      </c>
      <c r="O262" s="5">
        <v>-439.74178568029197</v>
      </c>
      <c r="P262" s="5">
        <v>-500.98501324345773</v>
      </c>
      <c r="Q262" s="5">
        <v>-581.62048500839296</v>
      </c>
      <c r="R262" s="5">
        <v>-648.81756293250669</v>
      </c>
      <c r="S262" s="5">
        <v>-720.36432295846566</v>
      </c>
      <c r="T262" s="5">
        <v>-803.63967899970623</v>
      </c>
      <c r="U262" s="5">
        <v>-862.46002715590305</v>
      </c>
      <c r="V262" s="5">
        <v>-930.73682874342035</v>
      </c>
      <c r="W262" s="5">
        <v>-985.27865595474316</v>
      </c>
      <c r="X262" s="5">
        <v>-986.9497826665089</v>
      </c>
      <c r="Y262" s="5">
        <v>-1089.167594111522</v>
      </c>
      <c r="Z262" s="5">
        <v>-1197.4104091375912</v>
      </c>
      <c r="AA262" s="5">
        <v>-1289.1705903553511</v>
      </c>
      <c r="AB262" s="5">
        <v>-1454.4089399260697</v>
      </c>
      <c r="AC262" s="5">
        <v>-1577.3072173182286</v>
      </c>
      <c r="AD262" s="5">
        <v>-1679.0707396262692</v>
      </c>
      <c r="AE262" s="5">
        <v>-1807.2313943298279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-71.831632237984294</v>
      </c>
      <c r="E263" s="5">
        <v>-88.474226014238099</v>
      </c>
      <c r="F263" s="5">
        <v>-105.091648382366</v>
      </c>
      <c r="G263" s="5">
        <v>-121.847230262655</v>
      </c>
      <c r="H263" s="5">
        <v>-138.18307167329399</v>
      </c>
      <c r="I263" s="5">
        <v>-154.54672448616799</v>
      </c>
      <c r="J263" s="5">
        <v>-170.085384672635</v>
      </c>
      <c r="K263" s="5">
        <v>-186.06412840038001</v>
      </c>
      <c r="L263" s="5">
        <v>-204.29765091465299</v>
      </c>
      <c r="M263" s="5">
        <v>-224.31885777919999</v>
      </c>
      <c r="N263" s="5">
        <v>-245.80229024094101</v>
      </c>
      <c r="O263" s="5">
        <v>-269.571024561721</v>
      </c>
      <c r="P263" s="5">
        <v>-292.08771853213301</v>
      </c>
      <c r="Q263" s="5">
        <v>-311.14962977854498</v>
      </c>
      <c r="R263" s="5">
        <v>-329.12199576827101</v>
      </c>
      <c r="S263" s="5">
        <v>-344.35469671242203</v>
      </c>
      <c r="T263" s="5">
        <v>-359.06046283572999</v>
      </c>
      <c r="U263" s="5">
        <v>-366.42615864923403</v>
      </c>
      <c r="V263" s="5">
        <v>-372.97435756681699</v>
      </c>
      <c r="W263" s="5">
        <v>-375.98843199699598</v>
      </c>
      <c r="X263" s="5">
        <v>-376.14972154543398</v>
      </c>
      <c r="Y263" s="5">
        <v>-372.10247113258799</v>
      </c>
      <c r="Z263" s="5">
        <v>-372.35619505575198</v>
      </c>
      <c r="AA263" s="5">
        <v>-371.74906723915598</v>
      </c>
      <c r="AB263" s="5">
        <v>-371.888449210082</v>
      </c>
      <c r="AC263" s="5">
        <v>-367.52447906026799</v>
      </c>
      <c r="AD263" s="5">
        <v>-361.74313760135999</v>
      </c>
      <c r="AE263" s="5">
        <v>-367.48323469837601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0.500683821305</v>
      </c>
      <c r="L267" s="5">
        <v>0.74959520675500002</v>
      </c>
      <c r="M267" s="5">
        <v>1.55263548323</v>
      </c>
      <c r="N267" s="5">
        <v>0.45492450287499997</v>
      </c>
      <c r="O267" s="5">
        <v>0</v>
      </c>
      <c r="P267" s="5">
        <v>0.85497723009500004</v>
      </c>
      <c r="Q267" s="5">
        <v>2.9983808270150001</v>
      </c>
      <c r="R267" s="5">
        <v>0.305791070015</v>
      </c>
      <c r="S267" s="5">
        <v>0.92745717375000014</v>
      </c>
      <c r="T267" s="5">
        <v>0.89796614924499996</v>
      </c>
      <c r="U267" s="5">
        <v>0.55313641211000009</v>
      </c>
      <c r="V267" s="5">
        <v>0</v>
      </c>
      <c r="W267" s="5">
        <v>1.9083206217750002</v>
      </c>
      <c r="X267" s="5">
        <v>1.8938443029100001</v>
      </c>
      <c r="Y267" s="5">
        <v>0.60845005332000002</v>
      </c>
      <c r="Z267" s="5">
        <v>2.6273979575150004</v>
      </c>
      <c r="AA267" s="5">
        <v>0.62203290485000007</v>
      </c>
      <c r="AB267" s="5">
        <v>4.6186890411099997</v>
      </c>
      <c r="AC267" s="5">
        <v>4.165215328985</v>
      </c>
      <c r="AD267" s="5">
        <v>7.8626820749000013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7142.9635918285476</v>
      </c>
      <c r="E269" s="5">
        <v>9234.7893907769121</v>
      </c>
      <c r="F269" s="5">
        <v>8076.1096584011484</v>
      </c>
      <c r="G269" s="5">
        <v>8099.310525727903</v>
      </c>
      <c r="H269" s="5">
        <v>9423.592659349013</v>
      </c>
      <c r="I269" s="5">
        <v>9111.6881473576359</v>
      </c>
      <c r="J269" s="5">
        <v>8484.3888827280789</v>
      </c>
      <c r="K269" s="5">
        <v>9459.6415820467118</v>
      </c>
      <c r="L269" s="5">
        <v>6955.7969022930329</v>
      </c>
      <c r="M269" s="5">
        <v>9827.6328176505085</v>
      </c>
      <c r="N269" s="5">
        <v>8708.136286042487</v>
      </c>
      <c r="O269" s="5">
        <v>7569.4460393405052</v>
      </c>
      <c r="P269" s="5">
        <v>9766.8973264993365</v>
      </c>
      <c r="Q269" s="5">
        <v>8080.4990100501818</v>
      </c>
      <c r="R269" s="5">
        <v>8122.4104275305872</v>
      </c>
      <c r="S269" s="5">
        <v>8929.9231054279298</v>
      </c>
      <c r="T269" s="5">
        <v>8581.2498471881354</v>
      </c>
      <c r="U269" s="5">
        <v>8507.9647614388032</v>
      </c>
      <c r="V269" s="5">
        <v>8645.7363689163594</v>
      </c>
      <c r="W269" s="5">
        <v>6954.5276249734579</v>
      </c>
      <c r="X269" s="5">
        <v>9098.7193041296869</v>
      </c>
      <c r="Y269" s="5">
        <v>8260.3797092805398</v>
      </c>
      <c r="Z269" s="5">
        <v>7368.3141718259149</v>
      </c>
      <c r="AA269" s="5">
        <v>7867.2435386333673</v>
      </c>
      <c r="AB269" s="5">
        <v>7619.4410864871033</v>
      </c>
      <c r="AC269" s="5">
        <v>8267.0021609954983</v>
      </c>
      <c r="AD269" s="5">
        <v>8755.3229585251902</v>
      </c>
      <c r="AE269" s="5">
        <v>8152.0750328118684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378.58172687820485</v>
      </c>
      <c r="N270" s="5">
        <v>414.35219970034973</v>
      </c>
      <c r="O270" s="5">
        <v>901.23114162361435</v>
      </c>
      <c r="P270" s="5">
        <v>748.48009004852565</v>
      </c>
      <c r="Q270" s="5">
        <v>650.64129216454489</v>
      </c>
      <c r="R270" s="5">
        <v>719.82656640257983</v>
      </c>
      <c r="S270" s="5">
        <v>823.49745279744013</v>
      </c>
      <c r="T270" s="5">
        <v>760.12317028710481</v>
      </c>
      <c r="U270" s="5">
        <v>766.09674058509484</v>
      </c>
      <c r="V270" s="5">
        <v>776.41504828551012</v>
      </c>
      <c r="W270" s="5">
        <v>811.50480356487537</v>
      </c>
      <c r="X270" s="5">
        <v>662.04366500849005</v>
      </c>
      <c r="Y270" s="5">
        <v>741.06614343957017</v>
      </c>
      <c r="Z270" s="5">
        <v>985.12087941993968</v>
      </c>
      <c r="AA270" s="5">
        <v>1145.64475514989</v>
      </c>
      <c r="AB270" s="5">
        <v>1351.0083940063153</v>
      </c>
      <c r="AC270" s="5">
        <v>1314.2127654662788</v>
      </c>
      <c r="AD270" s="5">
        <v>1412.0455112212742</v>
      </c>
      <c r="AE270" s="5">
        <v>1392.08569131018</v>
      </c>
    </row>
    <row r="271" spans="1:31">
      <c r="A271" s="58" t="s">
        <v>131</v>
      </c>
      <c r="B271" s="58" t="s">
        <v>127</v>
      </c>
      <c r="C271" s="57" t="s">
        <v>88</v>
      </c>
      <c r="D271" s="5">
        <v>0.25460901354499976</v>
      </c>
      <c r="E271" s="5">
        <v>6.7821421000000007E-2</v>
      </c>
      <c r="F271" s="5">
        <v>0.94010675090999984</v>
      </c>
      <c r="G271" s="5">
        <v>1.9100013371349998</v>
      </c>
      <c r="H271" s="5">
        <v>8.3527952171099997</v>
      </c>
      <c r="I271" s="5">
        <v>10.635191828139982</v>
      </c>
      <c r="J271" s="5">
        <v>15.528768924120021</v>
      </c>
      <c r="K271" s="5">
        <v>19.474500975589986</v>
      </c>
      <c r="L271" s="5">
        <v>25.259079357840029</v>
      </c>
      <c r="M271" s="5">
        <v>26.341970840660004</v>
      </c>
      <c r="N271" s="5">
        <v>32.912585553325002</v>
      </c>
      <c r="O271" s="5">
        <v>43.460243292090055</v>
      </c>
      <c r="P271" s="5">
        <v>44.138620210360052</v>
      </c>
      <c r="Q271" s="5">
        <v>46.658001645910048</v>
      </c>
      <c r="R271" s="5">
        <v>62.549266284980078</v>
      </c>
      <c r="S271" s="5">
        <v>78.503415636255269</v>
      </c>
      <c r="T271" s="5">
        <v>79.7607018885098</v>
      </c>
      <c r="U271" s="5">
        <v>87.485702544309873</v>
      </c>
      <c r="V271" s="5">
        <v>102.87733203381498</v>
      </c>
      <c r="W271" s="5">
        <v>127.47836892955488</v>
      </c>
      <c r="X271" s="5">
        <v>105.51889740708009</v>
      </c>
      <c r="Y271" s="5">
        <v>140.35215786130487</v>
      </c>
      <c r="Z271" s="5">
        <v>173.24364632618037</v>
      </c>
      <c r="AA271" s="5">
        <v>199.24893813828453</v>
      </c>
      <c r="AB271" s="5">
        <v>219.19824956620539</v>
      </c>
      <c r="AC271" s="5">
        <v>228.14238453605543</v>
      </c>
      <c r="AD271" s="5">
        <v>258.47409426618009</v>
      </c>
      <c r="AE271" s="5">
        <v>251.74021036032553</v>
      </c>
    </row>
    <row r="272" spans="1:31">
      <c r="A272" s="58" t="s">
        <v>131</v>
      </c>
      <c r="B272" s="58" t="s">
        <v>127</v>
      </c>
      <c r="C272" s="57" t="s">
        <v>89</v>
      </c>
      <c r="D272" s="5">
        <v>7.5943584782816398</v>
      </c>
      <c r="E272" s="5">
        <v>9.35558322541198</v>
      </c>
      <c r="F272" s="5">
        <v>11.882387939156001</v>
      </c>
      <c r="G272" s="5">
        <v>14.9103662051164</v>
      </c>
      <c r="H272" s="5">
        <v>18.03693020071</v>
      </c>
      <c r="I272" s="5">
        <v>21.036604033623</v>
      </c>
      <c r="J272" s="5">
        <v>24.3908289421265</v>
      </c>
      <c r="K272" s="5">
        <v>28.224592023561598</v>
      </c>
      <c r="L272" s="5">
        <v>32.8965827171656</v>
      </c>
      <c r="M272" s="5">
        <v>38.277702237721797</v>
      </c>
      <c r="N272" s="5">
        <v>43.930417683147802</v>
      </c>
      <c r="O272" s="5">
        <v>49.490265883845701</v>
      </c>
      <c r="P272" s="5">
        <v>54.923837538665097</v>
      </c>
      <c r="Q272" s="5">
        <v>59.899171894250799</v>
      </c>
      <c r="R272" s="5">
        <v>64.894617226543104</v>
      </c>
      <c r="S272" s="5">
        <v>69.387074545358999</v>
      </c>
      <c r="T272" s="5">
        <v>73.955472774595194</v>
      </c>
      <c r="U272" s="5">
        <v>77.261625175471593</v>
      </c>
      <c r="V272" s="5">
        <v>80.244189827946201</v>
      </c>
      <c r="W272" s="5">
        <v>82.932125157328798</v>
      </c>
      <c r="X272" s="5">
        <v>84.884354638558406</v>
      </c>
      <c r="Y272" s="5">
        <v>86.142498543790893</v>
      </c>
      <c r="Z272" s="5">
        <v>86.949978384196797</v>
      </c>
      <c r="AA272" s="5">
        <v>87.262289998231097</v>
      </c>
      <c r="AB272" s="5">
        <v>87.818370121998001</v>
      </c>
      <c r="AC272" s="5">
        <v>87.556175313573107</v>
      </c>
      <c r="AD272" s="5">
        <v>87.198840439916296</v>
      </c>
      <c r="AE272" s="5">
        <v>89.054167889816398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1844.94418351903</v>
      </c>
      <c r="E275" s="5">
        <v>2656.0237909499097</v>
      </c>
      <c r="F275" s="5">
        <v>3128.14605023273</v>
      </c>
      <c r="G275" s="5">
        <v>3615.4132178663199</v>
      </c>
      <c r="H275" s="5">
        <v>4195.5569816347979</v>
      </c>
      <c r="I275" s="5">
        <v>4820.8916815979774</v>
      </c>
      <c r="J275" s="5">
        <v>5483.3557341449068</v>
      </c>
      <c r="K275" s="5">
        <v>8545.3080589670062</v>
      </c>
      <c r="L275" s="5">
        <v>9493.2109471452986</v>
      </c>
      <c r="M275" s="5">
        <v>9682.0365389146682</v>
      </c>
      <c r="N275" s="5">
        <v>9652.9870862949374</v>
      </c>
      <c r="O275" s="5">
        <v>10863.642485116961</v>
      </c>
      <c r="P275" s="5">
        <v>11916.056098589333</v>
      </c>
      <c r="Q275" s="5">
        <v>15192.557487747777</v>
      </c>
      <c r="R275" s="5">
        <v>14461.12352918967</v>
      </c>
      <c r="S275" s="5">
        <v>14951.383821081883</v>
      </c>
      <c r="T275" s="5">
        <v>15102.261102271365</v>
      </c>
      <c r="U275" s="5">
        <v>15549.975711176228</v>
      </c>
      <c r="V275" s="5">
        <v>16108.818339605798</v>
      </c>
      <c r="W275" s="5">
        <v>15044.351806138291</v>
      </c>
      <c r="X275" s="5">
        <v>15343.24429330768</v>
      </c>
      <c r="Y275" s="5">
        <v>14023.028429997075</v>
      </c>
      <c r="Z275" s="5">
        <v>13429.086084767105</v>
      </c>
      <c r="AA275" s="5">
        <v>14441.040852425542</v>
      </c>
      <c r="AB275" s="5">
        <v>14164.893700917439</v>
      </c>
      <c r="AC275" s="5">
        <v>13575.249912485591</v>
      </c>
      <c r="AD275" s="5">
        <v>13689.134976647521</v>
      </c>
      <c r="AE275" s="5">
        <v>13086.739226512156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307.21185229999998</v>
      </c>
      <c r="E277" s="5">
        <v>341.09214129999998</v>
      </c>
      <c r="F277" s="5">
        <v>373.61637789999997</v>
      </c>
      <c r="G277" s="5">
        <v>404.77897760000002</v>
      </c>
      <c r="H277" s="5">
        <v>436.80261760000002</v>
      </c>
      <c r="I277" s="5">
        <v>469.37796559999998</v>
      </c>
      <c r="J277" s="5">
        <v>498.17428430000001</v>
      </c>
      <c r="K277" s="5">
        <v>526.38711709999995</v>
      </c>
      <c r="L277" s="5">
        <v>559.2703477</v>
      </c>
      <c r="M277" s="5">
        <v>595.22509649999995</v>
      </c>
      <c r="N277" s="5">
        <v>629.4524639</v>
      </c>
      <c r="O277" s="5">
        <v>663.53005259999998</v>
      </c>
      <c r="P277" s="5">
        <v>695.61538689999998</v>
      </c>
      <c r="Q277" s="5">
        <v>724.61826659999997</v>
      </c>
      <c r="R277" s="5">
        <v>751.93301810000003</v>
      </c>
      <c r="S277" s="5">
        <v>780.30437199999994</v>
      </c>
      <c r="T277" s="5">
        <v>809.14990599999999</v>
      </c>
      <c r="U277" s="5">
        <v>835.55322379999996</v>
      </c>
      <c r="V277" s="5">
        <v>860.12645729999997</v>
      </c>
      <c r="W277" s="5">
        <v>887.29482840000003</v>
      </c>
      <c r="X277" s="5">
        <v>916.00382660000002</v>
      </c>
      <c r="Y277" s="5">
        <v>946.78663129999995</v>
      </c>
      <c r="Z277" s="5">
        <v>980.61210229999995</v>
      </c>
      <c r="AA277" s="5">
        <v>1017.366252</v>
      </c>
      <c r="AB277" s="5">
        <v>1054.6281280000001</v>
      </c>
      <c r="AC277" s="5">
        <v>1089.4942370000001</v>
      </c>
      <c r="AD277" s="5">
        <v>1121.9043590000001</v>
      </c>
      <c r="AE277" s="5">
        <v>1121.9043590000001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0.33947389544499995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0.84528470214999996</v>
      </c>
      <c r="X278" s="5">
        <v>1.19303774232</v>
      </c>
      <c r="Y278" s="5">
        <v>0</v>
      </c>
      <c r="Z278" s="5">
        <v>0</v>
      </c>
      <c r="AA278" s="5">
        <v>0.22904781582000003</v>
      </c>
      <c r="AB278" s="5">
        <v>1.589175995325</v>
      </c>
      <c r="AC278" s="5">
        <v>1.61420962213</v>
      </c>
      <c r="AD278" s="5">
        <v>1.9029485406949997</v>
      </c>
      <c r="AE278" s="5">
        <v>1.3860983197649999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-498.13385115549005</v>
      </c>
      <c r="N279" s="5">
        <v>-552.46714267315497</v>
      </c>
      <c r="O279" s="5">
        <v>-1178.5635695952053</v>
      </c>
      <c r="P279" s="5">
        <v>-997.22153726642932</v>
      </c>
      <c r="Q279" s="5">
        <v>-843.72764985604522</v>
      </c>
      <c r="R279" s="5">
        <v>-948.42725831217979</v>
      </c>
      <c r="S279" s="5">
        <v>-1091.8794591658955</v>
      </c>
      <c r="T279" s="5">
        <v>-990.5448476363498</v>
      </c>
      <c r="U279" s="5">
        <v>-1011.26102432404</v>
      </c>
      <c r="V279" s="5">
        <v>-1029.7167440072346</v>
      </c>
      <c r="W279" s="5">
        <v>-1057.675407839746</v>
      </c>
      <c r="X279" s="5">
        <v>-869.8471625707499</v>
      </c>
      <c r="Y279" s="5">
        <v>-987.66566089388471</v>
      </c>
      <c r="Z279" s="5">
        <v>-1283.6330533948949</v>
      </c>
      <c r="AA279" s="5">
        <v>-1529.5639585508948</v>
      </c>
      <c r="AB279" s="5">
        <v>-1755.5059745494138</v>
      </c>
      <c r="AC279" s="5">
        <v>-1734.4140037994548</v>
      </c>
      <c r="AD279" s="5">
        <v>-1861.0616976759115</v>
      </c>
      <c r="AE279" s="5">
        <v>-1823.3979406267847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-0.29951041734499989</v>
      </c>
      <c r="E280" s="5">
        <v>-8.7095525985000005E-2</v>
      </c>
      <c r="F280" s="5">
        <v>-1.0985851501199988</v>
      </c>
      <c r="G280" s="5">
        <v>-2.26525901771</v>
      </c>
      <c r="H280" s="5">
        <v>-9.8074262156849628</v>
      </c>
      <c r="I280" s="5">
        <v>-12.510754028695022</v>
      </c>
      <c r="J280" s="5">
        <v>-18.267334668690076</v>
      </c>
      <c r="K280" s="5">
        <v>-23.032080446105066</v>
      </c>
      <c r="L280" s="5">
        <v>-30.065580882400059</v>
      </c>
      <c r="M280" s="5">
        <v>-31.513827057299828</v>
      </c>
      <c r="N280" s="5">
        <v>-39.844593903485055</v>
      </c>
      <c r="O280" s="5">
        <v>-52.728069529750137</v>
      </c>
      <c r="P280" s="5">
        <v>-54.178549249150052</v>
      </c>
      <c r="Q280" s="5">
        <v>-57.203106805145083</v>
      </c>
      <c r="R280" s="5">
        <v>-77.233868592905026</v>
      </c>
      <c r="S280" s="5">
        <v>-97.60776351803969</v>
      </c>
      <c r="T280" s="5">
        <v>-99.348081519924904</v>
      </c>
      <c r="U280" s="5">
        <v>-109.85482937649992</v>
      </c>
      <c r="V280" s="5">
        <v>-130.37027846102495</v>
      </c>
      <c r="W280" s="5">
        <v>-159.18527990938003</v>
      </c>
      <c r="X280" s="5">
        <v>-133.34189020771493</v>
      </c>
      <c r="Y280" s="5">
        <v>-178.09435968083517</v>
      </c>
      <c r="Z280" s="5">
        <v>-218.87619414459544</v>
      </c>
      <c r="AA280" s="5">
        <v>-253.66365018674475</v>
      </c>
      <c r="AB280" s="5">
        <v>-277.47391412021409</v>
      </c>
      <c r="AC280" s="5">
        <v>-291.992044147505</v>
      </c>
      <c r="AD280" s="5">
        <v>-330.68047339000464</v>
      </c>
      <c r="AE280" s="5">
        <v>-323.29160982010558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-8.9905931718519003</v>
      </c>
      <c r="E281" s="5">
        <v>-11.0991070529571</v>
      </c>
      <c r="F281" s="5">
        <v>-14.092300452595</v>
      </c>
      <c r="G281" s="5">
        <v>-17.651587491091501</v>
      </c>
      <c r="H281" s="5">
        <v>-21.266470663727599</v>
      </c>
      <c r="I281" s="5">
        <v>-24.844815551878899</v>
      </c>
      <c r="J281" s="5">
        <v>-28.916523344822501</v>
      </c>
      <c r="K281" s="5">
        <v>-33.422949870217899</v>
      </c>
      <c r="L281" s="5">
        <v>-38.8844106541843</v>
      </c>
      <c r="M281" s="5">
        <v>-45.180081446496203</v>
      </c>
      <c r="N281" s="5">
        <v>-51.721710221997398</v>
      </c>
      <c r="O281" s="5">
        <v>-58.492701511090999</v>
      </c>
      <c r="P281" s="5">
        <v>-65.036709333302298</v>
      </c>
      <c r="Q281" s="5">
        <v>-70.917398162746906</v>
      </c>
      <c r="R281" s="5">
        <v>-76.525590065592297</v>
      </c>
      <c r="S281" s="5">
        <v>-81.911240568639798</v>
      </c>
      <c r="T281" s="5">
        <v>-87.101563057250004</v>
      </c>
      <c r="U281" s="5">
        <v>-91.7511167577387</v>
      </c>
      <c r="V281" s="5">
        <v>-95.055004214953499</v>
      </c>
      <c r="W281" s="5">
        <v>-98.220408033616394</v>
      </c>
      <c r="X281" s="5">
        <v>-100.184143262265</v>
      </c>
      <c r="Y281" s="5">
        <v>-101.50487792761</v>
      </c>
      <c r="Z281" s="5">
        <v>-102.84692313157301</v>
      </c>
      <c r="AA281" s="5">
        <v>-103.608617372038</v>
      </c>
      <c r="AB281" s="5">
        <v>-104.07363556475801</v>
      </c>
      <c r="AC281" s="5">
        <v>-103.49020009297099</v>
      </c>
      <c r="AD281" s="5">
        <v>-103.036910478547</v>
      </c>
      <c r="AE281" s="5">
        <v>-104.958266879345</v>
      </c>
    </row>
    <row r="283" spans="1:31">
      <c r="A283" s="58" t="s">
        <v>134</v>
      </c>
      <c r="B283" s="58" t="s">
        <v>123</v>
      </c>
      <c r="C283" s="57" t="s">
        <v>80</v>
      </c>
      <c r="D283" s="5">
        <v>35007.255661934876</v>
      </c>
      <c r="E283" s="5">
        <v>33535.867011973729</v>
      </c>
      <c r="F283" s="5">
        <v>33071.970929425108</v>
      </c>
      <c r="G283" s="5">
        <v>26145.650239255174</v>
      </c>
      <c r="H283" s="5">
        <v>20264.878649409202</v>
      </c>
      <c r="I283" s="5">
        <v>17174.378554298688</v>
      </c>
      <c r="J283" s="5">
        <v>17164.526878179433</v>
      </c>
      <c r="K283" s="5">
        <v>20072.008370949359</v>
      </c>
      <c r="L283" s="5">
        <v>21486.028952883906</v>
      </c>
      <c r="M283" s="5">
        <v>20049.274949883122</v>
      </c>
      <c r="N283" s="5">
        <v>21359.947157483824</v>
      </c>
      <c r="O283" s="5">
        <v>21536.45790414797</v>
      </c>
      <c r="P283" s="5">
        <v>7861.1519120632465</v>
      </c>
      <c r="Q283" s="5">
        <v>8616.0548692995508</v>
      </c>
      <c r="R283" s="5">
        <v>8364.4544220945045</v>
      </c>
      <c r="S283" s="5">
        <v>7898.1987939745231</v>
      </c>
      <c r="T283" s="5">
        <v>7269.9087385431931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5.5657182933600007</v>
      </c>
      <c r="E284" s="5">
        <v>2.7112649866400003</v>
      </c>
      <c r="F284" s="5">
        <v>2.3737456481449999</v>
      </c>
      <c r="G284" s="5">
        <v>24.309573806309999</v>
      </c>
      <c r="H284" s="5">
        <v>14.275060692735003</v>
      </c>
      <c r="I284" s="5">
        <v>9.8012113059700017</v>
      </c>
      <c r="J284" s="5">
        <v>6.4295778700550006</v>
      </c>
      <c r="K284" s="5">
        <v>48.628549716464995</v>
      </c>
      <c r="L284" s="5">
        <v>212.46076762630997</v>
      </c>
      <c r="M284" s="5">
        <v>170.18141339124995</v>
      </c>
      <c r="N284" s="5">
        <v>439.58582178461478</v>
      </c>
      <c r="O284" s="5">
        <v>504.71251344793478</v>
      </c>
      <c r="P284" s="5">
        <v>851.16158923991509</v>
      </c>
      <c r="Q284" s="5">
        <v>1181.0972424847248</v>
      </c>
      <c r="R284" s="5">
        <v>1606.0533303034849</v>
      </c>
      <c r="S284" s="5">
        <v>1499.3132934433086</v>
      </c>
      <c r="T284" s="5">
        <v>1113.0584935721547</v>
      </c>
      <c r="U284" s="5">
        <v>1192.8829707309203</v>
      </c>
      <c r="V284" s="5">
        <v>1430.6731808464947</v>
      </c>
      <c r="W284" s="5">
        <v>1462.9546916503798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0.63756286474500001</v>
      </c>
      <c r="E286" s="5">
        <v>0.79202365555499998</v>
      </c>
      <c r="F286" s="5">
        <v>0.106517430175</v>
      </c>
      <c r="G286" s="5">
        <v>29.038848365930001</v>
      </c>
      <c r="H286" s="5">
        <v>10.869802038515001</v>
      </c>
      <c r="I286" s="5">
        <v>7.4652270995499999</v>
      </c>
      <c r="J286" s="5">
        <v>1.2828228048599999</v>
      </c>
      <c r="K286" s="5">
        <v>15.356047002380002</v>
      </c>
      <c r="L286" s="5">
        <v>38.502619911925002</v>
      </c>
      <c r="M286" s="5">
        <v>81.519789834480008</v>
      </c>
      <c r="N286" s="5">
        <v>44.114697727814999</v>
      </c>
      <c r="O286" s="5">
        <v>87.295033161329997</v>
      </c>
      <c r="P286" s="5">
        <v>135.77757392743999</v>
      </c>
      <c r="Q286" s="5">
        <v>580.87505766112997</v>
      </c>
      <c r="R286" s="5">
        <v>519.35383155253487</v>
      </c>
      <c r="S286" s="5">
        <v>987.71146853666505</v>
      </c>
      <c r="T286" s="5">
        <v>454.46111813405003</v>
      </c>
      <c r="U286" s="5">
        <v>988.07656788656504</v>
      </c>
      <c r="V286" s="5">
        <v>1608.3974110569698</v>
      </c>
      <c r="W286" s="5">
        <v>2207.3168923348348</v>
      </c>
      <c r="X286" s="5">
        <v>3487.4198989324404</v>
      </c>
      <c r="Y286" s="5">
        <v>4167.1772196690408</v>
      </c>
      <c r="Z286" s="5">
        <v>6112.5250177907064</v>
      </c>
      <c r="AA286" s="5">
        <v>7627.6880414931529</v>
      </c>
      <c r="AB286" s="5">
        <v>7115.7039104397691</v>
      </c>
      <c r="AC286" s="5">
        <v>10019.902885285295</v>
      </c>
      <c r="AD286" s="5">
        <v>14395.035545815777</v>
      </c>
      <c r="AE286" s="5">
        <v>9217.3957661108725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134</v>
      </c>
      <c r="B288" s="58" t="s">
        <v>123</v>
      </c>
      <c r="C288" s="57" t="s">
        <v>86</v>
      </c>
      <c r="D288" s="5">
        <v>4624.1241599918976</v>
      </c>
      <c r="E288" s="5">
        <v>3323.4801251229092</v>
      </c>
      <c r="F288" s="5">
        <v>2562.4591515462248</v>
      </c>
      <c r="G288" s="5">
        <v>2404.0711425899303</v>
      </c>
      <c r="H288" s="5">
        <v>2449.2126380241584</v>
      </c>
      <c r="I288" s="5">
        <v>2411.3914640699395</v>
      </c>
      <c r="J288" s="5">
        <v>1757.3524397412548</v>
      </c>
      <c r="K288" s="5">
        <v>2643.0430644137814</v>
      </c>
      <c r="L288" s="5">
        <v>2347.6031492688799</v>
      </c>
      <c r="M288" s="5">
        <v>2543.1561704563755</v>
      </c>
      <c r="N288" s="5">
        <v>2613.519314663085</v>
      </c>
      <c r="O288" s="5">
        <v>3028.0248462268078</v>
      </c>
      <c r="P288" s="5">
        <v>3566.7938490726783</v>
      </c>
      <c r="Q288" s="5">
        <v>3449.0132962506636</v>
      </c>
      <c r="R288" s="5">
        <v>3442.6621909653236</v>
      </c>
      <c r="S288" s="5">
        <v>3543.7629782510476</v>
      </c>
      <c r="T288" s="5">
        <v>2458.1456131953933</v>
      </c>
      <c r="U288" s="5">
        <v>2557.5425163520249</v>
      </c>
      <c r="V288" s="5">
        <v>2882.2736276828964</v>
      </c>
      <c r="W288" s="5">
        <v>2398.6411580774002</v>
      </c>
      <c r="X288" s="5">
        <v>2798.1429467850407</v>
      </c>
      <c r="Y288" s="5">
        <v>3157.4073908884102</v>
      </c>
      <c r="Z288" s="5">
        <v>3206.9870950576733</v>
      </c>
      <c r="AA288" s="5">
        <v>3105.2389573300507</v>
      </c>
      <c r="AB288" s="5">
        <v>2952.7412104686628</v>
      </c>
      <c r="AC288" s="5">
        <v>2820.5068534619177</v>
      </c>
      <c r="AD288" s="5">
        <v>2981.2495340176697</v>
      </c>
      <c r="AE288" s="5">
        <v>1939.0192144354248</v>
      </c>
    </row>
    <row r="289" spans="1:31">
      <c r="A289" s="58" t="s">
        <v>134</v>
      </c>
      <c r="B289" s="58" t="s">
        <v>123</v>
      </c>
      <c r="C289" s="57" t="s">
        <v>87</v>
      </c>
      <c r="D289" s="5">
        <v>456.11975617521517</v>
      </c>
      <c r="E289" s="5">
        <v>548.51529599994433</v>
      </c>
      <c r="F289" s="5">
        <v>2739.1119559496055</v>
      </c>
      <c r="G289" s="5">
        <v>5369.8023293631231</v>
      </c>
      <c r="H289" s="5">
        <v>6633.1994914626712</v>
      </c>
      <c r="I289" s="5">
        <v>7483.6192300103912</v>
      </c>
      <c r="J289" s="5">
        <v>8317.9585529814904</v>
      </c>
      <c r="K289" s="5">
        <v>7795.8887694896566</v>
      </c>
      <c r="L289" s="5">
        <v>7743.1552815186715</v>
      </c>
      <c r="M289" s="5">
        <v>7257.3447496685112</v>
      </c>
      <c r="N289" s="5">
        <v>7254.1549575691279</v>
      </c>
      <c r="O289" s="5">
        <v>8158.7346522543976</v>
      </c>
      <c r="P289" s="5">
        <v>9336.3718714540664</v>
      </c>
      <c r="Q289" s="5">
        <v>9302.18583418243</v>
      </c>
      <c r="R289" s="5">
        <v>9890.4577092807413</v>
      </c>
      <c r="S289" s="5">
        <v>10403.671694021394</v>
      </c>
      <c r="T289" s="5">
        <v>12233.201501964209</v>
      </c>
      <c r="U289" s="5">
        <v>11980.898990892098</v>
      </c>
      <c r="V289" s="5">
        <v>11921.788887974868</v>
      </c>
      <c r="W289" s="5">
        <v>11034.890846930266</v>
      </c>
      <c r="X289" s="5">
        <v>11641.194222769289</v>
      </c>
      <c r="Y289" s="5">
        <v>11216.827234385028</v>
      </c>
      <c r="Z289" s="5">
        <v>10478.348322620073</v>
      </c>
      <c r="AA289" s="5">
        <v>10383.240746773779</v>
      </c>
      <c r="AB289" s="5">
        <v>9595.1096684136683</v>
      </c>
      <c r="AC289" s="5">
        <v>9654.7937521788626</v>
      </c>
      <c r="AD289" s="5">
        <v>9399.014538830339</v>
      </c>
      <c r="AE289" s="5">
        <v>11117.692195068519</v>
      </c>
    </row>
    <row r="290" spans="1:31">
      <c r="A290" s="58" t="s">
        <v>134</v>
      </c>
      <c r="B290" s="58" t="s">
        <v>123</v>
      </c>
      <c r="C290" s="57" t="s">
        <v>88</v>
      </c>
      <c r="D290" s="5">
        <v>21.493054201064982</v>
      </c>
      <c r="E290" s="5">
        <v>48.921558487129879</v>
      </c>
      <c r="F290" s="5">
        <v>72.534781719710338</v>
      </c>
      <c r="G290" s="5">
        <v>107.70929665662965</v>
      </c>
      <c r="H290" s="5">
        <v>144.32048404543465</v>
      </c>
      <c r="I290" s="5">
        <v>188.17392475582994</v>
      </c>
      <c r="J290" s="5">
        <v>260.71126990422459</v>
      </c>
      <c r="K290" s="5">
        <v>329.29613804190092</v>
      </c>
      <c r="L290" s="5">
        <v>428.67780121161627</v>
      </c>
      <c r="M290" s="5">
        <v>511.82398952977752</v>
      </c>
      <c r="N290" s="5">
        <v>635.72784675034723</v>
      </c>
      <c r="O290" s="5">
        <v>822.05294310505121</v>
      </c>
      <c r="P290" s="5">
        <v>997.67025994001619</v>
      </c>
      <c r="Q290" s="5">
        <v>1208.4253097190417</v>
      </c>
      <c r="R290" s="5">
        <v>1442.6389166459378</v>
      </c>
      <c r="S290" s="5">
        <v>1705.0485764747696</v>
      </c>
      <c r="T290" s="5">
        <v>1945.4031315651077</v>
      </c>
      <c r="U290" s="5">
        <v>2085.9282491635563</v>
      </c>
      <c r="V290" s="5">
        <v>2333.6021026184112</v>
      </c>
      <c r="W290" s="5">
        <v>2547.8741664324434</v>
      </c>
      <c r="X290" s="5">
        <v>2453.8320682626372</v>
      </c>
      <c r="Y290" s="5">
        <v>2610.0035626151257</v>
      </c>
      <c r="Z290" s="5">
        <v>3132.5142263213102</v>
      </c>
      <c r="AA290" s="5">
        <v>3549.3767191272718</v>
      </c>
      <c r="AB290" s="5">
        <v>4081.9819629644671</v>
      </c>
      <c r="AC290" s="5">
        <v>4532.9591519368714</v>
      </c>
      <c r="AD290" s="5">
        <v>4498.2079598596974</v>
      </c>
      <c r="AE290" s="5">
        <v>4869.4369412892866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109.153686783368</v>
      </c>
      <c r="E291" s="5">
        <v>148.38514332867899</v>
      </c>
      <c r="F291" s="5">
        <v>199.11165854805199</v>
      </c>
      <c r="G291" s="5">
        <v>252.83503195513001</v>
      </c>
      <c r="H291" s="5">
        <v>304.41117414390999</v>
      </c>
      <c r="I291" s="5">
        <v>351.53667057681503</v>
      </c>
      <c r="J291" s="5">
        <v>409.02841622018201</v>
      </c>
      <c r="K291" s="5">
        <v>473.68190284945001</v>
      </c>
      <c r="L291" s="5">
        <v>546.46550938372104</v>
      </c>
      <c r="M291" s="5">
        <v>626.62241858161201</v>
      </c>
      <c r="N291" s="5">
        <v>714.10098495934403</v>
      </c>
      <c r="O291" s="5">
        <v>802.87557749170298</v>
      </c>
      <c r="P291" s="5">
        <v>899.27346047802098</v>
      </c>
      <c r="Q291" s="5">
        <v>975.18523407140799</v>
      </c>
      <c r="R291" s="5">
        <v>1055.26008645912</v>
      </c>
      <c r="S291" s="5">
        <v>1124.0955580561399</v>
      </c>
      <c r="T291" s="5">
        <v>1188.84046790195</v>
      </c>
      <c r="U291" s="5">
        <v>1218.6612264840101</v>
      </c>
      <c r="V291" s="5">
        <v>1257.42586841769</v>
      </c>
      <c r="W291" s="5">
        <v>1276.38110013098</v>
      </c>
      <c r="X291" s="5">
        <v>1289.0266392092501</v>
      </c>
      <c r="Y291" s="5">
        <v>1287.4508408025199</v>
      </c>
      <c r="Z291" s="5">
        <v>1288.5234978148701</v>
      </c>
      <c r="AA291" s="5">
        <v>1297.3295190054801</v>
      </c>
      <c r="AB291" s="5">
        <v>1296.8038442029699</v>
      </c>
      <c r="AC291" s="5">
        <v>1289.64000077936</v>
      </c>
      <c r="AD291" s="5">
        <v>1279.84785142754</v>
      </c>
      <c r="AE291" s="5">
        <v>1304.5456433617601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13.511842604274998</v>
      </c>
      <c r="AE293" s="5">
        <v>84.61838252332501</v>
      </c>
    </row>
    <row r="294" spans="1:31">
      <c r="A294" s="58" t="s">
        <v>134</v>
      </c>
      <c r="B294" s="58" t="s">
        <v>123</v>
      </c>
      <c r="C294" s="57" t="s">
        <v>92</v>
      </c>
      <c r="D294" s="5">
        <v>7837.7717026366372</v>
      </c>
      <c r="E294" s="5">
        <v>10621.894692547994</v>
      </c>
      <c r="F294" s="5">
        <v>12469.795076197195</v>
      </c>
      <c r="G294" s="5">
        <v>13641.78028191966</v>
      </c>
      <c r="H294" s="5">
        <v>18443.034701536584</v>
      </c>
      <c r="I294" s="5">
        <v>23761.149997540164</v>
      </c>
      <c r="J294" s="5">
        <v>22819.545455096697</v>
      </c>
      <c r="K294" s="5">
        <v>22962.292827772173</v>
      </c>
      <c r="L294" s="5">
        <v>22905.529093975776</v>
      </c>
      <c r="M294" s="5">
        <v>24701.131182829329</v>
      </c>
      <c r="N294" s="5">
        <v>23896.807471580156</v>
      </c>
      <c r="O294" s="5">
        <v>28192.287537756394</v>
      </c>
      <c r="P294" s="5">
        <v>32553.085164591517</v>
      </c>
      <c r="Q294" s="5">
        <v>33771.909394904622</v>
      </c>
      <c r="R294" s="5">
        <v>35222.698905058336</v>
      </c>
      <c r="S294" s="5">
        <v>43511.322062161576</v>
      </c>
      <c r="T294" s="5">
        <v>46882.276394660745</v>
      </c>
      <c r="U294" s="5">
        <v>48813.074452921857</v>
      </c>
      <c r="V294" s="5">
        <v>47454.480839163247</v>
      </c>
      <c r="W294" s="5">
        <v>49326.910430436663</v>
      </c>
      <c r="X294" s="5">
        <v>53147.604976018643</v>
      </c>
      <c r="Y294" s="5">
        <v>51410.602154198597</v>
      </c>
      <c r="Z294" s="5">
        <v>52841.146631164687</v>
      </c>
      <c r="AA294" s="5">
        <v>52486.520372086481</v>
      </c>
      <c r="AB294" s="5">
        <v>56608.491771157307</v>
      </c>
      <c r="AC294" s="5">
        <v>60668.939879815123</v>
      </c>
      <c r="AD294" s="5">
        <v>62998.792770745102</v>
      </c>
      <c r="AE294" s="5">
        <v>66994.835660189041</v>
      </c>
    </row>
    <row r="295" spans="1:31">
      <c r="A295" s="58" t="s">
        <v>134</v>
      </c>
      <c r="B295" s="58" t="s">
        <v>123</v>
      </c>
      <c r="C295" s="57" t="s">
        <v>93</v>
      </c>
      <c r="D295" s="5">
        <v>6291.419229758947</v>
      </c>
      <c r="E295" s="5">
        <v>5626.4234074595861</v>
      </c>
      <c r="F295" s="5">
        <v>6809.6559143099939</v>
      </c>
      <c r="G295" s="5">
        <v>9943.797156436669</v>
      </c>
      <c r="H295" s="5">
        <v>10688.895140217459</v>
      </c>
      <c r="I295" s="5">
        <v>12274.411372864482</v>
      </c>
      <c r="J295" s="5">
        <v>16081.748190055996</v>
      </c>
      <c r="K295" s="5">
        <v>16366.064515834118</v>
      </c>
      <c r="L295" s="5">
        <v>15962.523277543445</v>
      </c>
      <c r="M295" s="5">
        <v>14266.675206965629</v>
      </c>
      <c r="N295" s="5">
        <v>15023.092516581082</v>
      </c>
      <c r="O295" s="5">
        <v>16529.655258067771</v>
      </c>
      <c r="P295" s="5">
        <v>16495.926459048394</v>
      </c>
      <c r="Q295" s="5">
        <v>18212.754238318023</v>
      </c>
      <c r="R295" s="5">
        <v>19013.831292664872</v>
      </c>
      <c r="S295" s="5">
        <v>17685.05488327374</v>
      </c>
      <c r="T295" s="5">
        <v>21154.807937470614</v>
      </c>
      <c r="U295" s="5">
        <v>22938.719446686446</v>
      </c>
      <c r="V295" s="5">
        <v>23116.214846261559</v>
      </c>
      <c r="W295" s="5">
        <v>24555.745691193017</v>
      </c>
      <c r="X295" s="5">
        <v>24685.656683924371</v>
      </c>
      <c r="Y295" s="5">
        <v>26079.562031688209</v>
      </c>
      <c r="Z295" s="5">
        <v>29945.20979505463</v>
      </c>
      <c r="AA295" s="5">
        <v>31472.789075742308</v>
      </c>
      <c r="AB295" s="5">
        <v>33150.677746536196</v>
      </c>
      <c r="AC295" s="5">
        <v>38816.966795865024</v>
      </c>
      <c r="AD295" s="5">
        <v>43229.623577287268</v>
      </c>
      <c r="AE295" s="5">
        <v>46428.698478511375</v>
      </c>
    </row>
    <row r="296" spans="1:31">
      <c r="A296" s="58" t="s">
        <v>134</v>
      </c>
      <c r="B296" s="58" t="s">
        <v>123</v>
      </c>
      <c r="C296" s="57" t="s">
        <v>94</v>
      </c>
      <c r="D296" s="5">
        <v>8139.1548438</v>
      </c>
      <c r="E296" s="5">
        <v>8882.7313732000002</v>
      </c>
      <c r="F296" s="5">
        <v>9628.2582760000005</v>
      </c>
      <c r="G296" s="5">
        <v>10400.694461999999</v>
      </c>
      <c r="H296" s="5">
        <v>11195.222808999999</v>
      </c>
      <c r="I296" s="5">
        <v>11937.635863</v>
      </c>
      <c r="J296" s="5">
        <v>12614.640619</v>
      </c>
      <c r="K296" s="5">
        <v>13269.92916</v>
      </c>
      <c r="L296" s="5">
        <v>14022.373972000001</v>
      </c>
      <c r="M296" s="5">
        <v>14781.500964999999</v>
      </c>
      <c r="N296" s="5">
        <v>15535.783844</v>
      </c>
      <c r="O296" s="5">
        <v>16283.612619000001</v>
      </c>
      <c r="P296" s="5">
        <v>17035.748406999999</v>
      </c>
      <c r="Q296" s="5">
        <v>17688.295297999997</v>
      </c>
      <c r="R296" s="5">
        <v>18320.707981</v>
      </c>
      <c r="S296" s="5">
        <v>18945.130553000003</v>
      </c>
      <c r="T296" s="5">
        <v>19597.658640000001</v>
      </c>
      <c r="U296" s="5">
        <v>20144.883444999999</v>
      </c>
      <c r="V296" s="5">
        <v>20672.349670999996</v>
      </c>
      <c r="W296" s="5">
        <v>21218.487286</v>
      </c>
      <c r="X296" s="5">
        <v>21830.769661999999</v>
      </c>
      <c r="Y296" s="5">
        <v>22427.023678999998</v>
      </c>
      <c r="Z296" s="5">
        <v>23119.132570000002</v>
      </c>
      <c r="AA296" s="5">
        <v>23855.187782000001</v>
      </c>
      <c r="AB296" s="5">
        <v>24648.547572000003</v>
      </c>
      <c r="AC296" s="5">
        <v>25343.553103999999</v>
      </c>
      <c r="AD296" s="5">
        <v>26044.154151999999</v>
      </c>
      <c r="AE296" s="5">
        <v>26044.154151999999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0.56279967070500003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8.2683327449999997E-2</v>
      </c>
      <c r="P297" s="5">
        <v>0.156969558275</v>
      </c>
      <c r="Q297" s="5">
        <v>1.2248563775000001</v>
      </c>
      <c r="R297" s="5">
        <v>1.949971186265</v>
      </c>
      <c r="S297" s="5">
        <v>0</v>
      </c>
      <c r="T297" s="5">
        <v>0.44473270578500002</v>
      </c>
      <c r="U297" s="5">
        <v>0</v>
      </c>
      <c r="V297" s="5">
        <v>0.79276892794000009</v>
      </c>
      <c r="W297" s="5">
        <v>2.6412023531900002</v>
      </c>
      <c r="X297" s="5">
        <v>2.9374837180249997</v>
      </c>
      <c r="Y297" s="5">
        <v>0</v>
      </c>
      <c r="Z297" s="5">
        <v>0</v>
      </c>
      <c r="AA297" s="5">
        <v>0</v>
      </c>
      <c r="AB297" s="5">
        <v>3.92186382564</v>
      </c>
      <c r="AC297" s="5">
        <v>2.7368269266349996</v>
      </c>
      <c r="AD297" s="5">
        <v>11.059664767365001</v>
      </c>
      <c r="AE297" s="5">
        <v>2.6529670103799998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-1334.2927351077594</v>
      </c>
      <c r="E298" s="5">
        <v>-1819.1650710431281</v>
      </c>
      <c r="F298" s="5">
        <v>-4548.4441742564904</v>
      </c>
      <c r="G298" s="5">
        <v>-7503.3683671608587</v>
      </c>
      <c r="H298" s="5">
        <v>-8948.3240208073912</v>
      </c>
      <c r="I298" s="5">
        <v>-10339.395588079715</v>
      </c>
      <c r="J298" s="5">
        <v>-11929.026568185423</v>
      </c>
      <c r="K298" s="5">
        <v>-10730.06056339257</v>
      </c>
      <c r="L298" s="5">
        <v>-10939.592409386152</v>
      </c>
      <c r="M298" s="5">
        <v>-9650.1136692826949</v>
      </c>
      <c r="N298" s="5">
        <v>-10204.599624625422</v>
      </c>
      <c r="O298" s="5">
        <v>-11036.043863829165</v>
      </c>
      <c r="P298" s="5">
        <v>-13001.352284139835</v>
      </c>
      <c r="Q298" s="5">
        <v>-12685.277105324112</v>
      </c>
      <c r="R298" s="5">
        <v>-13825.71516465499</v>
      </c>
      <c r="S298" s="5">
        <v>-14162.631019946803</v>
      </c>
      <c r="T298" s="5">
        <v>-16902.230844314116</v>
      </c>
      <c r="U298" s="5">
        <v>-16496.640162719741</v>
      </c>
      <c r="V298" s="5">
        <v>-16320.641185871204</v>
      </c>
      <c r="W298" s="5">
        <v>-15095.256372641739</v>
      </c>
      <c r="X298" s="5">
        <v>-16014.081131965324</v>
      </c>
      <c r="Y298" s="5">
        <v>-14985.077325652688</v>
      </c>
      <c r="Z298" s="5">
        <v>-14296.857389758308</v>
      </c>
      <c r="AA298" s="5">
        <v>-14448.287347162724</v>
      </c>
      <c r="AB298" s="5">
        <v>-13153.950103746896</v>
      </c>
      <c r="AC298" s="5">
        <v>-13971.207760117486</v>
      </c>
      <c r="AD298" s="5">
        <v>-12973.859005709641</v>
      </c>
      <c r="AE298" s="5">
        <v>-15782.063371542376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-25.28344751920006</v>
      </c>
      <c r="E299" s="5">
        <v>-57.549087485454891</v>
      </c>
      <c r="F299" s="5">
        <v>-85.326605038475037</v>
      </c>
      <c r="G299" s="5">
        <v>-126.70429823119954</v>
      </c>
      <c r="H299" s="5">
        <v>-169.77202728939017</v>
      </c>
      <c r="I299" s="5">
        <v>-221.3592124489345</v>
      </c>
      <c r="J299" s="5">
        <v>-306.68883299315007</v>
      </c>
      <c r="K299" s="5">
        <v>-391.23313615848571</v>
      </c>
      <c r="L299" s="5">
        <v>-513.98236797875518</v>
      </c>
      <c r="M299" s="5">
        <v>-614.2202003178694</v>
      </c>
      <c r="N299" s="5">
        <v>-770.56498220458843</v>
      </c>
      <c r="O299" s="5">
        <v>-998.38445344584318</v>
      </c>
      <c r="P299" s="5">
        <v>-1228.6614554211058</v>
      </c>
      <c r="Q299" s="5">
        <v>-1491.612333067063</v>
      </c>
      <c r="R299" s="5">
        <v>-1794.4032396594694</v>
      </c>
      <c r="S299" s="5">
        <v>-2125.9231090141416</v>
      </c>
      <c r="T299" s="5">
        <v>-2445.4835214709456</v>
      </c>
      <c r="U299" s="5">
        <v>-2625.2774884510718</v>
      </c>
      <c r="V299" s="5">
        <v>-2946.7330210282034</v>
      </c>
      <c r="W299" s="5">
        <v>-3228.3743837458064</v>
      </c>
      <c r="X299" s="5">
        <v>-3111.5480173313185</v>
      </c>
      <c r="Y299" s="5">
        <v>-3308.5186454875857</v>
      </c>
      <c r="Z299" s="5">
        <v>-3998.9804114747531</v>
      </c>
      <c r="AA299" s="5">
        <v>-4569.8744149039558</v>
      </c>
      <c r="AB299" s="5">
        <v>-5237.8740087983633</v>
      </c>
      <c r="AC299" s="5">
        <v>-5885.3638016372615</v>
      </c>
      <c r="AD299" s="5">
        <v>-5786.383760197692</v>
      </c>
      <c r="AE299" s="5">
        <v>-6308.7238354098326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-129.609394493183</v>
      </c>
      <c r="E300" s="5">
        <v>-176.26486277726801</v>
      </c>
      <c r="F300" s="5">
        <v>-236.98169173480301</v>
      </c>
      <c r="G300" s="5">
        <v>-299.93668678168501</v>
      </c>
      <c r="H300" s="5">
        <v>-361.39073377375303</v>
      </c>
      <c r="I300" s="5">
        <v>-417.27497454974002</v>
      </c>
      <c r="J300" s="5">
        <v>-487.00754329262901</v>
      </c>
      <c r="K300" s="5">
        <v>-562.42779381443302</v>
      </c>
      <c r="L300" s="5">
        <v>-649.30317348466497</v>
      </c>
      <c r="M300" s="5">
        <v>-743.974255468867</v>
      </c>
      <c r="N300" s="5">
        <v>-847.47754387429404</v>
      </c>
      <c r="O300" s="5">
        <v>-953.09923849963195</v>
      </c>
      <c r="P300" s="5">
        <v>-1069.5127141851201</v>
      </c>
      <c r="Q300" s="5">
        <v>-1160.14257351474</v>
      </c>
      <c r="R300" s="5">
        <v>-1250.96820917428</v>
      </c>
      <c r="S300" s="5">
        <v>-1334.0290021644601</v>
      </c>
      <c r="T300" s="5">
        <v>-1409.4739798927301</v>
      </c>
      <c r="U300" s="5">
        <v>-1452.40841021442</v>
      </c>
      <c r="V300" s="5">
        <v>-1492.18368940446</v>
      </c>
      <c r="W300" s="5">
        <v>-1518.40404863454</v>
      </c>
      <c r="X300" s="5">
        <v>-1526.64009206064</v>
      </c>
      <c r="Y300" s="5">
        <v>-1527.8816031439301</v>
      </c>
      <c r="Z300" s="5">
        <v>-1529.52920646332</v>
      </c>
      <c r="AA300" s="5">
        <v>-1544.80678713356</v>
      </c>
      <c r="AB300" s="5">
        <v>-1540.06431819107</v>
      </c>
      <c r="AC300" s="5">
        <v>-1528.9892121376699</v>
      </c>
      <c r="AD300" s="5">
        <v>-1518.8044877457301</v>
      </c>
      <c r="AE300" s="5">
        <v>-1547.4707571706101</v>
      </c>
    </row>
    <row r="302" spans="1:31">
      <c r="A302" s="58" t="s">
        <v>134</v>
      </c>
      <c r="B302" s="58" t="s">
        <v>124</v>
      </c>
      <c r="C302" s="57" t="s">
        <v>80</v>
      </c>
      <c r="D302" s="5">
        <v>42481.04514676064</v>
      </c>
      <c r="E302" s="5">
        <v>39958.395211917246</v>
      </c>
      <c r="F302" s="5">
        <v>36358.838864105033</v>
      </c>
      <c r="G302" s="5">
        <v>37394.97355117683</v>
      </c>
      <c r="H302" s="5">
        <v>37049.889478545127</v>
      </c>
      <c r="I302" s="5">
        <v>38533.925011633954</v>
      </c>
      <c r="J302" s="5">
        <v>38128.728643140261</v>
      </c>
      <c r="K302" s="5">
        <v>35180.753803873093</v>
      </c>
      <c r="L302" s="5">
        <v>35058.502971810827</v>
      </c>
      <c r="M302" s="5">
        <v>34829.30869095512</v>
      </c>
      <c r="N302" s="5">
        <v>35151.260708242778</v>
      </c>
      <c r="O302" s="5">
        <v>34942.182138873126</v>
      </c>
      <c r="P302" s="5">
        <v>27050.424513176582</v>
      </c>
      <c r="Q302" s="5">
        <v>28289.128613540372</v>
      </c>
      <c r="R302" s="5">
        <v>24435.656539999152</v>
      </c>
      <c r="S302" s="5">
        <v>24024.638003102151</v>
      </c>
      <c r="T302" s="5">
        <v>22927.425486286535</v>
      </c>
      <c r="U302" s="5">
        <v>22517.343593305166</v>
      </c>
      <c r="V302" s="5">
        <v>23141.699530781065</v>
      </c>
      <c r="W302" s="5">
        <v>14283.745689059282</v>
      </c>
      <c r="X302" s="5">
        <v>14628.139192261573</v>
      </c>
      <c r="Y302" s="5">
        <v>12200.677265279048</v>
      </c>
      <c r="Z302" s="5">
        <v>10863.658723098821</v>
      </c>
      <c r="AA302" s="5">
        <v>9262.9082443099651</v>
      </c>
      <c r="AB302" s="5">
        <v>9112.0203745578074</v>
      </c>
      <c r="AC302" s="5">
        <v>9141.3596401026534</v>
      </c>
      <c r="AD302" s="5">
        <v>9211.2231501372426</v>
      </c>
      <c r="AE302" s="5">
        <v>8633.1231030125909</v>
      </c>
    </row>
    <row r="303" spans="1:31">
      <c r="A303" s="58" t="s">
        <v>134</v>
      </c>
      <c r="B303" s="58" t="s">
        <v>124</v>
      </c>
      <c r="C303" s="57" t="s">
        <v>82</v>
      </c>
      <c r="D303" s="5">
        <v>971.99093887304321</v>
      </c>
      <c r="E303" s="5">
        <v>969.46378102138817</v>
      </c>
      <c r="F303" s="5">
        <v>975.03671419391821</v>
      </c>
      <c r="G303" s="5">
        <v>982.68517569258813</v>
      </c>
      <c r="H303" s="5">
        <v>988.55430814870317</v>
      </c>
      <c r="I303" s="5">
        <v>985.93621603911322</v>
      </c>
      <c r="J303" s="5">
        <v>978.58952656174324</v>
      </c>
      <c r="K303" s="5">
        <v>1291.6646127003726</v>
      </c>
      <c r="L303" s="5">
        <v>1344.6573265477132</v>
      </c>
      <c r="M303" s="5">
        <v>1395.2464196529331</v>
      </c>
      <c r="N303" s="5">
        <v>1441.4441040354081</v>
      </c>
      <c r="O303" s="5">
        <v>1998.4472866693727</v>
      </c>
      <c r="P303" s="5">
        <v>3136.803808171604</v>
      </c>
      <c r="Q303" s="5">
        <v>3356.7333913330467</v>
      </c>
      <c r="R303" s="5">
        <v>3835.0473493702125</v>
      </c>
      <c r="S303" s="5">
        <v>3932.490196908032</v>
      </c>
      <c r="T303" s="5">
        <v>2859.6963058536617</v>
      </c>
      <c r="U303" s="5">
        <v>2717.0267798155564</v>
      </c>
      <c r="V303" s="5">
        <v>3322.8955282919464</v>
      </c>
      <c r="W303" s="5">
        <v>3402.9546888321865</v>
      </c>
      <c r="X303" s="5">
        <v>3935.3623419851474</v>
      </c>
      <c r="Y303" s="5">
        <v>3975.2577146126036</v>
      </c>
      <c r="Z303" s="5">
        <v>609.01946919056081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0</v>
      </c>
      <c r="G305" s="5">
        <v>0.44973505484999998</v>
      </c>
      <c r="H305" s="5">
        <v>0.30091218271999998</v>
      </c>
      <c r="I305" s="5">
        <v>0.18770079620499999</v>
      </c>
      <c r="J305" s="5">
        <v>0</v>
      </c>
      <c r="K305" s="5">
        <v>26.704039632924999</v>
      </c>
      <c r="L305" s="5">
        <v>16.002329539905002</v>
      </c>
      <c r="M305" s="5">
        <v>28.832984856939998</v>
      </c>
      <c r="N305" s="5">
        <v>12.495883189915</v>
      </c>
      <c r="O305" s="5">
        <v>31.139358401004998</v>
      </c>
      <c r="P305" s="5">
        <v>152.91626975018499</v>
      </c>
      <c r="Q305" s="5">
        <v>560.98521337594502</v>
      </c>
      <c r="R305" s="5">
        <v>900.4099088379603</v>
      </c>
      <c r="S305" s="5">
        <v>963.47484853768992</v>
      </c>
      <c r="T305" s="5">
        <v>615.84941983192994</v>
      </c>
      <c r="U305" s="5">
        <v>973.97563046307494</v>
      </c>
      <c r="V305" s="5">
        <v>1660.5384168958549</v>
      </c>
      <c r="W305" s="5">
        <v>1704.5618680053094</v>
      </c>
      <c r="X305" s="5">
        <v>2461.8782724796683</v>
      </c>
      <c r="Y305" s="5">
        <v>1460.7588145381403</v>
      </c>
      <c r="Z305" s="5">
        <v>2153.3667265944146</v>
      </c>
      <c r="AA305" s="5">
        <v>2311.5122045419539</v>
      </c>
      <c r="AB305" s="5">
        <v>1747.7690995474547</v>
      </c>
      <c r="AC305" s="5">
        <v>2335.7334953105042</v>
      </c>
      <c r="AD305" s="5">
        <v>4180.759624184634</v>
      </c>
      <c r="AE305" s="5">
        <v>3381.2221756759991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213.04516874984455</v>
      </c>
      <c r="E307" s="5">
        <v>251.42043874988485</v>
      </c>
      <c r="F307" s="5">
        <v>199.22103999989957</v>
      </c>
      <c r="G307" s="5">
        <v>126.74201749996003</v>
      </c>
      <c r="H307" s="5">
        <v>180.51341749996968</v>
      </c>
      <c r="I307" s="5">
        <v>184.4177324999448</v>
      </c>
      <c r="J307" s="5">
        <v>308.66522999994004</v>
      </c>
      <c r="K307" s="5">
        <v>160.58270249995991</v>
      </c>
      <c r="L307" s="5">
        <v>280.02974124989487</v>
      </c>
      <c r="M307" s="5">
        <v>299.18001999999495</v>
      </c>
      <c r="N307" s="5">
        <v>248.91692374992982</v>
      </c>
      <c r="O307" s="5">
        <v>213.0451687499598</v>
      </c>
      <c r="P307" s="5">
        <v>251.42043875000994</v>
      </c>
      <c r="Q307" s="5">
        <v>199.22104000000991</v>
      </c>
      <c r="R307" s="5">
        <v>54.607374999965003</v>
      </c>
      <c r="S307" s="5">
        <v>64.035429999985013</v>
      </c>
      <c r="T307" s="5">
        <v>77.214287499964939</v>
      </c>
      <c r="U307" s="5">
        <v>166.56127999999995</v>
      </c>
      <c r="V307" s="5">
        <v>81.759812499984974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781.77944007186113</v>
      </c>
      <c r="E308" s="5">
        <v>1118.7256334143412</v>
      </c>
      <c r="F308" s="5">
        <v>1393.9556352164823</v>
      </c>
      <c r="G308" s="5">
        <v>1378.6419516601006</v>
      </c>
      <c r="H308" s="5">
        <v>1306.8202050038612</v>
      </c>
      <c r="I308" s="5">
        <v>1343.1764085257821</v>
      </c>
      <c r="J308" s="5">
        <v>1395.7550010062919</v>
      </c>
      <c r="K308" s="5">
        <v>1280.0198358819989</v>
      </c>
      <c r="L308" s="5">
        <v>1244.3038820227043</v>
      </c>
      <c r="M308" s="5">
        <v>1034.9946142391352</v>
      </c>
      <c r="N308" s="5">
        <v>1266.7358127255748</v>
      </c>
      <c r="O308" s="5">
        <v>1413.2254002446609</v>
      </c>
      <c r="P308" s="5">
        <v>2175.7618385940077</v>
      </c>
      <c r="Q308" s="5">
        <v>2202.3081196458575</v>
      </c>
      <c r="R308" s="5">
        <v>3175.0180841611077</v>
      </c>
      <c r="S308" s="5">
        <v>3332.0646298146671</v>
      </c>
      <c r="T308" s="5">
        <v>3795.2469346929133</v>
      </c>
      <c r="U308" s="5">
        <v>4231.6438511067627</v>
      </c>
      <c r="V308" s="5">
        <v>4441.7149027751111</v>
      </c>
      <c r="W308" s="5">
        <v>4748.3592243831017</v>
      </c>
      <c r="X308" s="5">
        <v>4230.9157537344081</v>
      </c>
      <c r="Y308" s="5">
        <v>4525.4371294848988</v>
      </c>
      <c r="Z308" s="5">
        <v>7059.2322108244261</v>
      </c>
      <c r="AA308" s="5">
        <v>9361.230614287244</v>
      </c>
      <c r="AB308" s="5">
        <v>11420.26411016362</v>
      </c>
      <c r="AC308" s="5">
        <v>16726.271187947528</v>
      </c>
      <c r="AD308" s="5">
        <v>19336.249939648751</v>
      </c>
      <c r="AE308" s="5">
        <v>20132.593805307657</v>
      </c>
    </row>
    <row r="309" spans="1:31">
      <c r="A309" s="58" t="s">
        <v>134</v>
      </c>
      <c r="B309" s="58" t="s">
        <v>124</v>
      </c>
      <c r="C309" s="57" t="s">
        <v>88</v>
      </c>
      <c r="D309" s="5">
        <v>11.152690042630027</v>
      </c>
      <c r="E309" s="5">
        <v>31.663857149125036</v>
      </c>
      <c r="F309" s="5">
        <v>47.344650593185193</v>
      </c>
      <c r="G309" s="5">
        <v>77.980644961049947</v>
      </c>
      <c r="H309" s="5">
        <v>122.7709127222048</v>
      </c>
      <c r="I309" s="5">
        <v>181.14983392572481</v>
      </c>
      <c r="J309" s="5">
        <v>260.51251560304524</v>
      </c>
      <c r="K309" s="5">
        <v>184.15897949901901</v>
      </c>
      <c r="L309" s="5">
        <v>261.82941350335074</v>
      </c>
      <c r="M309" s="5">
        <v>334.27779159057553</v>
      </c>
      <c r="N309" s="5">
        <v>430.67348818215606</v>
      </c>
      <c r="O309" s="5">
        <v>557.24074703225403</v>
      </c>
      <c r="P309" s="5">
        <v>712.20409679753232</v>
      </c>
      <c r="Q309" s="5">
        <v>838.97110959031693</v>
      </c>
      <c r="R309" s="5">
        <v>1003.3032302267968</v>
      </c>
      <c r="S309" s="5">
        <v>1214.131203126562</v>
      </c>
      <c r="T309" s="5">
        <v>1365.5539085170435</v>
      </c>
      <c r="U309" s="5">
        <v>1500.6872713376415</v>
      </c>
      <c r="V309" s="5">
        <v>1766.1597133821949</v>
      </c>
      <c r="W309" s="5">
        <v>1944.4944743158389</v>
      </c>
      <c r="X309" s="5">
        <v>2040.4153365907289</v>
      </c>
      <c r="Y309" s="5">
        <v>2266.2382155909445</v>
      </c>
      <c r="Z309" s="5">
        <v>2446.9517037710275</v>
      </c>
      <c r="AA309" s="5">
        <v>2902.9578303439366</v>
      </c>
      <c r="AB309" s="5">
        <v>3097.7483584524175</v>
      </c>
      <c r="AC309" s="5">
        <v>3361.9488197511682</v>
      </c>
      <c r="AD309" s="5">
        <v>3557.6002593919638</v>
      </c>
      <c r="AE309" s="5">
        <v>3719.6721707464444</v>
      </c>
    </row>
    <row r="310" spans="1:31">
      <c r="A310" s="58" t="s">
        <v>134</v>
      </c>
      <c r="B310" s="58" t="s">
        <v>124</v>
      </c>
      <c r="C310" s="57" t="s">
        <v>89</v>
      </c>
      <c r="D310" s="5">
        <v>63.824008213021997</v>
      </c>
      <c r="E310" s="5">
        <v>79.063171663566706</v>
      </c>
      <c r="F310" s="5">
        <v>101.887320505342</v>
      </c>
      <c r="G310" s="5">
        <v>133.158772546666</v>
      </c>
      <c r="H310" s="5">
        <v>169.227310946969</v>
      </c>
      <c r="I310" s="5">
        <v>206.738543574396</v>
      </c>
      <c r="J310" s="5">
        <v>250.67950244750099</v>
      </c>
      <c r="K310" s="5">
        <v>299.25516716737002</v>
      </c>
      <c r="L310" s="5">
        <v>369.13523016461897</v>
      </c>
      <c r="M310" s="5">
        <v>460.54711567596598</v>
      </c>
      <c r="N310" s="5">
        <v>558.56176802077596</v>
      </c>
      <c r="O310" s="5">
        <v>654.24183828778303</v>
      </c>
      <c r="P310" s="5">
        <v>751.02435044482604</v>
      </c>
      <c r="Q310" s="5">
        <v>832.06933290236304</v>
      </c>
      <c r="R310" s="5">
        <v>916.69437511486103</v>
      </c>
      <c r="S310" s="5">
        <v>990.27732281968099</v>
      </c>
      <c r="T310" s="5">
        <v>1065.7455336023299</v>
      </c>
      <c r="U310" s="5">
        <v>1121.36062064506</v>
      </c>
      <c r="V310" s="5">
        <v>1186.4172322864899</v>
      </c>
      <c r="W310" s="5">
        <v>1243.2026816129201</v>
      </c>
      <c r="X310" s="5">
        <v>1294.4852082602499</v>
      </c>
      <c r="Y310" s="5">
        <v>1323.8612771321</v>
      </c>
      <c r="Z310" s="5">
        <v>1341.6137193331899</v>
      </c>
      <c r="AA310" s="5">
        <v>1355.08221580293</v>
      </c>
      <c r="AB310" s="5">
        <v>1355.3684737875799</v>
      </c>
      <c r="AC310" s="5">
        <v>1343.9632981981299</v>
      </c>
      <c r="AD310" s="5">
        <v>1328.9268256233499</v>
      </c>
      <c r="AE310" s="5">
        <v>1352.07169661226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2932.9927185215115</v>
      </c>
      <c r="E313" s="5">
        <v>5041.3519860789529</v>
      </c>
      <c r="F313" s="5">
        <v>5620.938472422733</v>
      </c>
      <c r="G313" s="5">
        <v>6898.8310537330617</v>
      </c>
      <c r="H313" s="5">
        <v>8538.2439143905303</v>
      </c>
      <c r="I313" s="5">
        <v>10068.149422633691</v>
      </c>
      <c r="J313" s="5">
        <v>11353.471426074922</v>
      </c>
      <c r="K313" s="5">
        <v>9591.8693448069007</v>
      </c>
      <c r="L313" s="5">
        <v>11871.277170257359</v>
      </c>
      <c r="M313" s="5">
        <v>15390.528049311708</v>
      </c>
      <c r="N313" s="5">
        <v>18161.446784155869</v>
      </c>
      <c r="O313" s="5">
        <v>21094.138317959019</v>
      </c>
      <c r="P313" s="5">
        <v>29857.748557474275</v>
      </c>
      <c r="Q313" s="5">
        <v>30906.273165287683</v>
      </c>
      <c r="R313" s="5">
        <v>31589.42120463826</v>
      </c>
      <c r="S313" s="5">
        <v>32720.581659875079</v>
      </c>
      <c r="T313" s="5">
        <v>33680.906654877181</v>
      </c>
      <c r="U313" s="5">
        <v>37090.589536000291</v>
      </c>
      <c r="V313" s="5">
        <v>33526.695580006068</v>
      </c>
      <c r="W313" s="5">
        <v>43161.692777800992</v>
      </c>
      <c r="X313" s="5">
        <v>45553.951590539356</v>
      </c>
      <c r="Y313" s="5">
        <v>46527.87354687239</v>
      </c>
      <c r="Z313" s="5">
        <v>49384.051939593584</v>
      </c>
      <c r="AA313" s="5">
        <v>51504.547312442992</v>
      </c>
      <c r="AB313" s="5">
        <v>57944.865867465931</v>
      </c>
      <c r="AC313" s="5">
        <v>62387.315361133966</v>
      </c>
      <c r="AD313" s="5">
        <v>65574.340639927934</v>
      </c>
      <c r="AE313" s="5">
        <v>66584.822866658258</v>
      </c>
    </row>
    <row r="314" spans="1:31">
      <c r="A314" s="58" t="s">
        <v>134</v>
      </c>
      <c r="B314" s="58" t="s">
        <v>124</v>
      </c>
      <c r="C314" s="57" t="s">
        <v>93</v>
      </c>
      <c r="D314" s="5">
        <v>6543.1236585920797</v>
      </c>
      <c r="E314" s="5">
        <v>6831.3059796536745</v>
      </c>
      <c r="F314" s="5">
        <v>7329.3576855252022</v>
      </c>
      <c r="G314" s="5">
        <v>7297.2083634811988</v>
      </c>
      <c r="H314" s="5">
        <v>6859.0860304481466</v>
      </c>
      <c r="I314" s="5">
        <v>6693.6114079095987</v>
      </c>
      <c r="J314" s="5">
        <v>6701.8809170956692</v>
      </c>
      <c r="K314" s="5">
        <v>7288.8093503968948</v>
      </c>
      <c r="L314" s="5">
        <v>7096.2240324524228</v>
      </c>
      <c r="M314" s="5">
        <v>6291.3943949243394</v>
      </c>
      <c r="N314" s="5">
        <v>7012.5335713847589</v>
      </c>
      <c r="O314" s="5">
        <v>7287.8971085296362</v>
      </c>
      <c r="P314" s="5">
        <v>7833.6691554849076</v>
      </c>
      <c r="Q314" s="5">
        <v>9129.4984464538775</v>
      </c>
      <c r="R314" s="5">
        <v>13391.429358183843</v>
      </c>
      <c r="S314" s="5">
        <v>13085.511310438742</v>
      </c>
      <c r="T314" s="5">
        <v>14424.211903479987</v>
      </c>
      <c r="U314" s="5">
        <v>15369.337975962402</v>
      </c>
      <c r="V314" s="5">
        <v>19166.649584356041</v>
      </c>
      <c r="W314" s="5">
        <v>19129.214670917743</v>
      </c>
      <c r="X314" s="5">
        <v>17680.280751267928</v>
      </c>
      <c r="Y314" s="5">
        <v>20165.16167465648</v>
      </c>
      <c r="Z314" s="5">
        <v>24080.699578613006</v>
      </c>
      <c r="AA314" s="5">
        <v>34321.732573894937</v>
      </c>
      <c r="AB314" s="5">
        <v>38864.280313269519</v>
      </c>
      <c r="AC314" s="5">
        <v>58069.188252182277</v>
      </c>
      <c r="AD314" s="5">
        <v>62877.261895237003</v>
      </c>
      <c r="AE314" s="5">
        <v>64278.746966781626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8066.6635741</v>
      </c>
      <c r="E315" s="5">
        <v>8681.3383525999998</v>
      </c>
      <c r="F315" s="5">
        <v>9263.2446696000006</v>
      </c>
      <c r="G315" s="5">
        <v>9852.6854175000008</v>
      </c>
      <c r="H315" s="5">
        <v>10449.6523406</v>
      </c>
      <c r="I315" s="5">
        <v>10980.2308333</v>
      </c>
      <c r="J315" s="5">
        <v>11482.937853699999</v>
      </c>
      <c r="K315" s="5">
        <v>11986.572055299999</v>
      </c>
      <c r="L315" s="5">
        <v>12626.295016600001</v>
      </c>
      <c r="M315" s="5">
        <v>13323.216663300002</v>
      </c>
      <c r="N315" s="5">
        <v>14051.771751999999</v>
      </c>
      <c r="O315" s="5">
        <v>14775.3633572</v>
      </c>
      <c r="P315" s="5">
        <v>15499.9244077</v>
      </c>
      <c r="Q315" s="5">
        <v>16113.582046300002</v>
      </c>
      <c r="R315" s="5">
        <v>16729.570208600002</v>
      </c>
      <c r="S315" s="5">
        <v>17334.894159399999</v>
      </c>
      <c r="T315" s="5">
        <v>17962.203582499998</v>
      </c>
      <c r="U315" s="5">
        <v>18471.740253199998</v>
      </c>
      <c r="V315" s="5">
        <v>18976.706246500002</v>
      </c>
      <c r="W315" s="5">
        <v>19479.668469800003</v>
      </c>
      <c r="X315" s="5">
        <v>20023.148224199998</v>
      </c>
      <c r="Y315" s="5">
        <v>20501.7260584</v>
      </c>
      <c r="Z315" s="5">
        <v>21060.229698399999</v>
      </c>
      <c r="AA315" s="5">
        <v>21653.538078699999</v>
      </c>
      <c r="AB315" s="5">
        <v>22303.193232500002</v>
      </c>
      <c r="AC315" s="5">
        <v>22842.9406036</v>
      </c>
      <c r="AD315" s="5">
        <v>23404.7680559</v>
      </c>
      <c r="AE315" s="5">
        <v>23404.7680559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0.26464331378</v>
      </c>
      <c r="L316" s="5">
        <v>0.42309760402500002</v>
      </c>
      <c r="M316" s="5">
        <v>0.32392418749500002</v>
      </c>
      <c r="N316" s="5">
        <v>0.78691087158000006</v>
      </c>
      <c r="O316" s="5">
        <v>0</v>
      </c>
      <c r="P316" s="5">
        <v>1.5058320996949999</v>
      </c>
      <c r="Q316" s="5">
        <v>4.8003529302499999</v>
      </c>
      <c r="R316" s="5">
        <v>1.45049385567</v>
      </c>
      <c r="S316" s="5">
        <v>1.0863467955450001</v>
      </c>
      <c r="T316" s="5">
        <v>1.6283889925450001</v>
      </c>
      <c r="U316" s="5">
        <v>0</v>
      </c>
      <c r="V316" s="5">
        <v>0.80310530212499998</v>
      </c>
      <c r="W316" s="5">
        <v>9.9610216895049994</v>
      </c>
      <c r="X316" s="5">
        <v>11.564050314275001</v>
      </c>
      <c r="Y316" s="5">
        <v>0</v>
      </c>
      <c r="Z316" s="5">
        <v>18.654885430504997</v>
      </c>
      <c r="AA316" s="5">
        <v>40.739442723900005</v>
      </c>
      <c r="AB316" s="5">
        <v>9.9919661976</v>
      </c>
      <c r="AC316" s="5">
        <v>0</v>
      </c>
      <c r="AD316" s="5">
        <v>133.058945294495</v>
      </c>
      <c r="AE316" s="5">
        <v>11.350911854595001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-1106.5663883908417</v>
      </c>
      <c r="E317" s="5">
        <v>-1569.6658555828369</v>
      </c>
      <c r="F317" s="5">
        <v>-1921.1454421923127</v>
      </c>
      <c r="G317" s="5">
        <v>-1900.3192689049665</v>
      </c>
      <c r="H317" s="5">
        <v>-1799.4991568465107</v>
      </c>
      <c r="I317" s="5">
        <v>-1854.0467502009476</v>
      </c>
      <c r="J317" s="5">
        <v>-1932.0526172261179</v>
      </c>
      <c r="K317" s="5">
        <v>-1761.8649765303226</v>
      </c>
      <c r="L317" s="5">
        <v>-1715.7950332785822</v>
      </c>
      <c r="M317" s="5">
        <v>-1402.7078606501809</v>
      </c>
      <c r="N317" s="5">
        <v>-1695.7223937354074</v>
      </c>
      <c r="O317" s="5">
        <v>-1879.2732683298664</v>
      </c>
      <c r="P317" s="5">
        <v>-2785.0611091723217</v>
      </c>
      <c r="Q317" s="5">
        <v>-2805.4834595758712</v>
      </c>
      <c r="R317" s="5">
        <v>-4017.2543703461133</v>
      </c>
      <c r="S317" s="5">
        <v>-4197.252867198873</v>
      </c>
      <c r="T317" s="5">
        <v>-4827.2148654892389</v>
      </c>
      <c r="U317" s="5">
        <v>-5392.7159004702489</v>
      </c>
      <c r="V317" s="5">
        <v>-5646.1090562666477</v>
      </c>
      <c r="W317" s="5">
        <v>-6088.0612343706871</v>
      </c>
      <c r="X317" s="5">
        <v>-5412.0455336080895</v>
      </c>
      <c r="Y317" s="5">
        <v>-5833.9603965720371</v>
      </c>
      <c r="Z317" s="5">
        <v>-9112.7130136606902</v>
      </c>
      <c r="AA317" s="5">
        <v>-12260.315403763738</v>
      </c>
      <c r="AB317" s="5">
        <v>-14816.331382649283</v>
      </c>
      <c r="AC317" s="5">
        <v>-21331.403105707122</v>
      </c>
      <c r="AD317" s="5">
        <v>-24371.627076511373</v>
      </c>
      <c r="AE317" s="5">
        <v>-25397.857407425592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-13.119515298880073</v>
      </c>
      <c r="E318" s="5">
        <v>-37.247915675120083</v>
      </c>
      <c r="F318" s="5">
        <v>-55.694085046680172</v>
      </c>
      <c r="G318" s="5">
        <v>-91.732869882325303</v>
      </c>
      <c r="H318" s="5">
        <v>-144.42209560641578</v>
      </c>
      <c r="I318" s="5">
        <v>-213.09639273979462</v>
      </c>
      <c r="J318" s="5">
        <v>-306.4550275072358</v>
      </c>
      <c r="K318" s="5">
        <v>-217.45477494762596</v>
      </c>
      <c r="L318" s="5">
        <v>-311.6403693931681</v>
      </c>
      <c r="M318" s="5">
        <v>-398.66752985902474</v>
      </c>
      <c r="N318" s="5">
        <v>-517.28335002625226</v>
      </c>
      <c r="O318" s="5">
        <v>-673.04062886798624</v>
      </c>
      <c r="P318" s="5">
        <v>-866.59656466821127</v>
      </c>
      <c r="Q318" s="5">
        <v>-1019.7647073934266</v>
      </c>
      <c r="R318" s="5">
        <v>-1230.3661091467711</v>
      </c>
      <c r="S318" s="5">
        <v>-1492.7828021249823</v>
      </c>
      <c r="T318" s="5">
        <v>-1690.6600079215855</v>
      </c>
      <c r="U318" s="5">
        <v>-1855.2814123752673</v>
      </c>
      <c r="V318" s="5">
        <v>-2197.8970132415961</v>
      </c>
      <c r="W318" s="5">
        <v>-2418.3142715119184</v>
      </c>
      <c r="X318" s="5">
        <v>-2531.8798004762343</v>
      </c>
      <c r="Y318" s="5">
        <v>-2830.23586112877</v>
      </c>
      <c r="Z318" s="5">
        <v>-3054.2457176104476</v>
      </c>
      <c r="AA318" s="5">
        <v>-3661.6813720329028</v>
      </c>
      <c r="AB318" s="5">
        <v>-3895.9630322721296</v>
      </c>
      <c r="AC318" s="5">
        <v>-4256.4247401659704</v>
      </c>
      <c r="AD318" s="5">
        <v>-4507.6512934780621</v>
      </c>
      <c r="AE318" s="5">
        <v>-4720.335174272388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-74.211807379665004</v>
      </c>
      <c r="E319" s="5">
        <v>-91.586783745670999</v>
      </c>
      <c r="F319" s="5">
        <v>-117.918764656024</v>
      </c>
      <c r="G319" s="5">
        <v>-153.51420995415799</v>
      </c>
      <c r="H319" s="5">
        <v>-194.62866004837801</v>
      </c>
      <c r="I319" s="5">
        <v>-237.85359363737101</v>
      </c>
      <c r="J319" s="5">
        <v>-288.68883087651699</v>
      </c>
      <c r="K319" s="5">
        <v>-344.219107882147</v>
      </c>
      <c r="L319" s="5">
        <v>-425.83783066065303</v>
      </c>
      <c r="M319" s="5">
        <v>-531.59546936497998</v>
      </c>
      <c r="N319" s="5">
        <v>-646.98997484059498</v>
      </c>
      <c r="O319" s="5">
        <v>-757.64839003732095</v>
      </c>
      <c r="P319" s="5">
        <v>-871.02657189209401</v>
      </c>
      <c r="Q319" s="5">
        <v>-966.45596240473105</v>
      </c>
      <c r="R319" s="5">
        <v>-1062.23267175399</v>
      </c>
      <c r="S319" s="5">
        <v>-1146.39081608222</v>
      </c>
      <c r="T319" s="5">
        <v>-1235.4705640674099</v>
      </c>
      <c r="U319" s="5">
        <v>-1302.9291447150199</v>
      </c>
      <c r="V319" s="5">
        <v>-1375.12479277848</v>
      </c>
      <c r="W319" s="5">
        <v>-1445.5986249102</v>
      </c>
      <c r="X319" s="5">
        <v>-1501.1750544143399</v>
      </c>
      <c r="Y319" s="5">
        <v>-1538.9962565649701</v>
      </c>
      <c r="Z319" s="5">
        <v>-1557.88084642182</v>
      </c>
      <c r="AA319" s="5">
        <v>-1576.9758845306801</v>
      </c>
      <c r="AB319" s="5">
        <v>-1574.79417392919</v>
      </c>
      <c r="AC319" s="5">
        <v>-1561.4892532779199</v>
      </c>
      <c r="AD319" s="5">
        <v>-1542.5783371836201</v>
      </c>
      <c r="AE319" s="5">
        <v>-1571.46460639927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34660.962147192564</v>
      </c>
      <c r="E321" s="5">
        <v>30350.503426640571</v>
      </c>
      <c r="F321" s="5">
        <v>34061.384398847142</v>
      </c>
      <c r="G321" s="5">
        <v>34165.365952363412</v>
      </c>
      <c r="H321" s="5">
        <v>34009.610936316763</v>
      </c>
      <c r="I321" s="5">
        <v>24551.086165668719</v>
      </c>
      <c r="J321" s="5">
        <v>24312.4172815415</v>
      </c>
      <c r="K321" s="5">
        <v>20020.52200275768</v>
      </c>
      <c r="L321" s="5">
        <v>20548.239781151744</v>
      </c>
      <c r="M321" s="5">
        <v>20815.346681704938</v>
      </c>
      <c r="N321" s="5">
        <v>20627.171912639235</v>
      </c>
      <c r="O321" s="5">
        <v>20576.982938044315</v>
      </c>
      <c r="P321" s="5">
        <v>19675.342883687088</v>
      </c>
      <c r="Q321" s="5">
        <v>20117.61534874561</v>
      </c>
      <c r="R321" s="5">
        <v>19267.486001982492</v>
      </c>
      <c r="S321" s="5">
        <v>18438.479897697191</v>
      </c>
      <c r="T321" s="5">
        <v>17515.518127690244</v>
      </c>
      <c r="U321" s="5">
        <v>17494.297257931325</v>
      </c>
      <c r="V321" s="5">
        <v>17769.265531196128</v>
      </c>
      <c r="W321" s="5">
        <v>17827.321969014454</v>
      </c>
      <c r="X321" s="5">
        <v>7278.5318378570346</v>
      </c>
      <c r="Y321" s="5">
        <v>6458.6610548742947</v>
      </c>
      <c r="Z321" s="5">
        <v>6554.7929884556188</v>
      </c>
      <c r="AA321" s="5">
        <v>6428.5640962566295</v>
      </c>
      <c r="AB321" s="5">
        <v>6383.1655774043447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8.9620976595650017</v>
      </c>
      <c r="E322" s="5">
        <v>4.2948278958750006</v>
      </c>
      <c r="F322" s="5">
        <v>2.5984941149999998</v>
      </c>
      <c r="G322" s="5">
        <v>2.426565401215</v>
      </c>
      <c r="H322" s="5">
        <v>0</v>
      </c>
      <c r="I322" s="5">
        <v>22.076143207075003</v>
      </c>
      <c r="J322" s="5">
        <v>17.614235717049997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4.7366589975249997</v>
      </c>
      <c r="E324" s="5">
        <v>5.5708581382749998</v>
      </c>
      <c r="F324" s="5">
        <v>0.30510859636500004</v>
      </c>
      <c r="G324" s="5">
        <v>3.4030141842799999</v>
      </c>
      <c r="H324" s="5">
        <v>0</v>
      </c>
      <c r="I324" s="5">
        <v>10.45957656137</v>
      </c>
      <c r="J324" s="5">
        <v>10.045017457105001</v>
      </c>
      <c r="K324" s="5">
        <v>23.736212233004998</v>
      </c>
      <c r="L324" s="5">
        <v>12.029092371480001</v>
      </c>
      <c r="M324" s="5">
        <v>18.047191827425003</v>
      </c>
      <c r="N324" s="5">
        <v>1.6557301618749998</v>
      </c>
      <c r="O324" s="5">
        <v>13.081178115709999</v>
      </c>
      <c r="P324" s="5">
        <v>8.9964051934900002</v>
      </c>
      <c r="Q324" s="5">
        <v>82.637896743045005</v>
      </c>
      <c r="R324" s="5">
        <v>61.417555038515005</v>
      </c>
      <c r="S324" s="5">
        <v>137.23254005084507</v>
      </c>
      <c r="T324" s="5">
        <v>90.989231481610005</v>
      </c>
      <c r="U324" s="5">
        <v>157.88695248919504</v>
      </c>
      <c r="V324" s="5">
        <v>181.46581065283502</v>
      </c>
      <c r="W324" s="5">
        <v>328.36709658916004</v>
      </c>
      <c r="X324" s="5">
        <v>296.48252737148999</v>
      </c>
      <c r="Y324" s="5">
        <v>360.76690828214493</v>
      </c>
      <c r="Z324" s="5">
        <v>608.0333366440999</v>
      </c>
      <c r="AA324" s="5">
        <v>483.55797554903995</v>
      </c>
      <c r="AB324" s="5">
        <v>1382.1522137401951</v>
      </c>
      <c r="AC324" s="5">
        <v>2831.7863462043888</v>
      </c>
      <c r="AD324" s="5">
        <v>7381.5859075251583</v>
      </c>
      <c r="AE324" s="5">
        <v>6167.2106651518761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134</v>
      </c>
      <c r="B326" s="58" t="s">
        <v>125</v>
      </c>
      <c r="C326" s="57" t="s">
        <v>86</v>
      </c>
      <c r="D326" s="5">
        <v>3788.2407010868174</v>
      </c>
      <c r="E326" s="5">
        <v>2064.7556354247336</v>
      </c>
      <c r="F326" s="5">
        <v>2155.0684380408297</v>
      </c>
      <c r="G326" s="5">
        <v>2531.1350400953943</v>
      </c>
      <c r="H326" s="5">
        <v>1574.2516542061906</v>
      </c>
      <c r="I326" s="5">
        <v>2942.9195309345373</v>
      </c>
      <c r="J326" s="5">
        <v>2339.2690206858492</v>
      </c>
      <c r="K326" s="5">
        <v>1997.151051960599</v>
      </c>
      <c r="L326" s="5">
        <v>2141.2800053113197</v>
      </c>
      <c r="M326" s="5">
        <v>2031.5663755169951</v>
      </c>
      <c r="N326" s="5">
        <v>2000.9936765014954</v>
      </c>
      <c r="O326" s="5">
        <v>2679.0524379550602</v>
      </c>
      <c r="P326" s="5">
        <v>3058.9808215988546</v>
      </c>
      <c r="Q326" s="5">
        <v>3284.8734616226493</v>
      </c>
      <c r="R326" s="5">
        <v>2933.9145280446446</v>
      </c>
      <c r="S326" s="5">
        <v>2733.0822111254352</v>
      </c>
      <c r="T326" s="5">
        <v>1982.8972541412106</v>
      </c>
      <c r="U326" s="5">
        <v>2202.4604586337141</v>
      </c>
      <c r="V326" s="5">
        <v>2185.4408868362098</v>
      </c>
      <c r="W326" s="5">
        <v>2006.5447738310891</v>
      </c>
      <c r="X326" s="5">
        <v>2193.0053982058457</v>
      </c>
      <c r="Y326" s="5">
        <v>2845.0081872360943</v>
      </c>
      <c r="Z326" s="5">
        <v>3023.5016748553899</v>
      </c>
      <c r="AA326" s="5">
        <v>2812.5680861215042</v>
      </c>
      <c r="AB326" s="5">
        <v>2864.485350720624</v>
      </c>
      <c r="AC326" s="5">
        <v>2459.5376588733852</v>
      </c>
      <c r="AD326" s="5">
        <v>2286.3422934065202</v>
      </c>
      <c r="AE326" s="5">
        <v>1101.069359284535</v>
      </c>
    </row>
    <row r="327" spans="1:31">
      <c r="A327" s="58" t="s">
        <v>134</v>
      </c>
      <c r="B327" s="58" t="s">
        <v>125</v>
      </c>
      <c r="C327" s="57" t="s">
        <v>87</v>
      </c>
      <c r="D327" s="5">
        <v>145.76871152602504</v>
      </c>
      <c r="E327" s="5">
        <v>157.22332644737492</v>
      </c>
      <c r="F327" s="5">
        <v>151.04122143536495</v>
      </c>
      <c r="G327" s="5">
        <v>157.2866876590349</v>
      </c>
      <c r="H327" s="5">
        <v>154.8633843305098</v>
      </c>
      <c r="I327" s="5">
        <v>138.95200579529006</v>
      </c>
      <c r="J327" s="5">
        <v>146.7967917196047</v>
      </c>
      <c r="K327" s="5">
        <v>198.06858146038951</v>
      </c>
      <c r="L327" s="5">
        <v>184.46770300286465</v>
      </c>
      <c r="M327" s="5">
        <v>176.2014668013546</v>
      </c>
      <c r="N327" s="5">
        <v>177.55500955394965</v>
      </c>
      <c r="O327" s="5">
        <v>180.55632063920967</v>
      </c>
      <c r="P327" s="5">
        <v>174.09419408195473</v>
      </c>
      <c r="Q327" s="5">
        <v>183.63522932330471</v>
      </c>
      <c r="R327" s="5">
        <v>179.86165170507468</v>
      </c>
      <c r="S327" s="5">
        <v>182.9464533674946</v>
      </c>
      <c r="T327" s="5">
        <v>563.9273460766758</v>
      </c>
      <c r="U327" s="5">
        <v>1273.0476214709663</v>
      </c>
      <c r="V327" s="5">
        <v>1218.7922136036161</v>
      </c>
      <c r="W327" s="5">
        <v>1188.2893053745358</v>
      </c>
      <c r="X327" s="5">
        <v>1111.5912601636226</v>
      </c>
      <c r="Y327" s="5">
        <v>1082.954805948983</v>
      </c>
      <c r="Z327" s="5">
        <v>1109.2324773570472</v>
      </c>
      <c r="AA327" s="5">
        <v>2102.9859752199818</v>
      </c>
      <c r="AB327" s="5">
        <v>2269.6037938901177</v>
      </c>
      <c r="AC327" s="5">
        <v>2501.4943952664985</v>
      </c>
      <c r="AD327" s="5">
        <v>2418.9583548387177</v>
      </c>
      <c r="AE327" s="5">
        <v>3634.3426246942308</v>
      </c>
    </row>
    <row r="328" spans="1:31">
      <c r="A328" s="58" t="s">
        <v>134</v>
      </c>
      <c r="B328" s="58" t="s">
        <v>125</v>
      </c>
      <c r="C328" s="57" t="s">
        <v>88</v>
      </c>
      <c r="D328" s="5">
        <v>12.140969416019971</v>
      </c>
      <c r="E328" s="5">
        <v>21.788989072424922</v>
      </c>
      <c r="F328" s="5">
        <v>32.914834067510128</v>
      </c>
      <c r="G328" s="5">
        <v>57.978171203460029</v>
      </c>
      <c r="H328" s="5">
        <v>94.116714867940416</v>
      </c>
      <c r="I328" s="5">
        <v>111.72549326016072</v>
      </c>
      <c r="J328" s="5">
        <v>158.52320781196488</v>
      </c>
      <c r="K328" s="5">
        <v>208.12486448554492</v>
      </c>
      <c r="L328" s="5">
        <v>261.60214823277039</v>
      </c>
      <c r="M328" s="5">
        <v>329.06787007528925</v>
      </c>
      <c r="N328" s="5">
        <v>416.44514147202011</v>
      </c>
      <c r="O328" s="5">
        <v>548.88196957980995</v>
      </c>
      <c r="P328" s="5">
        <v>697.11850649550661</v>
      </c>
      <c r="Q328" s="5">
        <v>903.24225110041448</v>
      </c>
      <c r="R328" s="5">
        <v>1065.7463435705467</v>
      </c>
      <c r="S328" s="5">
        <v>1298.002750547168</v>
      </c>
      <c r="T328" s="5">
        <v>1500.2278946572826</v>
      </c>
      <c r="U328" s="5">
        <v>1617.4389299889485</v>
      </c>
      <c r="V328" s="5">
        <v>1815.684703937728</v>
      </c>
      <c r="W328" s="5">
        <v>1999.1390910226344</v>
      </c>
      <c r="X328" s="5">
        <v>2087.5698974308575</v>
      </c>
      <c r="Y328" s="5">
        <v>2187.7981035678786</v>
      </c>
      <c r="Z328" s="5">
        <v>2471.4725989731796</v>
      </c>
      <c r="AA328" s="5">
        <v>2716.7349225737339</v>
      </c>
      <c r="AB328" s="5">
        <v>3223.287037344101</v>
      </c>
      <c r="AC328" s="5">
        <v>3363.9931931623973</v>
      </c>
      <c r="AD328" s="5">
        <v>3643.9327692694706</v>
      </c>
      <c r="AE328" s="5">
        <v>3756.2678255281112</v>
      </c>
    </row>
    <row r="329" spans="1:31">
      <c r="A329" s="58" t="s">
        <v>134</v>
      </c>
      <c r="B329" s="58" t="s">
        <v>125</v>
      </c>
      <c r="C329" s="57" t="s">
        <v>89</v>
      </c>
      <c r="D329" s="5">
        <v>54.249326213662499</v>
      </c>
      <c r="E329" s="5">
        <v>66.404791758330305</v>
      </c>
      <c r="F329" s="5">
        <v>80.590277140076395</v>
      </c>
      <c r="G329" s="5">
        <v>105.867792418722</v>
      </c>
      <c r="H329" s="5">
        <v>141.985185423769</v>
      </c>
      <c r="I329" s="5">
        <v>173.466938027243</v>
      </c>
      <c r="J329" s="5">
        <v>202.57761974537499</v>
      </c>
      <c r="K329" s="5">
        <v>234.501837778967</v>
      </c>
      <c r="L329" s="5">
        <v>272.97165547478102</v>
      </c>
      <c r="M329" s="5">
        <v>318.10299768307601</v>
      </c>
      <c r="N329" s="5">
        <v>370.63766213999901</v>
      </c>
      <c r="O329" s="5">
        <v>425.21695040279502</v>
      </c>
      <c r="P329" s="5">
        <v>484.56711714293101</v>
      </c>
      <c r="Q329" s="5">
        <v>539.65009773945303</v>
      </c>
      <c r="R329" s="5">
        <v>603.37666205476398</v>
      </c>
      <c r="S329" s="5">
        <v>658.04985221182801</v>
      </c>
      <c r="T329" s="5">
        <v>712.23884052460801</v>
      </c>
      <c r="U329" s="5">
        <v>752.88993663450299</v>
      </c>
      <c r="V329" s="5">
        <v>787.41911374378401</v>
      </c>
      <c r="W329" s="5">
        <v>818.90862204635903</v>
      </c>
      <c r="X329" s="5">
        <v>848.43077731057201</v>
      </c>
      <c r="Y329" s="5">
        <v>862.816223585035</v>
      </c>
      <c r="Z329" s="5">
        <v>874.79257480195201</v>
      </c>
      <c r="AA329" s="5">
        <v>886.03345059316598</v>
      </c>
      <c r="AB329" s="5">
        <v>888.50336857951504</v>
      </c>
      <c r="AC329" s="5">
        <v>885.16012786344197</v>
      </c>
      <c r="AD329" s="5">
        <v>878.09814135976603</v>
      </c>
      <c r="AE329" s="5">
        <v>896.68704990584104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11075.877341757045</v>
      </c>
      <c r="E332" s="5">
        <v>14005.326085349227</v>
      </c>
      <c r="F332" s="5">
        <v>13033.055127467032</v>
      </c>
      <c r="G332" s="5">
        <v>13394.478316885621</v>
      </c>
      <c r="H332" s="5">
        <v>13006.982140939084</v>
      </c>
      <c r="I332" s="5">
        <v>13809.82177655397</v>
      </c>
      <c r="J332" s="5">
        <v>13860.31765690658</v>
      </c>
      <c r="K332" s="5">
        <v>14204.466229908421</v>
      </c>
      <c r="L332" s="5">
        <v>13497.053142989675</v>
      </c>
      <c r="M332" s="5">
        <v>13462.283914521293</v>
      </c>
      <c r="N332" s="5">
        <v>17899.022329566105</v>
      </c>
      <c r="O332" s="5">
        <v>16554.694944738556</v>
      </c>
      <c r="P332" s="5">
        <v>25102.407675751798</v>
      </c>
      <c r="Q332" s="5">
        <v>21964.42010857545</v>
      </c>
      <c r="R332" s="5">
        <v>24939.150817454232</v>
      </c>
      <c r="S332" s="5">
        <v>22713.030856501606</v>
      </c>
      <c r="T332" s="5">
        <v>24074.721456292984</v>
      </c>
      <c r="U332" s="5">
        <v>24549.222899527267</v>
      </c>
      <c r="V332" s="5">
        <v>25239.949478189141</v>
      </c>
      <c r="W332" s="5">
        <v>24283.536998604908</v>
      </c>
      <c r="X332" s="5">
        <v>28856.394250410325</v>
      </c>
      <c r="Y332" s="5">
        <v>32211.760539588628</v>
      </c>
      <c r="Z332" s="5">
        <v>29130.870866629695</v>
      </c>
      <c r="AA332" s="5">
        <v>37782.470414658397</v>
      </c>
      <c r="AB332" s="5">
        <v>35522.082185755025</v>
      </c>
      <c r="AC332" s="5">
        <v>40745.191058695367</v>
      </c>
      <c r="AD332" s="5">
        <v>36683.54096058815</v>
      </c>
      <c r="AE332" s="5">
        <v>38208.163883204717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1548.4102497813253</v>
      </c>
      <c r="E333" s="5">
        <v>1338.5475038700051</v>
      </c>
      <c r="F333" s="5">
        <v>1501.9998716560999</v>
      </c>
      <c r="G333" s="5">
        <v>1495.3069688469297</v>
      </c>
      <c r="H333" s="5">
        <v>1550.0957166476703</v>
      </c>
      <c r="I333" s="5">
        <v>1661.1557401745702</v>
      </c>
      <c r="J333" s="5">
        <v>1586.1529277016302</v>
      </c>
      <c r="K333" s="5">
        <v>1645.1836476258593</v>
      </c>
      <c r="L333" s="5">
        <v>1917.294114458165</v>
      </c>
      <c r="M333" s="5">
        <v>1788.2301702868999</v>
      </c>
      <c r="N333" s="5">
        <v>1915.3314915665796</v>
      </c>
      <c r="O333" s="5">
        <v>1985.0686810251752</v>
      </c>
      <c r="P333" s="5">
        <v>1860.4062897990957</v>
      </c>
      <c r="Q333" s="5">
        <v>1984.4882568708699</v>
      </c>
      <c r="R333" s="5">
        <v>1999.0037303898746</v>
      </c>
      <c r="S333" s="5">
        <v>1930.6436726243703</v>
      </c>
      <c r="T333" s="5">
        <v>2035.8452013648102</v>
      </c>
      <c r="U333" s="5">
        <v>2080.6868628236357</v>
      </c>
      <c r="V333" s="5">
        <v>2245.2001003428495</v>
      </c>
      <c r="W333" s="5">
        <v>5573.3561165001393</v>
      </c>
      <c r="X333" s="5">
        <v>5854.132768024032</v>
      </c>
      <c r="Y333" s="5">
        <v>5940.2801874121851</v>
      </c>
      <c r="Z333" s="5">
        <v>6351.0315894614359</v>
      </c>
      <c r="AA333" s="5">
        <v>5817.2569506883556</v>
      </c>
      <c r="AB333" s="5">
        <v>9478.3629467231895</v>
      </c>
      <c r="AC333" s="5">
        <v>10536.792505350722</v>
      </c>
      <c r="AD333" s="5">
        <v>13312.655818040052</v>
      </c>
      <c r="AE333" s="5">
        <v>14519.339720555648</v>
      </c>
    </row>
    <row r="334" spans="1:31">
      <c r="A334" s="58" t="s">
        <v>134</v>
      </c>
      <c r="B334" s="58" t="s">
        <v>125</v>
      </c>
      <c r="C334" s="57" t="s">
        <v>94</v>
      </c>
      <c r="D334" s="5">
        <v>5842.7808560000003</v>
      </c>
      <c r="E334" s="5">
        <v>6613.7275390000004</v>
      </c>
      <c r="F334" s="5">
        <v>7347.8947669999998</v>
      </c>
      <c r="G334" s="5">
        <v>8118.929795</v>
      </c>
      <c r="H334" s="5">
        <v>8908.912875</v>
      </c>
      <c r="I334" s="5">
        <v>9552.6316360000001</v>
      </c>
      <c r="J334" s="5">
        <v>9994.1490259999991</v>
      </c>
      <c r="K334" s="5">
        <v>10449.33756</v>
      </c>
      <c r="L334" s="5">
        <v>10985.632439999999</v>
      </c>
      <c r="M334" s="5">
        <v>11533.316849999999</v>
      </c>
      <c r="N334" s="5">
        <v>12070.42345</v>
      </c>
      <c r="O334" s="5">
        <v>12638.259260000001</v>
      </c>
      <c r="P334" s="5">
        <v>13222.36166</v>
      </c>
      <c r="Q334" s="5">
        <v>13762.17942</v>
      </c>
      <c r="R334" s="5">
        <v>14261.039769999999</v>
      </c>
      <c r="S334" s="5">
        <v>14773.439340000001</v>
      </c>
      <c r="T334" s="5">
        <v>15306.059649999999</v>
      </c>
      <c r="U334" s="5">
        <v>15760.22983</v>
      </c>
      <c r="V334" s="5">
        <v>16157.362709999999</v>
      </c>
      <c r="W334" s="5">
        <v>16595.683089999999</v>
      </c>
      <c r="X334" s="5">
        <v>17081.074069999999</v>
      </c>
      <c r="Y334" s="5">
        <v>17575.605339999998</v>
      </c>
      <c r="Z334" s="5">
        <v>18115.9306</v>
      </c>
      <c r="AA334" s="5">
        <v>18716.871429999999</v>
      </c>
      <c r="AB334" s="5">
        <v>19358.948530000001</v>
      </c>
      <c r="AC334" s="5">
        <v>19947.394520000002</v>
      </c>
      <c r="AD334" s="5">
        <v>20501.581569999998</v>
      </c>
      <c r="AE334" s="5">
        <v>20501.581569999998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1.9526302043900001</v>
      </c>
      <c r="R335" s="5">
        <v>0</v>
      </c>
      <c r="S335" s="5">
        <v>0</v>
      </c>
      <c r="T335" s="5">
        <v>1.18568914816</v>
      </c>
      <c r="U335" s="5">
        <v>0</v>
      </c>
      <c r="V335" s="5">
        <v>0.63743234021499995</v>
      </c>
      <c r="W335" s="5">
        <v>3.4270640406749999</v>
      </c>
      <c r="X335" s="5">
        <v>3.9706119538950002</v>
      </c>
      <c r="Y335" s="5">
        <v>2.6520607209350002</v>
      </c>
      <c r="Z335" s="5">
        <v>2.1014408544750003</v>
      </c>
      <c r="AA335" s="5">
        <v>0.80492746146499994</v>
      </c>
      <c r="AB335" s="5">
        <v>9.4109969925100003</v>
      </c>
      <c r="AC335" s="5">
        <v>18.956433830445</v>
      </c>
      <c r="AD335" s="5">
        <v>47.260978718560011</v>
      </c>
      <c r="AE335" s="5">
        <v>13.484799601750002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-173.53423302098946</v>
      </c>
      <c r="E336" s="5">
        <v>-187.78605803568456</v>
      </c>
      <c r="F336" s="5">
        <v>-179.19565789199953</v>
      </c>
      <c r="G336" s="5">
        <v>-187.8614880723996</v>
      </c>
      <c r="H336" s="5">
        <v>-183.7458531949145</v>
      </c>
      <c r="I336" s="5">
        <v>-165.41910468962453</v>
      </c>
      <c r="J336" s="5">
        <v>-174.75813838448454</v>
      </c>
      <c r="K336" s="5">
        <v>-236.41137637038059</v>
      </c>
      <c r="L336" s="5">
        <v>-218.98910039859544</v>
      </c>
      <c r="M336" s="5">
        <v>-209.76371457499533</v>
      </c>
      <c r="N336" s="5">
        <v>-211.99045002721539</v>
      </c>
      <c r="O336" s="5">
        <v>-214.33269141058042</v>
      </c>
      <c r="P336" s="5">
        <v>-207.87043035860529</v>
      </c>
      <c r="Q336" s="5">
        <v>-217.99806000335536</v>
      </c>
      <c r="R336" s="5">
        <v>-214.20611811373544</v>
      </c>
      <c r="S336" s="5">
        <v>-217.70842368598545</v>
      </c>
      <c r="T336" s="5">
        <v>-665.99427905254333</v>
      </c>
      <c r="U336" s="5">
        <v>-1500.009038090257</v>
      </c>
      <c r="V336" s="5">
        <v>-1440.4472332183959</v>
      </c>
      <c r="W336" s="5">
        <v>-1395.8240328685897</v>
      </c>
      <c r="X336" s="5">
        <v>-1309.8087316799038</v>
      </c>
      <c r="Y336" s="5">
        <v>-1280.5329475473422</v>
      </c>
      <c r="Z336" s="5">
        <v>-1302.7421752667024</v>
      </c>
      <c r="AA336" s="5">
        <v>-2575.239907973043</v>
      </c>
      <c r="AB336" s="5">
        <v>-2750.4336679426392</v>
      </c>
      <c r="AC336" s="5">
        <v>-3080.0328466063179</v>
      </c>
      <c r="AD336" s="5">
        <v>-2958.377594200093</v>
      </c>
      <c r="AE336" s="5">
        <v>-4563.4576029781774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-14.282082024125046</v>
      </c>
      <c r="E337" s="5">
        <v>-25.691755845465135</v>
      </c>
      <c r="F337" s="5">
        <v>-38.65932374179993</v>
      </c>
      <c r="G337" s="5">
        <v>-68.364691190814881</v>
      </c>
      <c r="H337" s="5">
        <v>-110.55278763689059</v>
      </c>
      <c r="I337" s="5">
        <v>-131.42876852145534</v>
      </c>
      <c r="J337" s="5">
        <v>-186.47946298481585</v>
      </c>
      <c r="K337" s="5">
        <v>-249.46760597084099</v>
      </c>
      <c r="L337" s="5">
        <v>-316.31163281019536</v>
      </c>
      <c r="M337" s="5">
        <v>-398.97400175332359</v>
      </c>
      <c r="N337" s="5">
        <v>-511.54232521422716</v>
      </c>
      <c r="O337" s="5">
        <v>-678.02730291489263</v>
      </c>
      <c r="P337" s="5">
        <v>-873.16173398569117</v>
      </c>
      <c r="Q337" s="5">
        <v>-1132.3156472076521</v>
      </c>
      <c r="R337" s="5">
        <v>-1348.0532830488964</v>
      </c>
      <c r="S337" s="5">
        <v>-1636.5107947865031</v>
      </c>
      <c r="T337" s="5">
        <v>-1910.0243657853296</v>
      </c>
      <c r="U337" s="5">
        <v>-2056.6396407926309</v>
      </c>
      <c r="V337" s="5">
        <v>-2326.0353634504618</v>
      </c>
      <c r="W337" s="5">
        <v>-2553.4101805854771</v>
      </c>
      <c r="X337" s="5">
        <v>-2672.5818329208132</v>
      </c>
      <c r="Y337" s="5">
        <v>-2827.3558925906468</v>
      </c>
      <c r="Z337" s="5">
        <v>-3173.9119224568453</v>
      </c>
      <c r="AA337" s="5">
        <v>-3539.4617676318167</v>
      </c>
      <c r="AB337" s="5">
        <v>-4195.2495472142082</v>
      </c>
      <c r="AC337" s="5">
        <v>-4414.3351449914062</v>
      </c>
      <c r="AD337" s="5">
        <v>-4752.2842160358123</v>
      </c>
      <c r="AE337" s="5">
        <v>-4930.5131701062874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-64.640683730661493</v>
      </c>
      <c r="E338" s="5">
        <v>-78.974564630307398</v>
      </c>
      <c r="F338" s="5">
        <v>-96.411545191184103</v>
      </c>
      <c r="G338" s="5">
        <v>-126.342993042294</v>
      </c>
      <c r="H338" s="5">
        <v>-169.221363393449</v>
      </c>
      <c r="I338" s="5">
        <v>-207.17130659842101</v>
      </c>
      <c r="J338" s="5">
        <v>-242.970139444615</v>
      </c>
      <c r="K338" s="5">
        <v>-280.05241876440903</v>
      </c>
      <c r="L338" s="5">
        <v>-326.56994395440802</v>
      </c>
      <c r="M338" s="5">
        <v>-380.701426228755</v>
      </c>
      <c r="N338" s="5">
        <v>-442.19890460835302</v>
      </c>
      <c r="O338" s="5">
        <v>-508.15607879348602</v>
      </c>
      <c r="P338" s="5">
        <v>-578.19875137019903</v>
      </c>
      <c r="Q338" s="5">
        <v>-646.12430590496695</v>
      </c>
      <c r="R338" s="5">
        <v>-719.14319428237798</v>
      </c>
      <c r="S338" s="5">
        <v>-785.38277037239504</v>
      </c>
      <c r="T338" s="5">
        <v>-847.13069201499002</v>
      </c>
      <c r="U338" s="5">
        <v>-905.46440911891898</v>
      </c>
      <c r="V338" s="5">
        <v>-938.85607393065595</v>
      </c>
      <c r="W338" s="5">
        <v>-979.84344447978799</v>
      </c>
      <c r="X338" s="5">
        <v>-1010.4516068958</v>
      </c>
      <c r="Y338" s="5">
        <v>-1028.3457385454799</v>
      </c>
      <c r="Z338" s="5">
        <v>-1044.46388478329</v>
      </c>
      <c r="AA338" s="5">
        <v>-1060.9671190445199</v>
      </c>
      <c r="AB338" s="5">
        <v>-1060.45421366547</v>
      </c>
      <c r="AC338" s="5">
        <v>-1055.45360697056</v>
      </c>
      <c r="AD338" s="5">
        <v>-1047.28162756347</v>
      </c>
      <c r="AE338" s="5">
        <v>-1068.3071608677401</v>
      </c>
    </row>
    <row r="340" spans="1:31">
      <c r="A340" s="58" t="s">
        <v>134</v>
      </c>
      <c r="B340" s="58" t="s">
        <v>126</v>
      </c>
      <c r="C340" s="57" t="s">
        <v>82</v>
      </c>
      <c r="D340" s="5">
        <v>509.81652921405032</v>
      </c>
      <c r="E340" s="5">
        <v>429.64767847105492</v>
      </c>
      <c r="F340" s="5">
        <v>42.018086586715015</v>
      </c>
      <c r="G340" s="5">
        <v>28.575301516715005</v>
      </c>
      <c r="H340" s="5">
        <v>39.113131547494987</v>
      </c>
      <c r="I340" s="5">
        <v>71.221781655410012</v>
      </c>
      <c r="J340" s="5">
        <v>71.588798713770004</v>
      </c>
      <c r="K340" s="5">
        <v>112.36485839579498</v>
      </c>
      <c r="L340" s="5">
        <v>98.842633667145023</v>
      </c>
      <c r="M340" s="5">
        <v>132.64856177609997</v>
      </c>
      <c r="N340" s="5">
        <v>71.648105285379998</v>
      </c>
      <c r="O340" s="5">
        <v>302.73115465095998</v>
      </c>
      <c r="P340" s="5">
        <v>314.17729819739986</v>
      </c>
      <c r="Q340" s="5">
        <v>554.78946790227008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55.495531952549982</v>
      </c>
      <c r="E342" s="5">
        <v>42.712103445889994</v>
      </c>
      <c r="F342" s="5">
        <v>5.2251812674750004</v>
      </c>
      <c r="G342" s="5">
        <v>2.476780405195</v>
      </c>
      <c r="H342" s="5">
        <v>2.1080185354700003</v>
      </c>
      <c r="I342" s="5">
        <v>14.825446575235</v>
      </c>
      <c r="J342" s="5">
        <v>15.091704404100001</v>
      </c>
      <c r="K342" s="5">
        <v>19.849657832424999</v>
      </c>
      <c r="L342" s="5">
        <v>14.641639421185001</v>
      </c>
      <c r="M342" s="5">
        <v>20.951998808030002</v>
      </c>
      <c r="N342" s="5">
        <v>5.5306265001900003</v>
      </c>
      <c r="O342" s="5">
        <v>57.77574146287499</v>
      </c>
      <c r="P342" s="5">
        <v>71.411308364965009</v>
      </c>
      <c r="Q342" s="5">
        <v>172.26811819407004</v>
      </c>
      <c r="R342" s="5">
        <v>386.75988790156993</v>
      </c>
      <c r="S342" s="5">
        <v>561.16284823211447</v>
      </c>
      <c r="T342" s="5">
        <v>382.08496246116505</v>
      </c>
      <c r="U342" s="5">
        <v>470.50855998922009</v>
      </c>
      <c r="V342" s="5">
        <v>704.2558154983343</v>
      </c>
      <c r="W342" s="5">
        <v>764.66651741440432</v>
      </c>
      <c r="X342" s="5">
        <v>985.35161763363919</v>
      </c>
      <c r="Y342" s="5">
        <v>382.76974841255969</v>
      </c>
      <c r="Z342" s="5">
        <v>555.44651333778495</v>
      </c>
      <c r="AA342" s="5">
        <v>546.26454782985013</v>
      </c>
      <c r="AB342" s="5">
        <v>569.45818461859483</v>
      </c>
      <c r="AC342" s="5">
        <v>796.82013292316515</v>
      </c>
      <c r="AD342" s="5">
        <v>1829.3133271958648</v>
      </c>
      <c r="AE342" s="5">
        <v>843.50370170972985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189.32037754502019</v>
      </c>
      <c r="E345" s="5">
        <v>207.69314572491515</v>
      </c>
      <c r="F345" s="5">
        <v>197.71893260040019</v>
      </c>
      <c r="G345" s="5">
        <v>194.8398182169052</v>
      </c>
      <c r="H345" s="5">
        <v>192.0441468672052</v>
      </c>
      <c r="I345" s="5">
        <v>186.73901485259023</v>
      </c>
      <c r="J345" s="5">
        <v>197.21244746728019</v>
      </c>
      <c r="K345" s="5">
        <v>192.92399455679018</v>
      </c>
      <c r="L345" s="5">
        <v>184.68314838290519</v>
      </c>
      <c r="M345" s="5">
        <v>172.08084860337522</v>
      </c>
      <c r="N345" s="5">
        <v>174.53343152350524</v>
      </c>
      <c r="O345" s="5">
        <v>176.71281185657523</v>
      </c>
      <c r="P345" s="5">
        <v>602.0523685113144</v>
      </c>
      <c r="Q345" s="5">
        <v>632.00114661639952</v>
      </c>
      <c r="R345" s="5">
        <v>635.26812045948384</v>
      </c>
      <c r="S345" s="5">
        <v>629.0167357802535</v>
      </c>
      <c r="T345" s="5">
        <v>659.76212322687434</v>
      </c>
      <c r="U345" s="5">
        <v>1081.781299475073</v>
      </c>
      <c r="V345" s="5">
        <v>1039.9251743899322</v>
      </c>
      <c r="W345" s="5">
        <v>1013.5367050386625</v>
      </c>
      <c r="X345" s="5">
        <v>929.73110109874142</v>
      </c>
      <c r="Y345" s="5">
        <v>1013.4059959060213</v>
      </c>
      <c r="Z345" s="5">
        <v>1015.7049757108203</v>
      </c>
      <c r="AA345" s="5">
        <v>974.08447904940124</v>
      </c>
      <c r="AB345" s="5">
        <v>1016.7837133235714</v>
      </c>
      <c r="AC345" s="5">
        <v>2094.6261814160162</v>
      </c>
      <c r="AD345" s="5">
        <v>2153.6134985099375</v>
      </c>
      <c r="AE345" s="5">
        <v>2612.9152391850453</v>
      </c>
    </row>
    <row r="346" spans="1:31">
      <c r="A346" s="58" t="s">
        <v>134</v>
      </c>
      <c r="B346" s="58" t="s">
        <v>126</v>
      </c>
      <c r="C346" s="57" t="s">
        <v>88</v>
      </c>
      <c r="D346" s="5">
        <v>50.472025082539872</v>
      </c>
      <c r="E346" s="5">
        <v>75.815108720325</v>
      </c>
      <c r="F346" s="5">
        <v>86.570294286060019</v>
      </c>
      <c r="G346" s="5">
        <v>110.04628927621427</v>
      </c>
      <c r="H346" s="5">
        <v>132.80373674643477</v>
      </c>
      <c r="I346" s="5">
        <v>150.60451787539961</v>
      </c>
      <c r="J346" s="5">
        <v>187.61762427635097</v>
      </c>
      <c r="K346" s="5">
        <v>202.8084141347243</v>
      </c>
      <c r="L346" s="5">
        <v>238.73139219963548</v>
      </c>
      <c r="M346" s="5">
        <v>270.73923561830634</v>
      </c>
      <c r="N346" s="5">
        <v>317.00190216499919</v>
      </c>
      <c r="O346" s="5">
        <v>373.33611187377358</v>
      </c>
      <c r="P346" s="5">
        <v>410.4264572066017</v>
      </c>
      <c r="Q346" s="5">
        <v>474.75403071389866</v>
      </c>
      <c r="R346" s="5">
        <v>560.69828482991625</v>
      </c>
      <c r="S346" s="5">
        <v>623.30799718964772</v>
      </c>
      <c r="T346" s="5">
        <v>665.10993356536937</v>
      </c>
      <c r="U346" s="5">
        <v>715.52643425187114</v>
      </c>
      <c r="V346" s="5">
        <v>749.94600155537614</v>
      </c>
      <c r="W346" s="5">
        <v>812.36782977201824</v>
      </c>
      <c r="X346" s="5">
        <v>813.5076807022441</v>
      </c>
      <c r="Y346" s="5">
        <v>877.68907738200573</v>
      </c>
      <c r="Z346" s="5">
        <v>979.66262367027298</v>
      </c>
      <c r="AA346" s="5">
        <v>1026.0691453666077</v>
      </c>
      <c r="AB346" s="5">
        <v>1206.7508543715135</v>
      </c>
      <c r="AC346" s="5">
        <v>1257.6888370310517</v>
      </c>
      <c r="AD346" s="5">
        <v>1330.9093732358704</v>
      </c>
      <c r="AE346" s="5">
        <v>1396.1368492188099</v>
      </c>
    </row>
    <row r="347" spans="1:31">
      <c r="A347" s="58" t="s">
        <v>134</v>
      </c>
      <c r="B347" s="58" t="s">
        <v>126</v>
      </c>
      <c r="C347" s="57" t="s">
        <v>89</v>
      </c>
      <c r="D347" s="5">
        <v>61.125537086179797</v>
      </c>
      <c r="E347" s="5">
        <v>75.521406578758999</v>
      </c>
      <c r="F347" s="5">
        <v>89.799427448853194</v>
      </c>
      <c r="G347" s="5">
        <v>104.522880801684</v>
      </c>
      <c r="H347" s="5">
        <v>119.106502825606</v>
      </c>
      <c r="I347" s="5">
        <v>132.638461654715</v>
      </c>
      <c r="J347" s="5">
        <v>147.03961400327199</v>
      </c>
      <c r="K347" s="5">
        <v>160.79290445230799</v>
      </c>
      <c r="L347" s="5">
        <v>176.98409794646301</v>
      </c>
      <c r="M347" s="5">
        <v>194.724673733467</v>
      </c>
      <c r="N347" s="5">
        <v>214.400785065767</v>
      </c>
      <c r="O347" s="5">
        <v>234.10287850697199</v>
      </c>
      <c r="P347" s="5">
        <v>255.11589305206499</v>
      </c>
      <c r="Q347" s="5">
        <v>271.44223833760901</v>
      </c>
      <c r="R347" s="5">
        <v>287.97081623727701</v>
      </c>
      <c r="S347" s="5">
        <v>301.95784819186298</v>
      </c>
      <c r="T347" s="5">
        <v>315.10785619469999</v>
      </c>
      <c r="U347" s="5">
        <v>321.46052280606898</v>
      </c>
      <c r="V347" s="5">
        <v>327.62642002192001</v>
      </c>
      <c r="W347" s="5">
        <v>330.647282906925</v>
      </c>
      <c r="X347" s="5">
        <v>331.59043462239202</v>
      </c>
      <c r="Y347" s="5">
        <v>329.57176604128301</v>
      </c>
      <c r="Z347" s="5">
        <v>328.33938568547597</v>
      </c>
      <c r="AA347" s="5">
        <v>329.83260252169703</v>
      </c>
      <c r="AB347" s="5">
        <v>329.43227394387401</v>
      </c>
      <c r="AC347" s="5">
        <v>326.31250381442101</v>
      </c>
      <c r="AD347" s="5">
        <v>322.15587751755498</v>
      </c>
      <c r="AE347" s="5">
        <v>328.01629049660602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6543.8457961290123</v>
      </c>
      <c r="E350" s="5">
        <v>6767.0836225169951</v>
      </c>
      <c r="F350" s="5">
        <v>6226.9698161694823</v>
      </c>
      <c r="G350" s="5">
        <v>6361.141760024173</v>
      </c>
      <c r="H350" s="5">
        <v>6045.6743099690493</v>
      </c>
      <c r="I350" s="5">
        <v>6760.6107208465355</v>
      </c>
      <c r="J350" s="5">
        <v>6346.8152649975391</v>
      </c>
      <c r="K350" s="5">
        <v>5956.1263073530945</v>
      </c>
      <c r="L350" s="5">
        <v>6552.0468696152257</v>
      </c>
      <c r="M350" s="5">
        <v>7923.2342903910176</v>
      </c>
      <c r="N350" s="5">
        <v>9702.2571738559182</v>
      </c>
      <c r="O350" s="5">
        <v>9678.9043843114978</v>
      </c>
      <c r="P350" s="5">
        <v>13778.737532784333</v>
      </c>
      <c r="Q350" s="5">
        <v>13189.460022785363</v>
      </c>
      <c r="R350" s="5">
        <v>14925.311256652889</v>
      </c>
      <c r="S350" s="5">
        <v>13292.202609620152</v>
      </c>
      <c r="T350" s="5">
        <v>15309.113218935721</v>
      </c>
      <c r="U350" s="5">
        <v>16360.691742239447</v>
      </c>
      <c r="V350" s="5">
        <v>16284.757155332294</v>
      </c>
      <c r="W350" s="5">
        <v>17033.430584798025</v>
      </c>
      <c r="X350" s="5">
        <v>16637.286544830735</v>
      </c>
      <c r="Y350" s="5">
        <v>17808.879201978609</v>
      </c>
      <c r="Z350" s="5">
        <v>18364.529528563235</v>
      </c>
      <c r="AA350" s="5">
        <v>21061.112041268938</v>
      </c>
      <c r="AB350" s="5">
        <v>22634.71243524101</v>
      </c>
      <c r="AC350" s="5">
        <v>24295.703021004083</v>
      </c>
      <c r="AD350" s="5">
        <v>22885.43866781818</v>
      </c>
      <c r="AE350" s="5">
        <v>25537.026149191748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1166.8691414199948</v>
      </c>
      <c r="E351" s="5">
        <v>858.38253616932013</v>
      </c>
      <c r="F351" s="5">
        <v>907.81016436647508</v>
      </c>
      <c r="G351" s="5">
        <v>916.40188913434463</v>
      </c>
      <c r="H351" s="5">
        <v>953.91277401922025</v>
      </c>
      <c r="I351" s="5">
        <v>991.97799620051978</v>
      </c>
      <c r="J351" s="5">
        <v>964.65704026474987</v>
      </c>
      <c r="K351" s="5">
        <v>1030.0569202016102</v>
      </c>
      <c r="L351" s="5">
        <v>1012.3791456692151</v>
      </c>
      <c r="M351" s="5">
        <v>989.06221048976033</v>
      </c>
      <c r="N351" s="5">
        <v>1037.4230919754204</v>
      </c>
      <c r="O351" s="5">
        <v>1065.9234223083749</v>
      </c>
      <c r="P351" s="5">
        <v>1034.9562870887005</v>
      </c>
      <c r="Q351" s="5">
        <v>1075.10134163718</v>
      </c>
      <c r="R351" s="5">
        <v>1017.7487252162651</v>
      </c>
      <c r="S351" s="5">
        <v>994.80608078204</v>
      </c>
      <c r="T351" s="5">
        <v>1021.1905293760151</v>
      </c>
      <c r="U351" s="5">
        <v>1165.4702615353351</v>
      </c>
      <c r="V351" s="5">
        <v>2142.9157369392506</v>
      </c>
      <c r="W351" s="5">
        <v>1931.8242527447253</v>
      </c>
      <c r="X351" s="5">
        <v>3646.68116504817</v>
      </c>
      <c r="Y351" s="5">
        <v>3267.5252150720607</v>
      </c>
      <c r="Z351" s="5">
        <v>3172.6719862541499</v>
      </c>
      <c r="AA351" s="5">
        <v>2794.5700861136052</v>
      </c>
      <c r="AB351" s="5">
        <v>4216.2586903062465</v>
      </c>
      <c r="AC351" s="5">
        <v>7027.7405453933861</v>
      </c>
      <c r="AD351" s="5">
        <v>8501.8545502279376</v>
      </c>
      <c r="AE351" s="5">
        <v>8855.3911850366094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3464.1042900000002</v>
      </c>
      <c r="E352" s="5">
        <v>3704.3012859999999</v>
      </c>
      <c r="F352" s="5">
        <v>3929.336597</v>
      </c>
      <c r="G352" s="5">
        <v>4160.8445330000004</v>
      </c>
      <c r="H352" s="5">
        <v>4390.4749350000002</v>
      </c>
      <c r="I352" s="5">
        <v>4602.935066</v>
      </c>
      <c r="J352" s="5">
        <v>4788.5521189999999</v>
      </c>
      <c r="K352" s="5">
        <v>4974.068561</v>
      </c>
      <c r="L352" s="5">
        <v>5195.5127199999997</v>
      </c>
      <c r="M352" s="5">
        <v>5426.1236559999998</v>
      </c>
      <c r="N352" s="5">
        <v>5659.3460420000001</v>
      </c>
      <c r="O352" s="5">
        <v>5899.359058</v>
      </c>
      <c r="P352" s="5">
        <v>6128.2930829999996</v>
      </c>
      <c r="Q352" s="5">
        <v>6330.8400430000002</v>
      </c>
      <c r="R352" s="5">
        <v>6528.5941540000003</v>
      </c>
      <c r="S352" s="5">
        <v>6729.7528599999996</v>
      </c>
      <c r="T352" s="5">
        <v>6932.071758</v>
      </c>
      <c r="U352" s="5">
        <v>7102.3802949999999</v>
      </c>
      <c r="V352" s="5">
        <v>7264.4218510000001</v>
      </c>
      <c r="W352" s="5">
        <v>7435.724432</v>
      </c>
      <c r="X352" s="5">
        <v>7617.199627</v>
      </c>
      <c r="Y352" s="5">
        <v>7790.836738</v>
      </c>
      <c r="Z352" s="5">
        <v>7985.3206039999995</v>
      </c>
      <c r="AA352" s="5">
        <v>8198.2314499999993</v>
      </c>
      <c r="AB352" s="5">
        <v>8419.1045009999998</v>
      </c>
      <c r="AC352" s="5">
        <v>8611.9832600000009</v>
      </c>
      <c r="AD352" s="5">
        <v>8802.7371449999991</v>
      </c>
      <c r="AE352" s="5">
        <v>8802.7371449999991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0.81419808341</v>
      </c>
      <c r="R353" s="5">
        <v>1.33722121179</v>
      </c>
      <c r="S353" s="5">
        <v>1.8721432331450003</v>
      </c>
      <c r="T353" s="5">
        <v>0.99524695386000006</v>
      </c>
      <c r="U353" s="5">
        <v>0</v>
      </c>
      <c r="V353" s="5">
        <v>0.41889346581500003</v>
      </c>
      <c r="W353" s="5">
        <v>1.6857460915700002</v>
      </c>
      <c r="X353" s="5">
        <v>1.8266265723649999</v>
      </c>
      <c r="Y353" s="5">
        <v>2.4476158263750003</v>
      </c>
      <c r="Z353" s="5">
        <v>0.93518524485499999</v>
      </c>
      <c r="AA353" s="5">
        <v>1.6575878577500001</v>
      </c>
      <c r="AB353" s="5">
        <v>7.7402118758100009</v>
      </c>
      <c r="AC353" s="5">
        <v>5.9981916527149997</v>
      </c>
      <c r="AD353" s="5">
        <v>26.47191934984</v>
      </c>
      <c r="AE353" s="5">
        <v>6.0045961033250004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-225.38147020003481</v>
      </c>
      <c r="E354" s="5">
        <v>-247.25381990509487</v>
      </c>
      <c r="F354" s="5">
        <v>-235.3797530603797</v>
      </c>
      <c r="G354" s="5">
        <v>-231.95223489761486</v>
      </c>
      <c r="H354" s="5">
        <v>-228.62405370985471</v>
      </c>
      <c r="I354" s="5">
        <v>-222.46323826701979</v>
      </c>
      <c r="J354" s="5">
        <v>-234.62197456236461</v>
      </c>
      <c r="K354" s="5">
        <v>-230.24876544763481</v>
      </c>
      <c r="L354" s="5">
        <v>-219.28388789894979</v>
      </c>
      <c r="M354" s="5">
        <v>-204.85801126009477</v>
      </c>
      <c r="N354" s="5">
        <v>-208.35523138673977</v>
      </c>
      <c r="O354" s="5">
        <v>-209.79518518141475</v>
      </c>
      <c r="P354" s="5">
        <v>-712.64784588670591</v>
      </c>
      <c r="Q354" s="5">
        <v>-743.71901451745521</v>
      </c>
      <c r="R354" s="5">
        <v>-750.73690085463807</v>
      </c>
      <c r="S354" s="5">
        <v>-741.33972043148299</v>
      </c>
      <c r="T354" s="5">
        <v>-780.83379395603924</v>
      </c>
      <c r="U354" s="5">
        <v>-1272.6541670634515</v>
      </c>
      <c r="V354" s="5">
        <v>-1229.3108648859327</v>
      </c>
      <c r="W354" s="5">
        <v>-1190.8373531471013</v>
      </c>
      <c r="X354" s="5">
        <v>-1095.8609846611103</v>
      </c>
      <c r="Y354" s="5">
        <v>-1198.0623148702693</v>
      </c>
      <c r="Z354" s="5">
        <v>-1193.39258062678</v>
      </c>
      <c r="AA354" s="5">
        <v>-1151.9190582171443</v>
      </c>
      <c r="AB354" s="5">
        <v>-1194.7815689839799</v>
      </c>
      <c r="AC354" s="5">
        <v>-2503.7945802784707</v>
      </c>
      <c r="AD354" s="5">
        <v>-2557.5893278199119</v>
      </c>
      <c r="AE354" s="5">
        <v>-3120.7757472271719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-59.372985589900033</v>
      </c>
      <c r="E355" s="5">
        <v>-89.185431934545349</v>
      </c>
      <c r="F355" s="5">
        <v>-101.83734111656985</v>
      </c>
      <c r="G355" s="5">
        <v>-129.45342963366551</v>
      </c>
      <c r="H355" s="5">
        <v>-156.22425165765512</v>
      </c>
      <c r="I355" s="5">
        <v>-177.62321412444405</v>
      </c>
      <c r="J355" s="5">
        <v>-220.24586957911572</v>
      </c>
      <c r="K355" s="5">
        <v>-239.45243523838695</v>
      </c>
      <c r="L355" s="5">
        <v>-281.55784194906897</v>
      </c>
      <c r="M355" s="5">
        <v>-320.65642046494918</v>
      </c>
      <c r="N355" s="5">
        <v>-378.06977662507404</v>
      </c>
      <c r="O355" s="5">
        <v>-444.69990927135223</v>
      </c>
      <c r="P355" s="5">
        <v>-493.18003596038307</v>
      </c>
      <c r="Q355" s="5">
        <v>-570.00548418014819</v>
      </c>
      <c r="R355" s="5">
        <v>-677.48423365600684</v>
      </c>
      <c r="S355" s="5">
        <v>-753.16200641579064</v>
      </c>
      <c r="T355" s="5">
        <v>-811.695302314542</v>
      </c>
      <c r="U355" s="5">
        <v>-869.98035968493309</v>
      </c>
      <c r="V355" s="5">
        <v>-922.75626969634072</v>
      </c>
      <c r="W355" s="5">
        <v>-993.60732701166307</v>
      </c>
      <c r="X355" s="5">
        <v>-1001.1454391725593</v>
      </c>
      <c r="Y355" s="5">
        <v>-1089.8497397503468</v>
      </c>
      <c r="Z355" s="5">
        <v>-1213.4128522382412</v>
      </c>
      <c r="AA355" s="5">
        <v>-1281.307120522092</v>
      </c>
      <c r="AB355" s="5">
        <v>-1504.4033309937995</v>
      </c>
      <c r="AC355" s="5">
        <v>-1576.6490266946737</v>
      </c>
      <c r="AD355" s="5">
        <v>-1667.5994121130441</v>
      </c>
      <c r="AE355" s="5">
        <v>-1762.1726749442519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-71.831632237984294</v>
      </c>
      <c r="E356" s="5">
        <v>-88.474226014238099</v>
      </c>
      <c r="F356" s="5">
        <v>-105.091648382366</v>
      </c>
      <c r="G356" s="5">
        <v>-121.847230262655</v>
      </c>
      <c r="H356" s="5">
        <v>-138.18307167329399</v>
      </c>
      <c r="I356" s="5">
        <v>-154.54672448616799</v>
      </c>
      <c r="J356" s="5">
        <v>-170.085384672635</v>
      </c>
      <c r="K356" s="5">
        <v>-186.06412840038001</v>
      </c>
      <c r="L356" s="5">
        <v>-204.29765091465299</v>
      </c>
      <c r="M356" s="5">
        <v>-224.31885777919999</v>
      </c>
      <c r="N356" s="5">
        <v>-245.80229024094101</v>
      </c>
      <c r="O356" s="5">
        <v>-269.571024561721</v>
      </c>
      <c r="P356" s="5">
        <v>-292.08771853213301</v>
      </c>
      <c r="Q356" s="5">
        <v>-311.14962977854498</v>
      </c>
      <c r="R356" s="5">
        <v>-329.12199576827101</v>
      </c>
      <c r="S356" s="5">
        <v>-344.35469671242203</v>
      </c>
      <c r="T356" s="5">
        <v>-359.06046283572999</v>
      </c>
      <c r="U356" s="5">
        <v>-366.42615864923403</v>
      </c>
      <c r="V356" s="5">
        <v>-372.97435756681699</v>
      </c>
      <c r="W356" s="5">
        <v>-375.98843199699598</v>
      </c>
      <c r="X356" s="5">
        <v>-376.14972154543398</v>
      </c>
      <c r="Y356" s="5">
        <v>-372.10247113258799</v>
      </c>
      <c r="Z356" s="5">
        <v>-372.35619505575198</v>
      </c>
      <c r="AA356" s="5">
        <v>-371.74906723915598</v>
      </c>
      <c r="AB356" s="5">
        <v>-371.888449210082</v>
      </c>
      <c r="AC356" s="5">
        <v>-367.52447906026799</v>
      </c>
      <c r="AD356" s="5">
        <v>-361.74313760135999</v>
      </c>
      <c r="AE356" s="5">
        <v>-367.48323469837601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0.500683821305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2.844691927415</v>
      </c>
      <c r="R360" s="5">
        <v>0.500683821305</v>
      </c>
      <c r="S360" s="5">
        <v>2.99975229534</v>
      </c>
      <c r="T360" s="5">
        <v>1.86540486566</v>
      </c>
      <c r="U360" s="5">
        <v>0.55313641211000009</v>
      </c>
      <c r="V360" s="5">
        <v>0</v>
      </c>
      <c r="W360" s="5">
        <v>1.770036518745</v>
      </c>
      <c r="X360" s="5">
        <v>2.1357453379600004</v>
      </c>
      <c r="Y360" s="5">
        <v>0.60845005332000002</v>
      </c>
      <c r="Z360" s="5">
        <v>2.7380252399350002</v>
      </c>
      <c r="AA360" s="5">
        <v>0.58079323271500005</v>
      </c>
      <c r="AB360" s="5">
        <v>4.2840979511800006</v>
      </c>
      <c r="AC360" s="5">
        <v>4.2314935526350004</v>
      </c>
      <c r="AD360" s="5">
        <v>7.6159568350349991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7142.9635918285021</v>
      </c>
      <c r="E362" s="5">
        <v>9234.7806986680407</v>
      </c>
      <c r="F362" s="5">
        <v>8082.0216832611541</v>
      </c>
      <c r="G362" s="5">
        <v>8105.2837488412288</v>
      </c>
      <c r="H362" s="5">
        <v>9505.5629085407909</v>
      </c>
      <c r="I362" s="5">
        <v>9177.9737216588037</v>
      </c>
      <c r="J362" s="5">
        <v>8526.9590972922415</v>
      </c>
      <c r="K362" s="5">
        <v>9528.329639616868</v>
      </c>
      <c r="L362" s="5">
        <v>6907.8689107540531</v>
      </c>
      <c r="M362" s="5">
        <v>9784.7543633739278</v>
      </c>
      <c r="N362" s="5">
        <v>8761.1712973619651</v>
      </c>
      <c r="O362" s="5">
        <v>7552.8822105677109</v>
      </c>
      <c r="P362" s="5">
        <v>9838.5000332788077</v>
      </c>
      <c r="Q362" s="5">
        <v>8088.4795169270401</v>
      </c>
      <c r="R362" s="5">
        <v>8136.5208494598173</v>
      </c>
      <c r="S362" s="5">
        <v>8873.1603090490498</v>
      </c>
      <c r="T362" s="5">
        <v>8561.7317347941917</v>
      </c>
      <c r="U362" s="5">
        <v>8457.6531266072525</v>
      </c>
      <c r="V362" s="5">
        <v>8596.6076753283414</v>
      </c>
      <c r="W362" s="5">
        <v>6971.9098373103516</v>
      </c>
      <c r="X362" s="5">
        <v>8932.1934450497392</v>
      </c>
      <c r="Y362" s="5">
        <v>8163.0197237310276</v>
      </c>
      <c r="Z362" s="5">
        <v>7337.610467933614</v>
      </c>
      <c r="AA362" s="5">
        <v>7772.0160933245961</v>
      </c>
      <c r="AB362" s="5">
        <v>7653.0521901066813</v>
      </c>
      <c r="AC362" s="5">
        <v>8218.1842559599772</v>
      </c>
      <c r="AD362" s="5">
        <v>8745.7901669396815</v>
      </c>
      <c r="AE362" s="5">
        <v>8152.1779951497811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204.83812711775488</v>
      </c>
      <c r="Q363" s="5">
        <v>171.78952339115503</v>
      </c>
      <c r="R363" s="5">
        <v>197.17458354775007</v>
      </c>
      <c r="S363" s="5">
        <v>223.02605970552025</v>
      </c>
      <c r="T363" s="5">
        <v>204.06028495444511</v>
      </c>
      <c r="U363" s="5">
        <v>526.78194132548992</v>
      </c>
      <c r="V363" s="5">
        <v>543.20139820247994</v>
      </c>
      <c r="W363" s="5">
        <v>674.68824673457027</v>
      </c>
      <c r="X363" s="5">
        <v>564.59033162413505</v>
      </c>
      <c r="Y363" s="5">
        <v>622.75122678462003</v>
      </c>
      <c r="Z363" s="5">
        <v>896.09948642945574</v>
      </c>
      <c r="AA363" s="5">
        <v>1066.1916036324646</v>
      </c>
      <c r="AB363" s="5">
        <v>1269.1268623239848</v>
      </c>
      <c r="AC363" s="5">
        <v>1251.3594193782601</v>
      </c>
      <c r="AD363" s="5">
        <v>1375.0471766908111</v>
      </c>
      <c r="AE363" s="5">
        <v>1317.9562204169297</v>
      </c>
    </row>
    <row r="364" spans="1:31">
      <c r="A364" s="58" t="s">
        <v>134</v>
      </c>
      <c r="B364" s="58" t="s">
        <v>127</v>
      </c>
      <c r="C364" s="57" t="s">
        <v>88</v>
      </c>
      <c r="D364" s="5">
        <v>0.25460901354499976</v>
      </c>
      <c r="E364" s="5">
        <v>6.7821421000000007E-2</v>
      </c>
      <c r="F364" s="5">
        <v>0.92780719306499992</v>
      </c>
      <c r="G364" s="5">
        <v>1.8395445278349998</v>
      </c>
      <c r="H364" s="5">
        <v>8.1244987973550042</v>
      </c>
      <c r="I364" s="5">
        <v>10.132018725839986</v>
      </c>
      <c r="J364" s="5">
        <v>15.222933682590012</v>
      </c>
      <c r="K364" s="5">
        <v>19.052601845305009</v>
      </c>
      <c r="L364" s="5">
        <v>22.319645451800024</v>
      </c>
      <c r="M364" s="5">
        <v>22.828864485954984</v>
      </c>
      <c r="N364" s="5">
        <v>29.880427949205</v>
      </c>
      <c r="O364" s="5">
        <v>42.944781599085076</v>
      </c>
      <c r="P364" s="5">
        <v>48.202305529360082</v>
      </c>
      <c r="Q364" s="5">
        <v>49.497707025660041</v>
      </c>
      <c r="R364" s="5">
        <v>65.558005941305083</v>
      </c>
      <c r="S364" s="5">
        <v>84.180925477665255</v>
      </c>
      <c r="T364" s="5">
        <v>88.946186808929781</v>
      </c>
      <c r="U364" s="5">
        <v>94.556084581739896</v>
      </c>
      <c r="V364" s="5">
        <v>111.57241846234999</v>
      </c>
      <c r="W364" s="5">
        <v>127.49897819002992</v>
      </c>
      <c r="X364" s="5">
        <v>110.04344853705014</v>
      </c>
      <c r="Y364" s="5">
        <v>139.01706205820489</v>
      </c>
      <c r="Z364" s="5">
        <v>177.4078643967253</v>
      </c>
      <c r="AA364" s="5">
        <v>205.82377915182462</v>
      </c>
      <c r="AB364" s="5">
        <v>220.37665655446534</v>
      </c>
      <c r="AC364" s="5">
        <v>231.77001458529531</v>
      </c>
      <c r="AD364" s="5">
        <v>258.06885065284513</v>
      </c>
      <c r="AE364" s="5">
        <v>255.75955150658535</v>
      </c>
    </row>
    <row r="365" spans="1:31">
      <c r="A365" s="58" t="s">
        <v>134</v>
      </c>
      <c r="B365" s="58" t="s">
        <v>127</v>
      </c>
      <c r="C365" s="57" t="s">
        <v>89</v>
      </c>
      <c r="D365" s="5">
        <v>7.5943584782816398</v>
      </c>
      <c r="E365" s="5">
        <v>9.35558322541198</v>
      </c>
      <c r="F365" s="5">
        <v>11.882387939156001</v>
      </c>
      <c r="G365" s="5">
        <v>14.9103662051164</v>
      </c>
      <c r="H365" s="5">
        <v>18.03693020071</v>
      </c>
      <c r="I365" s="5">
        <v>21.036604033623</v>
      </c>
      <c r="J365" s="5">
        <v>24.3908289421265</v>
      </c>
      <c r="K365" s="5">
        <v>28.224592023561598</v>
      </c>
      <c r="L365" s="5">
        <v>32.8965827171656</v>
      </c>
      <c r="M365" s="5">
        <v>38.277702237721797</v>
      </c>
      <c r="N365" s="5">
        <v>43.930417683147802</v>
      </c>
      <c r="O365" s="5">
        <v>49.490265883845701</v>
      </c>
      <c r="P365" s="5">
        <v>54.923837538665097</v>
      </c>
      <c r="Q365" s="5">
        <v>59.899171894250799</v>
      </c>
      <c r="R365" s="5">
        <v>64.894617226543104</v>
      </c>
      <c r="S365" s="5">
        <v>69.387074545358999</v>
      </c>
      <c r="T365" s="5">
        <v>73.955472774595194</v>
      </c>
      <c r="U365" s="5">
        <v>77.261625175471593</v>
      </c>
      <c r="V365" s="5">
        <v>80.244189827946201</v>
      </c>
      <c r="W365" s="5">
        <v>82.932125157328798</v>
      </c>
      <c r="X365" s="5">
        <v>84.884354638558406</v>
      </c>
      <c r="Y365" s="5">
        <v>86.142498543790893</v>
      </c>
      <c r="Z365" s="5">
        <v>86.949978384196797</v>
      </c>
      <c r="AA365" s="5">
        <v>87.262289998231097</v>
      </c>
      <c r="AB365" s="5">
        <v>87.818370121998001</v>
      </c>
      <c r="AC365" s="5">
        <v>87.556175313573107</v>
      </c>
      <c r="AD365" s="5">
        <v>87.198840439916296</v>
      </c>
      <c r="AE365" s="5">
        <v>89.054167889816398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1844.9441835190303</v>
      </c>
      <c r="E368" s="5">
        <v>2655.9944033448096</v>
      </c>
      <c r="F368" s="5">
        <v>3128.1621442045698</v>
      </c>
      <c r="G368" s="5">
        <v>3615.8700501234302</v>
      </c>
      <c r="H368" s="5">
        <v>4200.675748774318</v>
      </c>
      <c r="I368" s="5">
        <v>4848.1931262911066</v>
      </c>
      <c r="J368" s="5">
        <v>5533.9186599226559</v>
      </c>
      <c r="K368" s="5">
        <v>8682.0653596782504</v>
      </c>
      <c r="L368" s="5">
        <v>11048.403672891611</v>
      </c>
      <c r="M368" s="5">
        <v>11807.030063395712</v>
      </c>
      <c r="N368" s="5">
        <v>11480.711460535351</v>
      </c>
      <c r="O368" s="5">
        <v>11134.824381499835</v>
      </c>
      <c r="P368" s="5">
        <v>12221.589102344304</v>
      </c>
      <c r="Q368" s="5">
        <v>15405.942147095577</v>
      </c>
      <c r="R368" s="5">
        <v>14746.010244415673</v>
      </c>
      <c r="S368" s="5">
        <v>15096.22841080951</v>
      </c>
      <c r="T368" s="5">
        <v>15261.095161945721</v>
      </c>
      <c r="U368" s="5">
        <v>15758.192634968738</v>
      </c>
      <c r="V368" s="5">
        <v>16314.196771760366</v>
      </c>
      <c r="W368" s="5">
        <v>15237.022350047753</v>
      </c>
      <c r="X368" s="5">
        <v>15511.29324330815</v>
      </c>
      <c r="Y368" s="5">
        <v>14185.082420881141</v>
      </c>
      <c r="Z368" s="5">
        <v>13620.443794231325</v>
      </c>
      <c r="AA368" s="5">
        <v>14594.350971969352</v>
      </c>
      <c r="AB368" s="5">
        <v>14363.947838982524</v>
      </c>
      <c r="AC368" s="5">
        <v>13723.400929171514</v>
      </c>
      <c r="AD368" s="5">
        <v>13894.523021380475</v>
      </c>
      <c r="AE368" s="5">
        <v>13259.550572524497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307.21185229999998</v>
      </c>
      <c r="E370" s="5">
        <v>341.09214129999998</v>
      </c>
      <c r="F370" s="5">
        <v>373.61637789999997</v>
      </c>
      <c r="G370" s="5">
        <v>404.77897760000002</v>
      </c>
      <c r="H370" s="5">
        <v>436.80261760000002</v>
      </c>
      <c r="I370" s="5">
        <v>469.37796559999998</v>
      </c>
      <c r="J370" s="5">
        <v>498.17428430000001</v>
      </c>
      <c r="K370" s="5">
        <v>526.38711709999995</v>
      </c>
      <c r="L370" s="5">
        <v>559.2703477</v>
      </c>
      <c r="M370" s="5">
        <v>595.22509649999995</v>
      </c>
      <c r="N370" s="5">
        <v>629.4524639</v>
      </c>
      <c r="O370" s="5">
        <v>663.53005259999998</v>
      </c>
      <c r="P370" s="5">
        <v>695.61538689999998</v>
      </c>
      <c r="Q370" s="5">
        <v>724.61826659999997</v>
      </c>
      <c r="R370" s="5">
        <v>751.93301810000003</v>
      </c>
      <c r="S370" s="5">
        <v>780.30437199999994</v>
      </c>
      <c r="T370" s="5">
        <v>809.14990599999999</v>
      </c>
      <c r="U370" s="5">
        <v>835.55322379999996</v>
      </c>
      <c r="V370" s="5">
        <v>860.12645729999997</v>
      </c>
      <c r="W370" s="5">
        <v>887.29482840000003</v>
      </c>
      <c r="X370" s="5">
        <v>916.00382660000002</v>
      </c>
      <c r="Y370" s="5">
        <v>946.78663129999995</v>
      </c>
      <c r="Z370" s="5">
        <v>980.61210229999995</v>
      </c>
      <c r="AA370" s="5">
        <v>1017.366252</v>
      </c>
      <c r="AB370" s="5">
        <v>1054.6281280000001</v>
      </c>
      <c r="AC370" s="5">
        <v>1089.4942370000001</v>
      </c>
      <c r="AD370" s="5">
        <v>1121.9043590000001</v>
      </c>
      <c r="AE370" s="5">
        <v>1121.9043590000001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0.35669112272499998</v>
      </c>
      <c r="R371" s="5">
        <v>0</v>
      </c>
      <c r="S371" s="5">
        <v>0</v>
      </c>
      <c r="T371" s="5">
        <v>0.19112600185</v>
      </c>
      <c r="U371" s="5">
        <v>0</v>
      </c>
      <c r="V371" s="5">
        <v>0</v>
      </c>
      <c r="W371" s="5">
        <v>0.84528470214999996</v>
      </c>
      <c r="X371" s="5">
        <v>1.19303774232</v>
      </c>
      <c r="Y371" s="5">
        <v>0</v>
      </c>
      <c r="Z371" s="5">
        <v>0.20822528711000002</v>
      </c>
      <c r="AA371" s="5">
        <v>0.22904781582000003</v>
      </c>
      <c r="AB371" s="5">
        <v>1.589175995325</v>
      </c>
      <c r="AC371" s="5">
        <v>1.640378494685</v>
      </c>
      <c r="AD371" s="5">
        <v>1.9029485406949997</v>
      </c>
      <c r="AE371" s="5">
        <v>1.3860983197649999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-272.61677622558517</v>
      </c>
      <c r="Q372" s="5">
        <v>-222.94592181247015</v>
      </c>
      <c r="R372" s="5">
        <v>-260.35884016230523</v>
      </c>
      <c r="S372" s="5">
        <v>-293.80636606792478</v>
      </c>
      <c r="T372" s="5">
        <v>-267.23075193781006</v>
      </c>
      <c r="U372" s="5">
        <v>-695.25662935981927</v>
      </c>
      <c r="V372" s="5">
        <v>-720.05835754342434</v>
      </c>
      <c r="W372" s="5">
        <v>-883.5633906637745</v>
      </c>
      <c r="X372" s="5">
        <v>-739.62414596812482</v>
      </c>
      <c r="Y372" s="5">
        <v>-831.59151625684467</v>
      </c>
      <c r="Z372" s="5">
        <v>-1166.8962642880408</v>
      </c>
      <c r="AA372" s="5">
        <v>-1427.5186169060203</v>
      </c>
      <c r="AB372" s="5">
        <v>-1645.2688382998899</v>
      </c>
      <c r="AC372" s="5">
        <v>-1660.3150695397348</v>
      </c>
      <c r="AD372" s="5">
        <v>-1806.2283812332396</v>
      </c>
      <c r="AE372" s="5">
        <v>-1723.4076235509842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-0.29951041733999989</v>
      </c>
      <c r="E373" s="5">
        <v>-8.7095525985000005E-2</v>
      </c>
      <c r="F373" s="5">
        <v>-1.0841165119049989</v>
      </c>
      <c r="G373" s="5">
        <v>-2.1823768445449998</v>
      </c>
      <c r="H373" s="5">
        <v>-9.5388687322449606</v>
      </c>
      <c r="I373" s="5">
        <v>-11.91884416764502</v>
      </c>
      <c r="J373" s="5">
        <v>-17.907564055990076</v>
      </c>
      <c r="K373" s="5">
        <v>-22.532169569160061</v>
      </c>
      <c r="L373" s="5">
        <v>-26.52114930930507</v>
      </c>
      <c r="M373" s="5">
        <v>-27.272531673919865</v>
      </c>
      <c r="N373" s="5">
        <v>-36.109999776145088</v>
      </c>
      <c r="O373" s="5">
        <v>-52.043184297640124</v>
      </c>
      <c r="P373" s="5">
        <v>-59.231914246450096</v>
      </c>
      <c r="Q373" s="5">
        <v>-60.825751382110113</v>
      </c>
      <c r="R373" s="5">
        <v>-81.812601218060024</v>
      </c>
      <c r="S373" s="5">
        <v>-104.80249836225977</v>
      </c>
      <c r="T373" s="5">
        <v>-111.64965292654983</v>
      </c>
      <c r="U373" s="5">
        <v>-118.91884958707502</v>
      </c>
      <c r="V373" s="5">
        <v>-141.43216553429488</v>
      </c>
      <c r="W373" s="5">
        <v>-159.49569957451504</v>
      </c>
      <c r="X373" s="5">
        <v>-139.31771460232497</v>
      </c>
      <c r="Y373" s="5">
        <v>-177.05900467615012</v>
      </c>
      <c r="Z373" s="5">
        <v>-224.19230155816541</v>
      </c>
      <c r="AA373" s="5">
        <v>-262.15840867672466</v>
      </c>
      <c r="AB373" s="5">
        <v>-278.65488837471912</v>
      </c>
      <c r="AC373" s="5">
        <v>-296.46195820559012</v>
      </c>
      <c r="AD373" s="5">
        <v>-331.50931380201985</v>
      </c>
      <c r="AE373" s="5">
        <v>-328.54025539109551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-8.9905931718519003</v>
      </c>
      <c r="E374" s="5">
        <v>-11.0991070529571</v>
      </c>
      <c r="F374" s="5">
        <v>-14.092300452595</v>
      </c>
      <c r="G374" s="5">
        <v>-17.651587491091501</v>
      </c>
      <c r="H374" s="5">
        <v>-21.266470663727599</v>
      </c>
      <c r="I374" s="5">
        <v>-24.844815551878899</v>
      </c>
      <c r="J374" s="5">
        <v>-28.916523344822501</v>
      </c>
      <c r="K374" s="5">
        <v>-33.422949870217899</v>
      </c>
      <c r="L374" s="5">
        <v>-38.8844106541843</v>
      </c>
      <c r="M374" s="5">
        <v>-45.180081446496203</v>
      </c>
      <c r="N374" s="5">
        <v>-51.721710221997398</v>
      </c>
      <c r="O374" s="5">
        <v>-58.492701511090999</v>
      </c>
      <c r="P374" s="5">
        <v>-65.036709333302298</v>
      </c>
      <c r="Q374" s="5">
        <v>-70.917398162746906</v>
      </c>
      <c r="R374" s="5">
        <v>-76.525590065592297</v>
      </c>
      <c r="S374" s="5">
        <v>-81.911240568639798</v>
      </c>
      <c r="T374" s="5">
        <v>-87.101563057250004</v>
      </c>
      <c r="U374" s="5">
        <v>-91.7511167577387</v>
      </c>
      <c r="V374" s="5">
        <v>-95.055004214953499</v>
      </c>
      <c r="W374" s="5">
        <v>-98.220408033616394</v>
      </c>
      <c r="X374" s="5">
        <v>-100.184143262265</v>
      </c>
      <c r="Y374" s="5">
        <v>-101.50487792761</v>
      </c>
      <c r="Z374" s="5">
        <v>-102.84692313157301</v>
      </c>
      <c r="AA374" s="5">
        <v>-103.608617372038</v>
      </c>
      <c r="AB374" s="5">
        <v>-104.07363556475801</v>
      </c>
      <c r="AC374" s="5">
        <v>-103.49020009297099</v>
      </c>
      <c r="AD374" s="5">
        <v>-103.036910478547</v>
      </c>
      <c r="AE374" s="5">
        <v>-104.958266879345</v>
      </c>
    </row>
    <row r="376" spans="1:31">
      <c r="A376" s="58" t="s">
        <v>136</v>
      </c>
      <c r="B376" s="58" t="s">
        <v>123</v>
      </c>
      <c r="C376" s="57" t="s">
        <v>80</v>
      </c>
      <c r="D376" s="5">
        <v>35007.255661934854</v>
      </c>
      <c r="E376" s="5">
        <v>33538.187580466278</v>
      </c>
      <c r="F376" s="5">
        <v>32964.373530111996</v>
      </c>
      <c r="G376" s="5">
        <v>25978.851521070876</v>
      </c>
      <c r="H376" s="5">
        <v>20902.258992290819</v>
      </c>
      <c r="I376" s="5">
        <v>18918.59208650998</v>
      </c>
      <c r="J376" s="5">
        <v>18416.689541105283</v>
      </c>
      <c r="K376" s="5">
        <v>19882.816856794154</v>
      </c>
      <c r="L376" s="5">
        <v>21215.697846552161</v>
      </c>
      <c r="M376" s="5">
        <v>19866.451737466734</v>
      </c>
      <c r="N376" s="5">
        <v>20948.312795130521</v>
      </c>
      <c r="O376" s="5">
        <v>21187.786370905676</v>
      </c>
      <c r="P376" s="5">
        <v>8398.8944917574554</v>
      </c>
      <c r="Q376" s="5">
        <v>8840.19585386779</v>
      </c>
      <c r="R376" s="5">
        <v>8465.6829788960877</v>
      </c>
      <c r="S376" s="5">
        <v>7907.4328751637631</v>
      </c>
      <c r="T376" s="5">
        <v>7182.1203919241052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5.5657182933600007</v>
      </c>
      <c r="E377" s="5">
        <v>2.7115859036650001</v>
      </c>
      <c r="F377" s="5">
        <v>2.3588831300249997</v>
      </c>
      <c r="G377" s="5">
        <v>29.210682658034997</v>
      </c>
      <c r="H377" s="5">
        <v>25.582819085454997</v>
      </c>
      <c r="I377" s="5">
        <v>21.141772978650003</v>
      </c>
      <c r="J377" s="5">
        <v>15.800441875940002</v>
      </c>
      <c r="K377" s="5">
        <v>284.87631115360995</v>
      </c>
      <c r="L377" s="5">
        <v>340.44119137062995</v>
      </c>
      <c r="M377" s="5">
        <v>381.19083103055493</v>
      </c>
      <c r="N377" s="5">
        <v>503.50065271911495</v>
      </c>
      <c r="O377" s="5">
        <v>701.89093841407998</v>
      </c>
      <c r="P377" s="5">
        <v>1220.1351553419349</v>
      </c>
      <c r="Q377" s="5">
        <v>1320.2610708286195</v>
      </c>
      <c r="R377" s="5">
        <v>1662.7050318726344</v>
      </c>
      <c r="S377" s="5">
        <v>1490.7721156292794</v>
      </c>
      <c r="T377" s="5">
        <v>1096.1448277253844</v>
      </c>
      <c r="U377" s="5">
        <v>1188.3637132477402</v>
      </c>
      <c r="V377" s="5">
        <v>1399.4941383945995</v>
      </c>
      <c r="W377" s="5">
        <v>1445.5630371699349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0.63756286474500001</v>
      </c>
      <c r="E379" s="5">
        <v>0.79171224635000004</v>
      </c>
      <c r="F379" s="5">
        <v>5.0081400919999998E-2</v>
      </c>
      <c r="G379" s="5">
        <v>31.247215172560001</v>
      </c>
      <c r="H379" s="5">
        <v>23.161568174319999</v>
      </c>
      <c r="I379" s="5">
        <v>14.105757112265</v>
      </c>
      <c r="J379" s="5">
        <v>10.969083529285001</v>
      </c>
      <c r="K379" s="5">
        <v>56.217701968285006</v>
      </c>
      <c r="L379" s="5">
        <v>88.058451500065004</v>
      </c>
      <c r="M379" s="5">
        <v>141.282024652975</v>
      </c>
      <c r="N379" s="5">
        <v>60.293260192319998</v>
      </c>
      <c r="O379" s="5">
        <v>180.68697948851002</v>
      </c>
      <c r="P379" s="5">
        <v>209.53251378304003</v>
      </c>
      <c r="Q379" s="5">
        <v>768.69163157387993</v>
      </c>
      <c r="R379" s="5">
        <v>637.10537917203499</v>
      </c>
      <c r="S379" s="5">
        <v>1171.5392512083799</v>
      </c>
      <c r="T379" s="5">
        <v>519.40250062608504</v>
      </c>
      <c r="U379" s="5">
        <v>1132.342875511755</v>
      </c>
      <c r="V379" s="5">
        <v>1840.2675957367303</v>
      </c>
      <c r="W379" s="5">
        <v>2321.96220999658</v>
      </c>
      <c r="X379" s="5">
        <v>3571.8200611120301</v>
      </c>
      <c r="Y379" s="5">
        <v>4174.1496076246049</v>
      </c>
      <c r="Z379" s="5">
        <v>6158.7794582742044</v>
      </c>
      <c r="AA379" s="5">
        <v>7686.9628339374331</v>
      </c>
      <c r="AB379" s="5">
        <v>7006.0632750713521</v>
      </c>
      <c r="AC379" s="5">
        <v>10081.916294172304</v>
      </c>
      <c r="AD379" s="5">
        <v>14454.062217285898</v>
      </c>
      <c r="AE379" s="5">
        <v>9258.7076375274864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136</v>
      </c>
      <c r="B381" s="58" t="s">
        <v>123</v>
      </c>
      <c r="C381" s="57" t="s">
        <v>86</v>
      </c>
      <c r="D381" s="5">
        <v>4624.1177681030968</v>
      </c>
      <c r="E381" s="5">
        <v>3320.7878803789099</v>
      </c>
      <c r="F381" s="5">
        <v>2208.2607033714103</v>
      </c>
      <c r="G381" s="5">
        <v>2855.1277218795813</v>
      </c>
      <c r="H381" s="5">
        <v>2696.7363758059655</v>
      </c>
      <c r="I381" s="5">
        <v>2223.5238827927255</v>
      </c>
      <c r="J381" s="5">
        <v>2118.2670615353854</v>
      </c>
      <c r="K381" s="5">
        <v>2678.9079664002002</v>
      </c>
      <c r="L381" s="5">
        <v>2766.8635393451073</v>
      </c>
      <c r="M381" s="5">
        <v>2612.7330074481365</v>
      </c>
      <c r="N381" s="5">
        <v>2804.1595407089708</v>
      </c>
      <c r="O381" s="5">
        <v>3248.7718983129871</v>
      </c>
      <c r="P381" s="5">
        <v>3674.0289789120284</v>
      </c>
      <c r="Q381" s="5">
        <v>3237.8255401196038</v>
      </c>
      <c r="R381" s="5">
        <v>3532.5503821433417</v>
      </c>
      <c r="S381" s="5">
        <v>3446.3829771652877</v>
      </c>
      <c r="T381" s="5">
        <v>2468.0579759085499</v>
      </c>
      <c r="U381" s="5">
        <v>2524.5255881187695</v>
      </c>
      <c r="V381" s="5">
        <v>2865.1881196470658</v>
      </c>
      <c r="W381" s="5">
        <v>2399.2174110887909</v>
      </c>
      <c r="X381" s="5">
        <v>2795.1063110174869</v>
      </c>
      <c r="Y381" s="5">
        <v>3198.7890110887206</v>
      </c>
      <c r="Z381" s="5">
        <v>3238.0568990932534</v>
      </c>
      <c r="AA381" s="5">
        <v>3125.1334912595112</v>
      </c>
      <c r="AB381" s="5">
        <v>2972.4679199046268</v>
      </c>
      <c r="AC381" s="5">
        <v>2825.8981331050063</v>
      </c>
      <c r="AD381" s="5">
        <v>2981.4119036510756</v>
      </c>
      <c r="AE381" s="5">
        <v>1936.9291877437895</v>
      </c>
    </row>
    <row r="382" spans="1:31">
      <c r="A382" s="58" t="s">
        <v>136</v>
      </c>
      <c r="B382" s="58" t="s">
        <v>123</v>
      </c>
      <c r="C382" s="57" t="s">
        <v>87</v>
      </c>
      <c r="D382" s="5">
        <v>455.3723987666101</v>
      </c>
      <c r="E382" s="5">
        <v>548.26187242316473</v>
      </c>
      <c r="F382" s="5">
        <v>2717.8158723569745</v>
      </c>
      <c r="G382" s="5">
        <v>3522.2203377738442</v>
      </c>
      <c r="H382" s="5">
        <v>4748.0216923645221</v>
      </c>
      <c r="I382" s="5">
        <v>5559.8084880675424</v>
      </c>
      <c r="J382" s="5">
        <v>5962.0329926864906</v>
      </c>
      <c r="K382" s="5">
        <v>5724.4797432000005</v>
      </c>
      <c r="L382" s="5">
        <v>5635.7266700543569</v>
      </c>
      <c r="M382" s="5">
        <v>5114.4031447248235</v>
      </c>
      <c r="N382" s="5">
        <v>5241.2447782999243</v>
      </c>
      <c r="O382" s="5">
        <v>5636.9453854772</v>
      </c>
      <c r="P382" s="5">
        <v>8817.7305598256517</v>
      </c>
      <c r="Q382" s="5">
        <v>8794.2133449238136</v>
      </c>
      <c r="R382" s="5">
        <v>9328.1033828920481</v>
      </c>
      <c r="S382" s="5">
        <v>9585.286029260018</v>
      </c>
      <c r="T382" s="5">
        <v>11380.134821850041</v>
      </c>
      <c r="U382" s="5">
        <v>11594.135568686979</v>
      </c>
      <c r="V382" s="5">
        <v>11604.793562743411</v>
      </c>
      <c r="W382" s="5">
        <v>10695.001433869114</v>
      </c>
      <c r="X382" s="5">
        <v>11313.393813931914</v>
      </c>
      <c r="Y382" s="5">
        <v>10864.341907067472</v>
      </c>
      <c r="Z382" s="5">
        <v>10098.604070657864</v>
      </c>
      <c r="AA382" s="5">
        <v>10071.451894994836</v>
      </c>
      <c r="AB382" s="5">
        <v>9253.9323040863637</v>
      </c>
      <c r="AC382" s="5">
        <v>9238.2776130132606</v>
      </c>
      <c r="AD382" s="5">
        <v>9132.529076255094</v>
      </c>
      <c r="AE382" s="5">
        <v>11108.931450654389</v>
      </c>
    </row>
    <row r="383" spans="1:31">
      <c r="A383" s="58" t="s">
        <v>136</v>
      </c>
      <c r="B383" s="58" t="s">
        <v>123</v>
      </c>
      <c r="C383" s="57" t="s">
        <v>88</v>
      </c>
      <c r="D383" s="5">
        <v>21.541307105629983</v>
      </c>
      <c r="E383" s="5">
        <v>49.22379798063988</v>
      </c>
      <c r="F383" s="5">
        <v>71.665992191780362</v>
      </c>
      <c r="G383" s="5">
        <v>111.36840638049958</v>
      </c>
      <c r="H383" s="5">
        <v>148.98275499557471</v>
      </c>
      <c r="I383" s="5">
        <v>195.63224702634989</v>
      </c>
      <c r="J383" s="5">
        <v>272.78335796392452</v>
      </c>
      <c r="K383" s="5">
        <v>340.91078681984095</v>
      </c>
      <c r="L383" s="5">
        <v>445.1663326403513</v>
      </c>
      <c r="M383" s="5">
        <v>532.49525167586262</v>
      </c>
      <c r="N383" s="5">
        <v>655.78322617528227</v>
      </c>
      <c r="O383" s="5">
        <v>852.36459344491618</v>
      </c>
      <c r="P383" s="5">
        <v>1006.5235582761014</v>
      </c>
      <c r="Q383" s="5">
        <v>1219.7590810398165</v>
      </c>
      <c r="R383" s="5">
        <v>1441.9297579118283</v>
      </c>
      <c r="S383" s="5">
        <v>1696.6586672352594</v>
      </c>
      <c r="T383" s="5">
        <v>1955.1561864959328</v>
      </c>
      <c r="U383" s="5">
        <v>2099.2940995713216</v>
      </c>
      <c r="V383" s="5">
        <v>2360.9427230408851</v>
      </c>
      <c r="W383" s="5">
        <v>2531.3799403301377</v>
      </c>
      <c r="X383" s="5">
        <v>2462.7513688908421</v>
      </c>
      <c r="Y383" s="5">
        <v>2612.9043341451356</v>
      </c>
      <c r="Z383" s="5">
        <v>3159.9229143878997</v>
      </c>
      <c r="AA383" s="5">
        <v>3569.1884892424359</v>
      </c>
      <c r="AB383" s="5">
        <v>4141.9761242571749</v>
      </c>
      <c r="AC383" s="5">
        <v>4553.1456269906457</v>
      </c>
      <c r="AD383" s="5">
        <v>4472.0797375919919</v>
      </c>
      <c r="AE383" s="5">
        <v>4917.7999643355934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109.153686783368</v>
      </c>
      <c r="E384" s="5">
        <v>148.38514332867899</v>
      </c>
      <c r="F384" s="5">
        <v>199.11165854805199</v>
      </c>
      <c r="G384" s="5">
        <v>252.83503195513001</v>
      </c>
      <c r="H384" s="5">
        <v>304.41117414390999</v>
      </c>
      <c r="I384" s="5">
        <v>351.53667057681503</v>
      </c>
      <c r="J384" s="5">
        <v>409.02841622018201</v>
      </c>
      <c r="K384" s="5">
        <v>473.68190284945001</v>
      </c>
      <c r="L384" s="5">
        <v>546.46550938372104</v>
      </c>
      <c r="M384" s="5">
        <v>626.62241858161201</v>
      </c>
      <c r="N384" s="5">
        <v>714.10098495934403</v>
      </c>
      <c r="O384" s="5">
        <v>802.87557749170298</v>
      </c>
      <c r="P384" s="5">
        <v>899.27346047802098</v>
      </c>
      <c r="Q384" s="5">
        <v>975.18523407140799</v>
      </c>
      <c r="R384" s="5">
        <v>1055.26008645912</v>
      </c>
      <c r="S384" s="5">
        <v>1124.0955580561399</v>
      </c>
      <c r="T384" s="5">
        <v>1188.84046790195</v>
      </c>
      <c r="U384" s="5">
        <v>1218.6612264840101</v>
      </c>
      <c r="V384" s="5">
        <v>1257.42586841769</v>
      </c>
      <c r="W384" s="5">
        <v>1276.38110013098</v>
      </c>
      <c r="X384" s="5">
        <v>1289.0266392092501</v>
      </c>
      <c r="Y384" s="5">
        <v>1287.4508408025199</v>
      </c>
      <c r="Z384" s="5">
        <v>1288.5234978148701</v>
      </c>
      <c r="AA384" s="5">
        <v>1297.3295190054801</v>
      </c>
      <c r="AB384" s="5">
        <v>1296.8038442029699</v>
      </c>
      <c r="AC384" s="5">
        <v>1289.64000077936</v>
      </c>
      <c r="AD384" s="5">
        <v>1279.84785142754</v>
      </c>
      <c r="AE384" s="5">
        <v>1304.5456433617601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79.507693806519967</v>
      </c>
      <c r="AE386" s="5">
        <v>81.180930924240059</v>
      </c>
    </row>
    <row r="387" spans="1:31">
      <c r="A387" s="58" t="s">
        <v>136</v>
      </c>
      <c r="B387" s="58" t="s">
        <v>123</v>
      </c>
      <c r="C387" s="57" t="s">
        <v>92</v>
      </c>
      <c r="D387" s="5">
        <v>7845.6710350237208</v>
      </c>
      <c r="E387" s="5">
        <v>10614.76425535624</v>
      </c>
      <c r="F387" s="5">
        <v>12893.109489473069</v>
      </c>
      <c r="G387" s="5">
        <v>15481.219713973027</v>
      </c>
      <c r="H387" s="5">
        <v>20379.839354030431</v>
      </c>
      <c r="I387" s="5">
        <v>25013.780249762771</v>
      </c>
      <c r="J387" s="5">
        <v>24000.793094653138</v>
      </c>
      <c r="K387" s="5">
        <v>24530.25552710786</v>
      </c>
      <c r="L387" s="5">
        <v>24495.82379181762</v>
      </c>
      <c r="M387" s="5">
        <v>28992.283676128591</v>
      </c>
      <c r="N387" s="5">
        <v>27668.437508655621</v>
      </c>
      <c r="O387" s="5">
        <v>29871.552434208879</v>
      </c>
      <c r="P387" s="5">
        <v>33231.051914719064</v>
      </c>
      <c r="Q387" s="5">
        <v>34565.808080341507</v>
      </c>
      <c r="R387" s="5">
        <v>35804.86838821166</v>
      </c>
      <c r="S387" s="5">
        <v>43275.586289452542</v>
      </c>
      <c r="T387" s="5">
        <v>47503.051376301963</v>
      </c>
      <c r="U387" s="5">
        <v>48795.18025997049</v>
      </c>
      <c r="V387" s="5">
        <v>47492.515104332357</v>
      </c>
      <c r="W387" s="5">
        <v>49431.079380585994</v>
      </c>
      <c r="X387" s="5">
        <v>53145.139954415965</v>
      </c>
      <c r="Y387" s="5">
        <v>51301.581215326209</v>
      </c>
      <c r="Z387" s="5">
        <v>52968.449056831982</v>
      </c>
      <c r="AA387" s="5">
        <v>52418.493071730074</v>
      </c>
      <c r="AB387" s="5">
        <v>56854.631416526499</v>
      </c>
      <c r="AC387" s="5">
        <v>60681.381225251382</v>
      </c>
      <c r="AD387" s="5">
        <v>62805.066905708751</v>
      </c>
      <c r="AE387" s="5">
        <v>66922.252296192004</v>
      </c>
    </row>
    <row r="388" spans="1:31">
      <c r="A388" s="58" t="s">
        <v>136</v>
      </c>
      <c r="B388" s="58" t="s">
        <v>123</v>
      </c>
      <c r="C388" s="57" t="s">
        <v>93</v>
      </c>
      <c r="D388" s="5">
        <v>6278.8563011472215</v>
      </c>
      <c r="E388" s="5">
        <v>5621.1107957801878</v>
      </c>
      <c r="F388" s="5">
        <v>6596.6795097606955</v>
      </c>
      <c r="G388" s="5">
        <v>7550.0184153378214</v>
      </c>
      <c r="H388" s="5">
        <v>8130.0559544087691</v>
      </c>
      <c r="I388" s="5">
        <v>10181.243332324761</v>
      </c>
      <c r="J388" s="5">
        <v>13689.455688784257</v>
      </c>
      <c r="K388" s="5">
        <v>14111.167535478944</v>
      </c>
      <c r="L388" s="5">
        <v>14038.992650872973</v>
      </c>
      <c r="M388" s="5">
        <v>12586.995382048661</v>
      </c>
      <c r="N388" s="5">
        <v>13363.85016432492</v>
      </c>
      <c r="O388" s="5">
        <v>14551.485902801291</v>
      </c>
      <c r="P388" s="5">
        <v>17197.469469659023</v>
      </c>
      <c r="Q388" s="5">
        <v>19895.645413993108</v>
      </c>
      <c r="R388" s="5">
        <v>20090.954749298751</v>
      </c>
      <c r="S388" s="5">
        <v>18848.26509528136</v>
      </c>
      <c r="T388" s="5">
        <v>22344.924605864115</v>
      </c>
      <c r="U388" s="5">
        <v>22978.401667156846</v>
      </c>
      <c r="V388" s="5">
        <v>23308.713659705554</v>
      </c>
      <c r="W388" s="5">
        <v>24515.266836032955</v>
      </c>
      <c r="X388" s="5">
        <v>24686.192139635907</v>
      </c>
      <c r="Y388" s="5">
        <v>26102.179430147822</v>
      </c>
      <c r="Z388" s="5">
        <v>29728.935155289659</v>
      </c>
      <c r="AA388" s="5">
        <v>31373.4356941265</v>
      </c>
      <c r="AB388" s="5">
        <v>32976.399802438187</v>
      </c>
      <c r="AC388" s="5">
        <v>38573.464466036487</v>
      </c>
      <c r="AD388" s="5">
        <v>43216.004180807977</v>
      </c>
      <c r="AE388" s="5">
        <v>46276.092222698433</v>
      </c>
    </row>
    <row r="389" spans="1:31">
      <c r="A389" s="58" t="s">
        <v>136</v>
      </c>
      <c r="B389" s="58" t="s">
        <v>123</v>
      </c>
      <c r="C389" s="57" t="s">
        <v>94</v>
      </c>
      <c r="D389" s="5">
        <v>8139.1548438</v>
      </c>
      <c r="E389" s="5">
        <v>8882.7313732000002</v>
      </c>
      <c r="F389" s="5">
        <v>9628.2582760000005</v>
      </c>
      <c r="G389" s="5">
        <v>10400.694461999999</v>
      </c>
      <c r="H389" s="5">
        <v>11195.222808999999</v>
      </c>
      <c r="I389" s="5">
        <v>11937.635863</v>
      </c>
      <c r="J389" s="5">
        <v>12614.640619</v>
      </c>
      <c r="K389" s="5">
        <v>13269.92916</v>
      </c>
      <c r="L389" s="5">
        <v>14022.373972000001</v>
      </c>
      <c r="M389" s="5">
        <v>14781.500964999999</v>
      </c>
      <c r="N389" s="5">
        <v>15535.783844</v>
      </c>
      <c r="O389" s="5">
        <v>16283.612619000001</v>
      </c>
      <c r="P389" s="5">
        <v>17035.748406999999</v>
      </c>
      <c r="Q389" s="5">
        <v>17688.295297999997</v>
      </c>
      <c r="R389" s="5">
        <v>18320.707981</v>
      </c>
      <c r="S389" s="5">
        <v>18945.130553000003</v>
      </c>
      <c r="T389" s="5">
        <v>19597.658640000001</v>
      </c>
      <c r="U389" s="5">
        <v>20144.883444999999</v>
      </c>
      <c r="V389" s="5">
        <v>20672.349670999996</v>
      </c>
      <c r="W389" s="5">
        <v>21218.487286</v>
      </c>
      <c r="X389" s="5">
        <v>21830.769661999999</v>
      </c>
      <c r="Y389" s="5">
        <v>22427.023678999998</v>
      </c>
      <c r="Z389" s="5">
        <v>23119.132570000002</v>
      </c>
      <c r="AA389" s="5">
        <v>23855.187782000001</v>
      </c>
      <c r="AB389" s="5">
        <v>24648.547572000003</v>
      </c>
      <c r="AC389" s="5">
        <v>25343.553103999999</v>
      </c>
      <c r="AD389" s="5">
        <v>26044.154151999999</v>
      </c>
      <c r="AE389" s="5">
        <v>26044.154151999999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1.0486012542300001</v>
      </c>
      <c r="H390" s="5">
        <v>0.18830217597500001</v>
      </c>
      <c r="I390" s="5">
        <v>0</v>
      </c>
      <c r="J390" s="5">
        <v>0</v>
      </c>
      <c r="K390" s="5">
        <v>0.21253208461500001</v>
      </c>
      <c r="L390" s="5">
        <v>0</v>
      </c>
      <c r="M390" s="5">
        <v>2.0082970113950003</v>
      </c>
      <c r="N390" s="5">
        <v>0</v>
      </c>
      <c r="O390" s="5">
        <v>1.2763972541600002</v>
      </c>
      <c r="P390" s="5">
        <v>0.625909169805</v>
      </c>
      <c r="Q390" s="5">
        <v>0.92408262348000003</v>
      </c>
      <c r="R390" s="5">
        <v>3.5570056158000001</v>
      </c>
      <c r="S390" s="5">
        <v>0.34854413157500003</v>
      </c>
      <c r="T390" s="5">
        <v>0.44473270578500002</v>
      </c>
      <c r="U390" s="5">
        <v>0</v>
      </c>
      <c r="V390" s="5">
        <v>0.79276892794000009</v>
      </c>
      <c r="W390" s="5">
        <v>2.5755962939800003</v>
      </c>
      <c r="X390" s="5">
        <v>2.9374837180249997</v>
      </c>
      <c r="Y390" s="5">
        <v>0</v>
      </c>
      <c r="Z390" s="5">
        <v>0</v>
      </c>
      <c r="AA390" s="5">
        <v>0</v>
      </c>
      <c r="AB390" s="5">
        <v>4.2492048391599999</v>
      </c>
      <c r="AC390" s="5">
        <v>3.0878715245299997</v>
      </c>
      <c r="AD390" s="5">
        <v>12.46691199588</v>
      </c>
      <c r="AE390" s="5">
        <v>2.6529670103799998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-1333.1951256647844</v>
      </c>
      <c r="E391" s="5">
        <v>-1818.7816626924982</v>
      </c>
      <c r="F391" s="5">
        <v>-4506.7136385855401</v>
      </c>
      <c r="G391" s="5">
        <v>-5247.9420065656577</v>
      </c>
      <c r="H391" s="5">
        <v>-6699.7108238056026</v>
      </c>
      <c r="I391" s="5">
        <v>-7988.5785754326762</v>
      </c>
      <c r="J391" s="5">
        <v>-8959.7158469696533</v>
      </c>
      <c r="K391" s="5">
        <v>-8370.0782017151923</v>
      </c>
      <c r="L391" s="5">
        <v>-8152.169135595128</v>
      </c>
      <c r="M391" s="5">
        <v>-7382.0281949536993</v>
      </c>
      <c r="N391" s="5">
        <v>-7312.671405559593</v>
      </c>
      <c r="O391" s="5">
        <v>-8307.0350195105348</v>
      </c>
      <c r="P391" s="5">
        <v>-12127.758864758645</v>
      </c>
      <c r="Q391" s="5">
        <v>-12245.050765907718</v>
      </c>
      <c r="R391" s="5">
        <v>-13170.497297621281</v>
      </c>
      <c r="S391" s="5">
        <v>-13141.837698928219</v>
      </c>
      <c r="T391" s="5">
        <v>-15834.314954646085</v>
      </c>
      <c r="U391" s="5">
        <v>-16057.430924444157</v>
      </c>
      <c r="V391" s="5">
        <v>-15977.324921640507</v>
      </c>
      <c r="W391" s="5">
        <v>-14701.038374413009</v>
      </c>
      <c r="X391" s="5">
        <v>-15645.278755856045</v>
      </c>
      <c r="Y391" s="5">
        <v>-14596.904570160188</v>
      </c>
      <c r="Z391" s="5">
        <v>-13877.007676630692</v>
      </c>
      <c r="AA391" s="5">
        <v>-14107.001239881289</v>
      </c>
      <c r="AB391" s="5">
        <v>-12795.43433827314</v>
      </c>
      <c r="AC391" s="5">
        <v>-13523.805215257898</v>
      </c>
      <c r="AD391" s="5">
        <v>-12670.359338358012</v>
      </c>
      <c r="AE391" s="5">
        <v>-15787.789439460139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-25.340210032725057</v>
      </c>
      <c r="E392" s="5">
        <v>-57.904628224449894</v>
      </c>
      <c r="F392" s="5">
        <v>-84.304600709580015</v>
      </c>
      <c r="G392" s="5">
        <v>-131.00870782335954</v>
      </c>
      <c r="H392" s="5">
        <v>-175.25650994059518</v>
      </c>
      <c r="I392" s="5">
        <v>-230.13284219658453</v>
      </c>
      <c r="J392" s="5">
        <v>-320.88988613565482</v>
      </c>
      <c r="K392" s="5">
        <v>-405.60049434007084</v>
      </c>
      <c r="L392" s="5">
        <v>-534.92130718584519</v>
      </c>
      <c r="M392" s="5">
        <v>-641.54464945469454</v>
      </c>
      <c r="N392" s="5">
        <v>-799.57089013833343</v>
      </c>
      <c r="O392" s="5">
        <v>-1041.1885207010082</v>
      </c>
      <c r="P392" s="5">
        <v>-1236.6409677533902</v>
      </c>
      <c r="Q392" s="5">
        <v>-1506.0290526193432</v>
      </c>
      <c r="R392" s="5">
        <v>-1796.5258328187799</v>
      </c>
      <c r="S392" s="5">
        <v>-2113.833515916112</v>
      </c>
      <c r="T392" s="5">
        <v>-2461.0101635620454</v>
      </c>
      <c r="U392" s="5">
        <v>-2645.6538483403228</v>
      </c>
      <c r="V392" s="5">
        <v>-2981.1344819151445</v>
      </c>
      <c r="W392" s="5">
        <v>-3210.8000601839972</v>
      </c>
      <c r="X392" s="5">
        <v>-3122.201718511023</v>
      </c>
      <c r="Y392" s="5">
        <v>-3313.7696034332766</v>
      </c>
      <c r="Z392" s="5">
        <v>-4040.4492444992184</v>
      </c>
      <c r="AA392" s="5">
        <v>-4599.0056498338836</v>
      </c>
      <c r="AB392" s="5">
        <v>-5328.2373573261575</v>
      </c>
      <c r="AC392" s="5">
        <v>-5914.5425435425759</v>
      </c>
      <c r="AD392" s="5">
        <v>-5758.2983510677113</v>
      </c>
      <c r="AE392" s="5">
        <v>-6363.3089948201177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-129.609394493183</v>
      </c>
      <c r="E393" s="5">
        <v>-176.26486277726801</v>
      </c>
      <c r="F393" s="5">
        <v>-236.98169173480301</v>
      </c>
      <c r="G393" s="5">
        <v>-299.93668678168501</v>
      </c>
      <c r="H393" s="5">
        <v>-361.39073377375303</v>
      </c>
      <c r="I393" s="5">
        <v>-417.27497454974002</v>
      </c>
      <c r="J393" s="5">
        <v>-487.00754329262901</v>
      </c>
      <c r="K393" s="5">
        <v>-562.42779381443302</v>
      </c>
      <c r="L393" s="5">
        <v>-649.30317348466497</v>
      </c>
      <c r="M393" s="5">
        <v>-743.974255468867</v>
      </c>
      <c r="N393" s="5">
        <v>-847.47754387429404</v>
      </c>
      <c r="O393" s="5">
        <v>-953.09923849963195</v>
      </c>
      <c r="P393" s="5">
        <v>-1069.5127141851201</v>
      </c>
      <c r="Q393" s="5">
        <v>-1160.14257351474</v>
      </c>
      <c r="R393" s="5">
        <v>-1250.96820917428</v>
      </c>
      <c r="S393" s="5">
        <v>-1334.0290021644601</v>
      </c>
      <c r="T393" s="5">
        <v>-1409.4739798927301</v>
      </c>
      <c r="U393" s="5">
        <v>-1452.40841021442</v>
      </c>
      <c r="V393" s="5">
        <v>-1492.18368940446</v>
      </c>
      <c r="W393" s="5">
        <v>-1518.40404863454</v>
      </c>
      <c r="X393" s="5">
        <v>-1526.64009206064</v>
      </c>
      <c r="Y393" s="5">
        <v>-1527.8816031439301</v>
      </c>
      <c r="Z393" s="5">
        <v>-1529.52920646332</v>
      </c>
      <c r="AA393" s="5">
        <v>-1544.80678713356</v>
      </c>
      <c r="AB393" s="5">
        <v>-1540.06431819107</v>
      </c>
      <c r="AC393" s="5">
        <v>-1528.9892121376699</v>
      </c>
      <c r="AD393" s="5">
        <v>-1518.8044877457301</v>
      </c>
      <c r="AE393" s="5">
        <v>-1547.4707571706101</v>
      </c>
    </row>
    <row r="395" spans="1:31">
      <c r="A395" s="58" t="s">
        <v>136</v>
      </c>
      <c r="B395" s="58" t="s">
        <v>124</v>
      </c>
      <c r="C395" s="57" t="s">
        <v>80</v>
      </c>
      <c r="D395" s="5">
        <v>42481.052555047303</v>
      </c>
      <c r="E395" s="5">
        <v>39951.196783504733</v>
      </c>
      <c r="F395" s="5">
        <v>36497.59621971898</v>
      </c>
      <c r="G395" s="5">
        <v>37683.926872341828</v>
      </c>
      <c r="H395" s="5">
        <v>37301.609874864815</v>
      </c>
      <c r="I395" s="5">
        <v>38528.565272123495</v>
      </c>
      <c r="J395" s="5">
        <v>38020.06758739116</v>
      </c>
      <c r="K395" s="5">
        <v>33956.005735190847</v>
      </c>
      <c r="L395" s="5">
        <v>35199.48926058747</v>
      </c>
      <c r="M395" s="5">
        <v>35632.30451511516</v>
      </c>
      <c r="N395" s="5">
        <v>35460.774471836929</v>
      </c>
      <c r="O395" s="5">
        <v>35101.76888571724</v>
      </c>
      <c r="P395" s="5">
        <v>27260.78016048163</v>
      </c>
      <c r="Q395" s="5">
        <v>28294.480802263704</v>
      </c>
      <c r="R395" s="5">
        <v>24417.386951407156</v>
      </c>
      <c r="S395" s="5">
        <v>24003.865467712749</v>
      </c>
      <c r="T395" s="5">
        <v>22774.380019030588</v>
      </c>
      <c r="U395" s="5">
        <v>22567.875362664814</v>
      </c>
      <c r="V395" s="5">
        <v>23156.50497327328</v>
      </c>
      <c r="W395" s="5">
        <v>14359.584821100738</v>
      </c>
      <c r="X395" s="5">
        <v>14730.021171078044</v>
      </c>
      <c r="Y395" s="5">
        <v>12203.794902053982</v>
      </c>
      <c r="Z395" s="5">
        <v>10871.688917456908</v>
      </c>
      <c r="AA395" s="5">
        <v>9271.8616742262602</v>
      </c>
      <c r="AB395" s="5">
        <v>9112.8035857892828</v>
      </c>
      <c r="AC395" s="5">
        <v>9137.1147947143381</v>
      </c>
      <c r="AD395" s="5">
        <v>9205.880662856538</v>
      </c>
      <c r="AE395" s="5">
        <v>8634.3929587260827</v>
      </c>
    </row>
    <row r="396" spans="1:31">
      <c r="A396" s="58" t="s">
        <v>136</v>
      </c>
      <c r="B396" s="58" t="s">
        <v>124</v>
      </c>
      <c r="C396" s="57" t="s">
        <v>82</v>
      </c>
      <c r="D396" s="5">
        <v>971.99093887304321</v>
      </c>
      <c r="E396" s="5">
        <v>969.4630223296432</v>
      </c>
      <c r="F396" s="5">
        <v>974.76842302531327</v>
      </c>
      <c r="G396" s="5">
        <v>986.38263330668315</v>
      </c>
      <c r="H396" s="5">
        <v>1016.4380944093682</v>
      </c>
      <c r="I396" s="5">
        <v>996.6132020545183</v>
      </c>
      <c r="J396" s="5">
        <v>986.75961981819319</v>
      </c>
      <c r="K396" s="5">
        <v>1359.7239100423678</v>
      </c>
      <c r="L396" s="5">
        <v>1478.1007420960432</v>
      </c>
      <c r="M396" s="5">
        <v>1605.5439170615782</v>
      </c>
      <c r="N396" s="5">
        <v>1790.8099311871629</v>
      </c>
      <c r="O396" s="5">
        <v>2383.1040190356134</v>
      </c>
      <c r="P396" s="5">
        <v>3449.4138870630982</v>
      </c>
      <c r="Q396" s="5">
        <v>3532.8684555683158</v>
      </c>
      <c r="R396" s="5">
        <v>3848.4382607834523</v>
      </c>
      <c r="S396" s="5">
        <v>3884.7357927628664</v>
      </c>
      <c r="T396" s="5">
        <v>2823.8763637793568</v>
      </c>
      <c r="U396" s="5">
        <v>2700.5648000449119</v>
      </c>
      <c r="V396" s="5">
        <v>3312.9515699637368</v>
      </c>
      <c r="W396" s="5">
        <v>3402.970842193351</v>
      </c>
      <c r="X396" s="5">
        <v>3950.8624664786225</v>
      </c>
      <c r="Y396" s="5">
        <v>3969.8761563986873</v>
      </c>
      <c r="Z396" s="5">
        <v>610.87079521373585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0</v>
      </c>
      <c r="G398" s="5">
        <v>0.45114325323999993</v>
      </c>
      <c r="H398" s="5">
        <v>0.57811582382500004</v>
      </c>
      <c r="I398" s="5">
        <v>1.810571902165</v>
      </c>
      <c r="J398" s="5">
        <v>0</v>
      </c>
      <c r="K398" s="5">
        <v>16.368753664644998</v>
      </c>
      <c r="L398" s="5">
        <v>14.988269718514999</v>
      </c>
      <c r="M398" s="5">
        <v>36.445167711725006</v>
      </c>
      <c r="N398" s="5">
        <v>15.729291592485</v>
      </c>
      <c r="O398" s="5">
        <v>57.860102480485004</v>
      </c>
      <c r="P398" s="5">
        <v>151.709632351095</v>
      </c>
      <c r="Q398" s="5">
        <v>616.35924022235008</v>
      </c>
      <c r="R398" s="5">
        <v>788.28767990811525</v>
      </c>
      <c r="S398" s="5">
        <v>724.38569209649518</v>
      </c>
      <c r="T398" s="5">
        <v>459.97063628859507</v>
      </c>
      <c r="U398" s="5">
        <v>762.96696041878522</v>
      </c>
      <c r="V398" s="5">
        <v>1372.2810795065254</v>
      </c>
      <c r="W398" s="5">
        <v>1610.7051781994496</v>
      </c>
      <c r="X398" s="5">
        <v>2545.6365781558698</v>
      </c>
      <c r="Y398" s="5">
        <v>1457.0454262196847</v>
      </c>
      <c r="Z398" s="5">
        <v>2220.0538755797506</v>
      </c>
      <c r="AA398" s="5">
        <v>2404.3083212637403</v>
      </c>
      <c r="AB398" s="5">
        <v>1774.3608205580899</v>
      </c>
      <c r="AC398" s="5">
        <v>2405.213759003726</v>
      </c>
      <c r="AD398" s="5">
        <v>4103.0123696799019</v>
      </c>
      <c r="AE398" s="5">
        <v>3333.224480204432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213.04516874986953</v>
      </c>
      <c r="E400" s="5">
        <v>251.42043874987479</v>
      </c>
      <c r="F400" s="5">
        <v>199.22103999989972</v>
      </c>
      <c r="G400" s="5">
        <v>126.74201750000501</v>
      </c>
      <c r="H400" s="5">
        <v>180.51341749997971</v>
      </c>
      <c r="I400" s="5">
        <v>184.41773249996481</v>
      </c>
      <c r="J400" s="5">
        <v>308.66522999994993</v>
      </c>
      <c r="K400" s="5">
        <v>160.58270249997003</v>
      </c>
      <c r="L400" s="5">
        <v>280.0297412499001</v>
      </c>
      <c r="M400" s="5">
        <v>299.18001999995505</v>
      </c>
      <c r="N400" s="5">
        <v>248.91692374993997</v>
      </c>
      <c r="O400" s="5">
        <v>213.04516874996983</v>
      </c>
      <c r="P400" s="5">
        <v>251.42043875000491</v>
      </c>
      <c r="Q400" s="5">
        <v>199.22103999997995</v>
      </c>
      <c r="R400" s="5">
        <v>54.607374999965025</v>
      </c>
      <c r="S400" s="5">
        <v>64.035429999984999</v>
      </c>
      <c r="T400" s="5">
        <v>77.214287499984934</v>
      </c>
      <c r="U400" s="5">
        <v>166.56127999999495</v>
      </c>
      <c r="V400" s="5">
        <v>81.759812499974984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783.12486381369081</v>
      </c>
      <c r="E401" s="5">
        <v>1117.7964154890656</v>
      </c>
      <c r="F401" s="5">
        <v>1392.550657438097</v>
      </c>
      <c r="G401" s="5">
        <v>1401.7958319252461</v>
      </c>
      <c r="H401" s="5">
        <v>1334.5140002145063</v>
      </c>
      <c r="I401" s="5">
        <v>1514.4071231883311</v>
      </c>
      <c r="J401" s="5">
        <v>1579.1161082796259</v>
      </c>
      <c r="K401" s="5">
        <v>1490.3752614879245</v>
      </c>
      <c r="L401" s="5">
        <v>1442.7155346119339</v>
      </c>
      <c r="M401" s="5">
        <v>1149.7358151387498</v>
      </c>
      <c r="N401" s="5">
        <v>1259.0430768354945</v>
      </c>
      <c r="O401" s="5">
        <v>1394.800843901726</v>
      </c>
      <c r="P401" s="5">
        <v>2328.6309575467294</v>
      </c>
      <c r="Q401" s="5">
        <v>2344.7315156868499</v>
      </c>
      <c r="R401" s="5">
        <v>3571.7303835775638</v>
      </c>
      <c r="S401" s="5">
        <v>3708.0996426423831</v>
      </c>
      <c r="T401" s="5">
        <v>4369.0076785757601</v>
      </c>
      <c r="U401" s="5">
        <v>4635.6290321208944</v>
      </c>
      <c r="V401" s="5">
        <v>4837.4805873270761</v>
      </c>
      <c r="W401" s="5">
        <v>4954.3566674466856</v>
      </c>
      <c r="X401" s="5">
        <v>4421.723182265574</v>
      </c>
      <c r="Y401" s="5">
        <v>4721.9213997729566</v>
      </c>
      <c r="Z401" s="5">
        <v>7169.5964227996728</v>
      </c>
      <c r="AA401" s="5">
        <v>9434.9898841303748</v>
      </c>
      <c r="AB401" s="5">
        <v>11523.84123617741</v>
      </c>
      <c r="AC401" s="5">
        <v>16910.790333097913</v>
      </c>
      <c r="AD401" s="5">
        <v>19481.896780500876</v>
      </c>
      <c r="AE401" s="5">
        <v>20038.762439624104</v>
      </c>
    </row>
    <row r="402" spans="1:31">
      <c r="A402" s="58" t="s">
        <v>136</v>
      </c>
      <c r="B402" s="58" t="s">
        <v>124</v>
      </c>
      <c r="C402" s="57" t="s">
        <v>88</v>
      </c>
      <c r="D402" s="5">
        <v>11.18228396022003</v>
      </c>
      <c r="E402" s="5">
        <v>31.590700894720037</v>
      </c>
      <c r="F402" s="5">
        <v>47.216958820935211</v>
      </c>
      <c r="G402" s="5">
        <v>77.43364733803493</v>
      </c>
      <c r="H402" s="5">
        <v>124.22785530634985</v>
      </c>
      <c r="I402" s="5">
        <v>183.46474473534488</v>
      </c>
      <c r="J402" s="5">
        <v>259.58302287619529</v>
      </c>
      <c r="K402" s="5">
        <v>188.19894509603387</v>
      </c>
      <c r="L402" s="5">
        <v>263.7724009543258</v>
      </c>
      <c r="M402" s="5">
        <v>334.27117100183557</v>
      </c>
      <c r="N402" s="5">
        <v>430.84311947243611</v>
      </c>
      <c r="O402" s="5">
        <v>561.63568011106895</v>
      </c>
      <c r="P402" s="5">
        <v>708.33820240313764</v>
      </c>
      <c r="Q402" s="5">
        <v>837.66928218675775</v>
      </c>
      <c r="R402" s="5">
        <v>1010.8124591283026</v>
      </c>
      <c r="S402" s="5">
        <v>1204.2042933351422</v>
      </c>
      <c r="T402" s="5">
        <v>1366.9589900995243</v>
      </c>
      <c r="U402" s="5">
        <v>1517.9975819988808</v>
      </c>
      <c r="V402" s="5">
        <v>1761.0218388366447</v>
      </c>
      <c r="W402" s="5">
        <v>1903.1103586773809</v>
      </c>
      <c r="X402" s="5">
        <v>1998.6290977938284</v>
      </c>
      <c r="Y402" s="5">
        <v>2242.1238202799295</v>
      </c>
      <c r="Z402" s="5">
        <v>2504.1252276729765</v>
      </c>
      <c r="AA402" s="5">
        <v>2870.9030116309477</v>
      </c>
      <c r="AB402" s="5">
        <v>3151.0230802870533</v>
      </c>
      <c r="AC402" s="5">
        <v>3325.7175256028281</v>
      </c>
      <c r="AD402" s="5">
        <v>3531.8888001675391</v>
      </c>
      <c r="AE402" s="5">
        <v>3809.6505998169523</v>
      </c>
    </row>
    <row r="403" spans="1:31">
      <c r="A403" s="58" t="s">
        <v>136</v>
      </c>
      <c r="B403" s="58" t="s">
        <v>124</v>
      </c>
      <c r="C403" s="57" t="s">
        <v>89</v>
      </c>
      <c r="D403" s="5">
        <v>63.824008213021997</v>
      </c>
      <c r="E403" s="5">
        <v>79.063171663566706</v>
      </c>
      <c r="F403" s="5">
        <v>101.887320505342</v>
      </c>
      <c r="G403" s="5">
        <v>133.158772546666</v>
      </c>
      <c r="H403" s="5">
        <v>169.227310946969</v>
      </c>
      <c r="I403" s="5">
        <v>206.738543574396</v>
      </c>
      <c r="J403" s="5">
        <v>250.67950244750099</v>
      </c>
      <c r="K403" s="5">
        <v>299.25516716737002</v>
      </c>
      <c r="L403" s="5">
        <v>369.13523016461897</v>
      </c>
      <c r="M403" s="5">
        <v>460.54711567596598</v>
      </c>
      <c r="N403" s="5">
        <v>558.56176802077596</v>
      </c>
      <c r="O403" s="5">
        <v>654.24183828778303</v>
      </c>
      <c r="P403" s="5">
        <v>751.02435044482604</v>
      </c>
      <c r="Q403" s="5">
        <v>832.06933290236304</v>
      </c>
      <c r="R403" s="5">
        <v>916.69437511486103</v>
      </c>
      <c r="S403" s="5">
        <v>990.27732281968099</v>
      </c>
      <c r="T403" s="5">
        <v>1065.7455336023299</v>
      </c>
      <c r="U403" s="5">
        <v>1121.36062064506</v>
      </c>
      <c r="V403" s="5">
        <v>1186.4172322864899</v>
      </c>
      <c r="W403" s="5">
        <v>1243.2026816129201</v>
      </c>
      <c r="X403" s="5">
        <v>1294.4852082602499</v>
      </c>
      <c r="Y403" s="5">
        <v>1323.8612771321</v>
      </c>
      <c r="Z403" s="5">
        <v>1341.6137193331899</v>
      </c>
      <c r="AA403" s="5">
        <v>1355.08221580293</v>
      </c>
      <c r="AB403" s="5">
        <v>1355.3684737875799</v>
      </c>
      <c r="AC403" s="5">
        <v>1343.9632981981299</v>
      </c>
      <c r="AD403" s="5">
        <v>1328.9268256233499</v>
      </c>
      <c r="AE403" s="5">
        <v>1352.07169661226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2922.3488393274765</v>
      </c>
      <c r="E406" s="5">
        <v>5041.3519860789438</v>
      </c>
      <c r="F406" s="5">
        <v>5610.7961396422506</v>
      </c>
      <c r="G406" s="5">
        <v>6885.0090187851347</v>
      </c>
      <c r="H406" s="5">
        <v>8539.1076156640356</v>
      </c>
      <c r="I406" s="5">
        <v>9986.8359604350353</v>
      </c>
      <c r="J406" s="5">
        <v>11275.260941930883</v>
      </c>
      <c r="K406" s="5">
        <v>12261.660894015396</v>
      </c>
      <c r="L406" s="5">
        <v>13219.568442415894</v>
      </c>
      <c r="M406" s="5">
        <v>14015.391415980394</v>
      </c>
      <c r="N406" s="5">
        <v>18064.379652247222</v>
      </c>
      <c r="O406" s="5">
        <v>21145.755127987381</v>
      </c>
      <c r="P406" s="5">
        <v>30685.596991885079</v>
      </c>
      <c r="Q406" s="5">
        <v>31478.855598773269</v>
      </c>
      <c r="R406" s="5">
        <v>31694.20405544572</v>
      </c>
      <c r="S406" s="5">
        <v>32525.578284846866</v>
      </c>
      <c r="T406" s="5">
        <v>33887.815010921717</v>
      </c>
      <c r="U406" s="5">
        <v>36871.277843632619</v>
      </c>
      <c r="V406" s="5">
        <v>33308.969174621096</v>
      </c>
      <c r="W406" s="5">
        <v>42944.836277581977</v>
      </c>
      <c r="X406" s="5">
        <v>45173.928562446708</v>
      </c>
      <c r="Y406" s="5">
        <v>46400.276376983573</v>
      </c>
      <c r="Z406" s="5">
        <v>49185.330289594283</v>
      </c>
      <c r="AA406" s="5">
        <v>51180.020163019712</v>
      </c>
      <c r="AB406" s="5">
        <v>57766.901086513368</v>
      </c>
      <c r="AC406" s="5">
        <v>62287.586953713413</v>
      </c>
      <c r="AD406" s="5">
        <v>65605.255038228439</v>
      </c>
      <c r="AE406" s="5">
        <v>66608.749099347595</v>
      </c>
    </row>
    <row r="407" spans="1:31">
      <c r="A407" s="58" t="s">
        <v>136</v>
      </c>
      <c r="B407" s="58" t="s">
        <v>124</v>
      </c>
      <c r="C407" s="57" t="s">
        <v>93</v>
      </c>
      <c r="D407" s="5">
        <v>6566.447233201412</v>
      </c>
      <c r="E407" s="5">
        <v>6831.3059796536209</v>
      </c>
      <c r="F407" s="5">
        <v>7339.5000183056609</v>
      </c>
      <c r="G407" s="5">
        <v>7311.0303984292241</v>
      </c>
      <c r="H407" s="5">
        <v>6858.2223291745704</v>
      </c>
      <c r="I407" s="5">
        <v>6774.9248701083316</v>
      </c>
      <c r="J407" s="5">
        <v>6780.0914012396388</v>
      </c>
      <c r="K407" s="5">
        <v>6995.3786579732259</v>
      </c>
      <c r="L407" s="5">
        <v>6990.1725901421396</v>
      </c>
      <c r="M407" s="5">
        <v>6289.320300981075</v>
      </c>
      <c r="N407" s="5">
        <v>6909.3545436586655</v>
      </c>
      <c r="O407" s="5">
        <v>7166.0269261227277</v>
      </c>
      <c r="P407" s="5">
        <v>8333.3335045692074</v>
      </c>
      <c r="Q407" s="5">
        <v>9101.5776010064492</v>
      </c>
      <c r="R407" s="5">
        <v>14422.454775832121</v>
      </c>
      <c r="S407" s="5">
        <v>14146.72932056514</v>
      </c>
      <c r="T407" s="5">
        <v>14970.770475711453</v>
      </c>
      <c r="U407" s="5">
        <v>15891.38725960764</v>
      </c>
      <c r="V407" s="5">
        <v>19570.357971983482</v>
      </c>
      <c r="W407" s="5">
        <v>19414.150160845769</v>
      </c>
      <c r="X407" s="5">
        <v>17808.132239254304</v>
      </c>
      <c r="Y407" s="5">
        <v>20396.294902172653</v>
      </c>
      <c r="Z407" s="5">
        <v>24309.494243136782</v>
      </c>
      <c r="AA407" s="5">
        <v>34447.394874391182</v>
      </c>
      <c r="AB407" s="5">
        <v>38940.343607542731</v>
      </c>
      <c r="AC407" s="5">
        <v>58280.693354033152</v>
      </c>
      <c r="AD407" s="5">
        <v>62922.449237571607</v>
      </c>
      <c r="AE407" s="5">
        <v>64399.379780077667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8066.6635741</v>
      </c>
      <c r="E408" s="5">
        <v>8681.3383525999998</v>
      </c>
      <c r="F408" s="5">
        <v>9263.2446696000006</v>
      </c>
      <c r="G408" s="5">
        <v>9852.6854175000008</v>
      </c>
      <c r="H408" s="5">
        <v>10449.6523406</v>
      </c>
      <c r="I408" s="5">
        <v>10980.2308333</v>
      </c>
      <c r="J408" s="5">
        <v>11482.937853699999</v>
      </c>
      <c r="K408" s="5">
        <v>11986.572055299999</v>
      </c>
      <c r="L408" s="5">
        <v>12626.295016600001</v>
      </c>
      <c r="M408" s="5">
        <v>13323.216663300002</v>
      </c>
      <c r="N408" s="5">
        <v>14051.771751999999</v>
      </c>
      <c r="O408" s="5">
        <v>14775.3633572</v>
      </c>
      <c r="P408" s="5">
        <v>15499.9244077</v>
      </c>
      <c r="Q408" s="5">
        <v>16113.582046300002</v>
      </c>
      <c r="R408" s="5">
        <v>16729.570208600002</v>
      </c>
      <c r="S408" s="5">
        <v>17334.894159399999</v>
      </c>
      <c r="T408" s="5">
        <v>17962.203582499998</v>
      </c>
      <c r="U408" s="5">
        <v>18471.740253199998</v>
      </c>
      <c r="V408" s="5">
        <v>18976.706246500002</v>
      </c>
      <c r="W408" s="5">
        <v>19479.668469800003</v>
      </c>
      <c r="X408" s="5">
        <v>20023.148224199998</v>
      </c>
      <c r="Y408" s="5">
        <v>20501.7260584</v>
      </c>
      <c r="Z408" s="5">
        <v>21060.229698399999</v>
      </c>
      <c r="AA408" s="5">
        <v>21653.538078699999</v>
      </c>
      <c r="AB408" s="5">
        <v>22303.193232500002</v>
      </c>
      <c r="AC408" s="5">
        <v>22842.9406036</v>
      </c>
      <c r="AD408" s="5">
        <v>23404.7680559</v>
      </c>
      <c r="AE408" s="5">
        <v>23404.7680559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4.1337884150000004E-2</v>
      </c>
      <c r="M409" s="5">
        <v>0.50389450195000007</v>
      </c>
      <c r="N409" s="5">
        <v>0.90521981962499998</v>
      </c>
      <c r="O409" s="5">
        <v>0</v>
      </c>
      <c r="P409" s="5">
        <v>2.036878486045</v>
      </c>
      <c r="Q409" s="5">
        <v>3.6702937114300003</v>
      </c>
      <c r="R409" s="5">
        <v>1.45049385567</v>
      </c>
      <c r="S409" s="5">
        <v>1.8070520483450001</v>
      </c>
      <c r="T409" s="5">
        <v>1.6283889925450001</v>
      </c>
      <c r="U409" s="5">
        <v>0</v>
      </c>
      <c r="V409" s="5">
        <v>1.4298410148549998</v>
      </c>
      <c r="W409" s="5">
        <v>9.6989192284649999</v>
      </c>
      <c r="X409" s="5">
        <v>11.564050314275001</v>
      </c>
      <c r="Y409" s="5">
        <v>0</v>
      </c>
      <c r="Z409" s="5">
        <v>19.787038275184997</v>
      </c>
      <c r="AA409" s="5">
        <v>41.683056081010008</v>
      </c>
      <c r="AB409" s="5">
        <v>10.754966744600001</v>
      </c>
      <c r="AC409" s="5">
        <v>0</v>
      </c>
      <c r="AD409" s="5">
        <v>133.504844635925</v>
      </c>
      <c r="AE409" s="5">
        <v>12.12675292007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-1108.5194659344163</v>
      </c>
      <c r="E410" s="5">
        <v>-1569.1735676825922</v>
      </c>
      <c r="F410" s="5">
        <v>-1917.7854543800277</v>
      </c>
      <c r="G410" s="5">
        <v>-1929.9402161526718</v>
      </c>
      <c r="H410" s="5">
        <v>-1839.0944535233914</v>
      </c>
      <c r="I410" s="5">
        <v>-2061.8110722713486</v>
      </c>
      <c r="J410" s="5">
        <v>-2158.9427890836182</v>
      </c>
      <c r="K410" s="5">
        <v>-2013.4678904866089</v>
      </c>
      <c r="L410" s="5">
        <v>-1950.32516541013</v>
      </c>
      <c r="M410" s="5">
        <v>-1542.1871452318333</v>
      </c>
      <c r="N410" s="5">
        <v>-1691.6384205492441</v>
      </c>
      <c r="O410" s="5">
        <v>-1867.1772512225202</v>
      </c>
      <c r="P410" s="5">
        <v>-2969.5484944578939</v>
      </c>
      <c r="Q410" s="5">
        <v>-2972.7847940789893</v>
      </c>
      <c r="R410" s="5">
        <v>-4609.1866469312936</v>
      </c>
      <c r="S410" s="5">
        <v>-4750.5285888025346</v>
      </c>
      <c r="T410" s="5">
        <v>-5561.6705327043292</v>
      </c>
      <c r="U410" s="5">
        <v>-5879.6586600614273</v>
      </c>
      <c r="V410" s="5">
        <v>-6124.5297508542335</v>
      </c>
      <c r="W410" s="5">
        <v>-6310.8542588255677</v>
      </c>
      <c r="X410" s="5">
        <v>-5616.3579287451348</v>
      </c>
      <c r="Y410" s="5">
        <v>-6052.018497627022</v>
      </c>
      <c r="Z410" s="5">
        <v>-9226.844155890838</v>
      </c>
      <c r="AA410" s="5">
        <v>-12302.805794313617</v>
      </c>
      <c r="AB410" s="5">
        <v>-14951.670848918366</v>
      </c>
      <c r="AC410" s="5">
        <v>-21569.527688747625</v>
      </c>
      <c r="AD410" s="5">
        <v>-24571.174478079931</v>
      </c>
      <c r="AE410" s="5">
        <v>-25310.353475396583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-13.154328232245074</v>
      </c>
      <c r="E411" s="5">
        <v>-37.161857998000087</v>
      </c>
      <c r="F411" s="5">
        <v>-55.543874276605166</v>
      </c>
      <c r="G411" s="5">
        <v>-91.089406856310291</v>
      </c>
      <c r="H411" s="5">
        <v>-146.13597633367084</v>
      </c>
      <c r="I411" s="5">
        <v>-215.8195481098347</v>
      </c>
      <c r="J411" s="5">
        <v>-305.36161470703075</v>
      </c>
      <c r="K411" s="5">
        <v>-222.234170768041</v>
      </c>
      <c r="L411" s="5">
        <v>-313.92138478621808</v>
      </c>
      <c r="M411" s="5">
        <v>-398.78532289641976</v>
      </c>
      <c r="N411" s="5">
        <v>-518.32555703378227</v>
      </c>
      <c r="O411" s="5">
        <v>-678.66021827700126</v>
      </c>
      <c r="P411" s="5">
        <v>-861.61257459398098</v>
      </c>
      <c r="Q411" s="5">
        <v>-1018.2605271460466</v>
      </c>
      <c r="R411" s="5">
        <v>-1240.1325864895409</v>
      </c>
      <c r="S411" s="5">
        <v>-1480.6125205173726</v>
      </c>
      <c r="T411" s="5">
        <v>-1689.7694602266661</v>
      </c>
      <c r="U411" s="5">
        <v>-1876.7187383439268</v>
      </c>
      <c r="V411" s="5">
        <v>-2190.8628695467564</v>
      </c>
      <c r="W411" s="5">
        <v>-2367.999927075708</v>
      </c>
      <c r="X411" s="5">
        <v>-2478.8165764809291</v>
      </c>
      <c r="Y411" s="5">
        <v>-2801.0255948907952</v>
      </c>
      <c r="Z411" s="5">
        <v>-3125.3928654625392</v>
      </c>
      <c r="AA411" s="5">
        <v>-3619.1603411429969</v>
      </c>
      <c r="AB411" s="5">
        <v>-3961.4297851270903</v>
      </c>
      <c r="AC411" s="5">
        <v>-4218.1116135927296</v>
      </c>
      <c r="AD411" s="5">
        <v>-4472.2376549004366</v>
      </c>
      <c r="AE411" s="5">
        <v>-4830.0167043141591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-74.211807379665004</v>
      </c>
      <c r="E412" s="5">
        <v>-91.586783745670999</v>
      </c>
      <c r="F412" s="5">
        <v>-117.918764656024</v>
      </c>
      <c r="G412" s="5">
        <v>-153.51420995415799</v>
      </c>
      <c r="H412" s="5">
        <v>-194.62866004837801</v>
      </c>
      <c r="I412" s="5">
        <v>-237.85359363737101</v>
      </c>
      <c r="J412" s="5">
        <v>-288.68883087651699</v>
      </c>
      <c r="K412" s="5">
        <v>-344.219107882147</v>
      </c>
      <c r="L412" s="5">
        <v>-425.83783066065303</v>
      </c>
      <c r="M412" s="5">
        <v>-531.59546936497998</v>
      </c>
      <c r="N412" s="5">
        <v>-646.98997484059498</v>
      </c>
      <c r="O412" s="5">
        <v>-757.64839003732095</v>
      </c>
      <c r="P412" s="5">
        <v>-871.02657189209401</v>
      </c>
      <c r="Q412" s="5">
        <v>-966.45596240473105</v>
      </c>
      <c r="R412" s="5">
        <v>-1062.23267175399</v>
      </c>
      <c r="S412" s="5">
        <v>-1146.39081608222</v>
      </c>
      <c r="T412" s="5">
        <v>-1235.4705640674099</v>
      </c>
      <c r="U412" s="5">
        <v>-1302.9291447150199</v>
      </c>
      <c r="V412" s="5">
        <v>-1375.12479277848</v>
      </c>
      <c r="W412" s="5">
        <v>-1445.5986249102</v>
      </c>
      <c r="X412" s="5">
        <v>-1501.1750544143399</v>
      </c>
      <c r="Y412" s="5">
        <v>-1538.9962565649701</v>
      </c>
      <c r="Z412" s="5">
        <v>-1557.88084642182</v>
      </c>
      <c r="AA412" s="5">
        <v>-1576.9758845306801</v>
      </c>
      <c r="AB412" s="5">
        <v>-1574.79417392919</v>
      </c>
      <c r="AC412" s="5">
        <v>-1561.4892532779199</v>
      </c>
      <c r="AD412" s="5">
        <v>-1542.5783371836201</v>
      </c>
      <c r="AE412" s="5">
        <v>-1571.46460639927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34660.962147192564</v>
      </c>
      <c r="E414" s="5">
        <v>30350.512022793744</v>
      </c>
      <c r="F414" s="5">
        <v>34050.564797015068</v>
      </c>
      <c r="G414" s="5">
        <v>34093.458421330812</v>
      </c>
      <c r="H414" s="5">
        <v>33760.091667554007</v>
      </c>
      <c r="I414" s="5">
        <v>24312.557492624528</v>
      </c>
      <c r="J414" s="5">
        <v>24022.233967533844</v>
      </c>
      <c r="K414" s="5">
        <v>19848.427587738228</v>
      </c>
      <c r="L414" s="5">
        <v>20263.261346622268</v>
      </c>
      <c r="M414" s="5">
        <v>20323.230492377352</v>
      </c>
      <c r="N414" s="5">
        <v>20223.063085202692</v>
      </c>
      <c r="O414" s="5">
        <v>20238.777355867442</v>
      </c>
      <c r="P414" s="5">
        <v>19617.118307560318</v>
      </c>
      <c r="Q414" s="5">
        <v>20027.571951993836</v>
      </c>
      <c r="R414" s="5">
        <v>18872.403609744957</v>
      </c>
      <c r="S414" s="5">
        <v>18505.126082230439</v>
      </c>
      <c r="T414" s="5">
        <v>17612.849367389321</v>
      </c>
      <c r="U414" s="5">
        <v>17536.449594373076</v>
      </c>
      <c r="V414" s="5">
        <v>17804.520849338605</v>
      </c>
      <c r="W414" s="5">
        <v>17948.659065587468</v>
      </c>
      <c r="X414" s="5">
        <v>7329.3185586098443</v>
      </c>
      <c r="Y414" s="5">
        <v>6458.979272721248</v>
      </c>
      <c r="Z414" s="5">
        <v>6560.3031763986537</v>
      </c>
      <c r="AA414" s="5">
        <v>6426.2867548242239</v>
      </c>
      <c r="AB414" s="5">
        <v>6377.1078948906497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8.9620976595650017</v>
      </c>
      <c r="E415" s="5">
        <v>4.2948278958750006</v>
      </c>
      <c r="F415" s="5">
        <v>2.5984941149999998</v>
      </c>
      <c r="G415" s="5">
        <v>2.4274682529250002</v>
      </c>
      <c r="H415" s="5">
        <v>0</v>
      </c>
      <c r="I415" s="5">
        <v>23.67162909132</v>
      </c>
      <c r="J415" s="5">
        <v>18.421218580795003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4.7366589975249997</v>
      </c>
      <c r="E417" s="5">
        <v>5.5708581382749998</v>
      </c>
      <c r="F417" s="5">
        <v>0.30510859636500004</v>
      </c>
      <c r="G417" s="5">
        <v>3.4110372210249995</v>
      </c>
      <c r="H417" s="5">
        <v>0</v>
      </c>
      <c r="I417" s="5">
        <v>11.494686672885001</v>
      </c>
      <c r="J417" s="5">
        <v>10.063208251884999</v>
      </c>
      <c r="K417" s="5">
        <v>23.985295842630002</v>
      </c>
      <c r="L417" s="5">
        <v>27.279735677719998</v>
      </c>
      <c r="M417" s="5">
        <v>49.430000048875002</v>
      </c>
      <c r="N417" s="5">
        <v>29.201303473315001</v>
      </c>
      <c r="O417" s="5">
        <v>49.956889394270014</v>
      </c>
      <c r="P417" s="5">
        <v>26.102266789240002</v>
      </c>
      <c r="Q417" s="5">
        <v>153.42175893953998</v>
      </c>
      <c r="R417" s="5">
        <v>104.86560358399001</v>
      </c>
      <c r="S417" s="5">
        <v>106.01296480726</v>
      </c>
      <c r="T417" s="5">
        <v>76.769974199340012</v>
      </c>
      <c r="U417" s="5">
        <v>148.00458943283499</v>
      </c>
      <c r="V417" s="5">
        <v>168.94345324740502</v>
      </c>
      <c r="W417" s="5">
        <v>313.62755710887501</v>
      </c>
      <c r="X417" s="5">
        <v>283.12820415972004</v>
      </c>
      <c r="Y417" s="5">
        <v>352.5821945642349</v>
      </c>
      <c r="Z417" s="5">
        <v>583.95518629177991</v>
      </c>
      <c r="AA417" s="5">
        <v>469.58026060013998</v>
      </c>
      <c r="AB417" s="5">
        <v>1353.7063426799903</v>
      </c>
      <c r="AC417" s="5">
        <v>2754.8319907965852</v>
      </c>
      <c r="AD417" s="5">
        <v>7288.7306323939729</v>
      </c>
      <c r="AE417" s="5">
        <v>6081.4064987216661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136</v>
      </c>
      <c r="B419" s="58" t="s">
        <v>125</v>
      </c>
      <c r="C419" s="57" t="s">
        <v>86</v>
      </c>
      <c r="D419" s="5">
        <v>3788.2407010868369</v>
      </c>
      <c r="E419" s="5">
        <v>2072.1754752203847</v>
      </c>
      <c r="F419" s="5">
        <v>2240.4020008452444</v>
      </c>
      <c r="G419" s="5">
        <v>2625.2111505071084</v>
      </c>
      <c r="H419" s="5">
        <v>1569.170867239015</v>
      </c>
      <c r="I419" s="5">
        <v>2710.1418030079612</v>
      </c>
      <c r="J419" s="5">
        <v>2383.0451817425301</v>
      </c>
      <c r="K419" s="5">
        <v>1916.1112187352755</v>
      </c>
      <c r="L419" s="5">
        <v>2015.4051897917698</v>
      </c>
      <c r="M419" s="5">
        <v>1960.5066462426992</v>
      </c>
      <c r="N419" s="5">
        <v>1966.3220881350055</v>
      </c>
      <c r="O419" s="5">
        <v>2875.3140358268693</v>
      </c>
      <c r="P419" s="5">
        <v>3018.1550894265897</v>
      </c>
      <c r="Q419" s="5">
        <v>3425.5706377537495</v>
      </c>
      <c r="R419" s="5">
        <v>2995.7178748228635</v>
      </c>
      <c r="S419" s="5">
        <v>2785.3862512959504</v>
      </c>
      <c r="T419" s="5">
        <v>1978.796105835675</v>
      </c>
      <c r="U419" s="5">
        <v>2191.4895935769096</v>
      </c>
      <c r="V419" s="5">
        <v>2123.3259878112144</v>
      </c>
      <c r="W419" s="5">
        <v>1984.8020585257295</v>
      </c>
      <c r="X419" s="5">
        <v>2177.3386502462599</v>
      </c>
      <c r="Y419" s="5">
        <v>2835.6135425810353</v>
      </c>
      <c r="Z419" s="5">
        <v>3012.3459715563845</v>
      </c>
      <c r="AA419" s="5">
        <v>2807.186814279924</v>
      </c>
      <c r="AB419" s="5">
        <v>2895.8257402158447</v>
      </c>
      <c r="AC419" s="5">
        <v>2459.0740254045595</v>
      </c>
      <c r="AD419" s="5">
        <v>2284.6650816814149</v>
      </c>
      <c r="AE419" s="5">
        <v>1102.4537998634748</v>
      </c>
    </row>
    <row r="420" spans="1:31">
      <c r="A420" s="58" t="s">
        <v>136</v>
      </c>
      <c r="B420" s="58" t="s">
        <v>125</v>
      </c>
      <c r="C420" s="57" t="s">
        <v>87</v>
      </c>
      <c r="D420" s="5">
        <v>145.70388713983505</v>
      </c>
      <c r="E420" s="5">
        <v>158.23614016488983</v>
      </c>
      <c r="F420" s="5">
        <v>151.61892873290489</v>
      </c>
      <c r="G420" s="5">
        <v>158.4243691394949</v>
      </c>
      <c r="H420" s="5">
        <v>157.91115228582476</v>
      </c>
      <c r="I420" s="5">
        <v>143.88782774117504</v>
      </c>
      <c r="J420" s="5">
        <v>152.38263042665466</v>
      </c>
      <c r="K420" s="5">
        <v>202.62003933736452</v>
      </c>
      <c r="L420" s="5">
        <v>189.20456003440972</v>
      </c>
      <c r="M420" s="5">
        <v>182.1790488548246</v>
      </c>
      <c r="N420" s="5">
        <v>177.7709569003747</v>
      </c>
      <c r="O420" s="5">
        <v>267.79221073739433</v>
      </c>
      <c r="P420" s="5">
        <v>996.3403744057764</v>
      </c>
      <c r="Q420" s="5">
        <v>1372.8722725810424</v>
      </c>
      <c r="R420" s="5">
        <v>1320.0202501869928</v>
      </c>
      <c r="S420" s="5">
        <v>1386.0660389033858</v>
      </c>
      <c r="T420" s="5">
        <v>1436.887430128812</v>
      </c>
      <c r="U420" s="5">
        <v>1383.6413205124768</v>
      </c>
      <c r="V420" s="5">
        <v>1342.0996730022121</v>
      </c>
      <c r="W420" s="5">
        <v>1315.453293659197</v>
      </c>
      <c r="X420" s="5">
        <v>1191.4193329297175</v>
      </c>
      <c r="Y420" s="5">
        <v>1183.1049887280881</v>
      </c>
      <c r="Z420" s="5">
        <v>1207.4176270218927</v>
      </c>
      <c r="AA420" s="5">
        <v>2060.3636187076813</v>
      </c>
      <c r="AB420" s="5">
        <v>2232.0220792015625</v>
      </c>
      <c r="AC420" s="5">
        <v>2522.1577569710739</v>
      </c>
      <c r="AD420" s="5">
        <v>2480.4549181769871</v>
      </c>
      <c r="AE420" s="5">
        <v>3696.3897287870195</v>
      </c>
    </row>
    <row r="421" spans="1:31">
      <c r="A421" s="58" t="s">
        <v>136</v>
      </c>
      <c r="B421" s="58" t="s">
        <v>125</v>
      </c>
      <c r="C421" s="57" t="s">
        <v>88</v>
      </c>
      <c r="D421" s="5">
        <v>12.180149283629973</v>
      </c>
      <c r="E421" s="5">
        <v>21.960871291324928</v>
      </c>
      <c r="F421" s="5">
        <v>32.70178532334014</v>
      </c>
      <c r="G421" s="5">
        <v>59.076414936835015</v>
      </c>
      <c r="H421" s="5">
        <v>95.663063082950416</v>
      </c>
      <c r="I421" s="5">
        <v>116.62262868341071</v>
      </c>
      <c r="J421" s="5">
        <v>164.49831210751987</v>
      </c>
      <c r="K421" s="5">
        <v>211.27891150281974</v>
      </c>
      <c r="L421" s="5">
        <v>276.26881516008029</v>
      </c>
      <c r="M421" s="5">
        <v>354.6301716515643</v>
      </c>
      <c r="N421" s="5">
        <v>442.73628895026013</v>
      </c>
      <c r="O421" s="5">
        <v>557.04951751490489</v>
      </c>
      <c r="P421" s="5">
        <v>677.77695979619637</v>
      </c>
      <c r="Q421" s="5">
        <v>860.18715964456078</v>
      </c>
      <c r="R421" s="5">
        <v>1004.4678194205262</v>
      </c>
      <c r="S421" s="5">
        <v>1238.2934090233534</v>
      </c>
      <c r="T421" s="5">
        <v>1483.3378642361122</v>
      </c>
      <c r="U421" s="5">
        <v>1633.7883318112733</v>
      </c>
      <c r="V421" s="5">
        <v>1860.4346366212083</v>
      </c>
      <c r="W421" s="5">
        <v>1969.366894156125</v>
      </c>
      <c r="X421" s="5">
        <v>2126.0048736709982</v>
      </c>
      <c r="Y421" s="5">
        <v>2202.7210271501531</v>
      </c>
      <c r="Z421" s="5">
        <v>2425.6538219078193</v>
      </c>
      <c r="AA421" s="5">
        <v>2712.736137021348</v>
      </c>
      <c r="AB421" s="5">
        <v>3273.6278358998293</v>
      </c>
      <c r="AC421" s="5">
        <v>3340.0685919234293</v>
      </c>
      <c r="AD421" s="5">
        <v>3695.7265313562593</v>
      </c>
      <c r="AE421" s="5">
        <v>3775.6126233601963</v>
      </c>
    </row>
    <row r="422" spans="1:31">
      <c r="A422" s="58" t="s">
        <v>136</v>
      </c>
      <c r="B422" s="58" t="s">
        <v>125</v>
      </c>
      <c r="C422" s="57" t="s">
        <v>89</v>
      </c>
      <c r="D422" s="5">
        <v>54.249326213662499</v>
      </c>
      <c r="E422" s="5">
        <v>66.404791758330305</v>
      </c>
      <c r="F422" s="5">
        <v>80.590277140076395</v>
      </c>
      <c r="G422" s="5">
        <v>105.867792418722</v>
      </c>
      <c r="H422" s="5">
        <v>141.985185423769</v>
      </c>
      <c r="I422" s="5">
        <v>173.466938027243</v>
      </c>
      <c r="J422" s="5">
        <v>202.57761974537499</v>
      </c>
      <c r="K422" s="5">
        <v>234.501837778967</v>
      </c>
      <c r="L422" s="5">
        <v>272.97165547478102</v>
      </c>
      <c r="M422" s="5">
        <v>318.10299768307601</v>
      </c>
      <c r="N422" s="5">
        <v>370.63766213999901</v>
      </c>
      <c r="O422" s="5">
        <v>425.21695040279502</v>
      </c>
      <c r="P422" s="5">
        <v>484.56711714293101</v>
      </c>
      <c r="Q422" s="5">
        <v>539.65009773945303</v>
      </c>
      <c r="R422" s="5">
        <v>603.37666205476398</v>
      </c>
      <c r="S422" s="5">
        <v>658.04985221182801</v>
      </c>
      <c r="T422" s="5">
        <v>712.23884052460801</v>
      </c>
      <c r="U422" s="5">
        <v>752.88993663450299</v>
      </c>
      <c r="V422" s="5">
        <v>787.41911374378401</v>
      </c>
      <c r="W422" s="5">
        <v>818.90862204635903</v>
      </c>
      <c r="X422" s="5">
        <v>848.43077731057201</v>
      </c>
      <c r="Y422" s="5">
        <v>862.816223585035</v>
      </c>
      <c r="Z422" s="5">
        <v>874.79257480195201</v>
      </c>
      <c r="AA422" s="5">
        <v>886.03345059316598</v>
      </c>
      <c r="AB422" s="5">
        <v>888.50336857951504</v>
      </c>
      <c r="AC422" s="5">
        <v>885.16012786344197</v>
      </c>
      <c r="AD422" s="5">
        <v>878.09814135976603</v>
      </c>
      <c r="AE422" s="5">
        <v>896.68704990584104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11059.612613432288</v>
      </c>
      <c r="E425" s="5">
        <v>13975.421895396292</v>
      </c>
      <c r="F425" s="5">
        <v>13001.241906793326</v>
      </c>
      <c r="G425" s="5">
        <v>13341.105764373529</v>
      </c>
      <c r="H425" s="5">
        <v>12876.721021754527</v>
      </c>
      <c r="I425" s="5">
        <v>13576.21357780875</v>
      </c>
      <c r="J425" s="5">
        <v>13624.404559056864</v>
      </c>
      <c r="K425" s="5">
        <v>14082.599685077921</v>
      </c>
      <c r="L425" s="5">
        <v>13046.120361169535</v>
      </c>
      <c r="M425" s="5">
        <v>13030.430912801077</v>
      </c>
      <c r="N425" s="5">
        <v>16653.349984361674</v>
      </c>
      <c r="O425" s="5">
        <v>15479.550562174631</v>
      </c>
      <c r="P425" s="5">
        <v>21241.531540770193</v>
      </c>
      <c r="Q425" s="5">
        <v>18648.986045033314</v>
      </c>
      <c r="R425" s="5">
        <v>23181.804226986282</v>
      </c>
      <c r="S425" s="5">
        <v>21497.611801286726</v>
      </c>
      <c r="T425" s="5">
        <v>22690.793455752955</v>
      </c>
      <c r="U425" s="5">
        <v>24625.866379048759</v>
      </c>
      <c r="V425" s="5">
        <v>25233.564374986378</v>
      </c>
      <c r="W425" s="5">
        <v>24382.032545489808</v>
      </c>
      <c r="X425" s="5">
        <v>28963.652424934382</v>
      </c>
      <c r="Y425" s="5">
        <v>32233.606865339789</v>
      </c>
      <c r="Z425" s="5">
        <v>29242.810353112356</v>
      </c>
      <c r="AA425" s="5">
        <v>37939.615635810398</v>
      </c>
      <c r="AB425" s="5">
        <v>35806.624547051018</v>
      </c>
      <c r="AC425" s="5">
        <v>40709.09072778972</v>
      </c>
      <c r="AD425" s="5">
        <v>36460.176587313166</v>
      </c>
      <c r="AE425" s="5">
        <v>37977.881329364413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1537.8323273447056</v>
      </c>
      <c r="E426" s="5">
        <v>1362.4627873739551</v>
      </c>
      <c r="F426" s="5">
        <v>1524.8883868734354</v>
      </c>
      <c r="G426" s="5">
        <v>1496.4610103633049</v>
      </c>
      <c r="H426" s="5">
        <v>1524.2939486560354</v>
      </c>
      <c r="I426" s="5">
        <v>1619.8298285807452</v>
      </c>
      <c r="J426" s="5">
        <v>1518.3303152039257</v>
      </c>
      <c r="K426" s="5">
        <v>1595.1432097780144</v>
      </c>
      <c r="L426" s="5">
        <v>1564.5796709758552</v>
      </c>
      <c r="M426" s="5">
        <v>1580.9168197952845</v>
      </c>
      <c r="N426" s="5">
        <v>1689.6090210726597</v>
      </c>
      <c r="O426" s="5">
        <v>1785.3012389159503</v>
      </c>
      <c r="P426" s="5">
        <v>1701.3837245274051</v>
      </c>
      <c r="Q426" s="5">
        <v>1803.6366995913254</v>
      </c>
      <c r="R426" s="5">
        <v>1765.027188918375</v>
      </c>
      <c r="S426" s="5">
        <v>1896.9647177860654</v>
      </c>
      <c r="T426" s="5">
        <v>1990.9165838735653</v>
      </c>
      <c r="U426" s="5">
        <v>2019.8610894322553</v>
      </c>
      <c r="V426" s="5">
        <v>2320.6842202888251</v>
      </c>
      <c r="W426" s="5">
        <v>5360.1654926865504</v>
      </c>
      <c r="X426" s="5">
        <v>5676.2550422444911</v>
      </c>
      <c r="Y426" s="5">
        <v>5976.2863954319309</v>
      </c>
      <c r="Z426" s="5">
        <v>6368.2777946022061</v>
      </c>
      <c r="AA426" s="5">
        <v>5884.3043876706597</v>
      </c>
      <c r="AB426" s="5">
        <v>9783.8451484414491</v>
      </c>
      <c r="AC426" s="5">
        <v>10850.049622668785</v>
      </c>
      <c r="AD426" s="5">
        <v>14106.295160028478</v>
      </c>
      <c r="AE426" s="5">
        <v>15365.267541536963</v>
      </c>
    </row>
    <row r="427" spans="1:31">
      <c r="A427" s="58" t="s">
        <v>136</v>
      </c>
      <c r="B427" s="58" t="s">
        <v>125</v>
      </c>
      <c r="C427" s="57" t="s">
        <v>94</v>
      </c>
      <c r="D427" s="5">
        <v>5842.7808560000003</v>
      </c>
      <c r="E427" s="5">
        <v>6613.7275390000004</v>
      </c>
      <c r="F427" s="5">
        <v>7347.8947669999998</v>
      </c>
      <c r="G427" s="5">
        <v>8118.929795</v>
      </c>
      <c r="H427" s="5">
        <v>8908.912875</v>
      </c>
      <c r="I427" s="5">
        <v>9552.6316360000001</v>
      </c>
      <c r="J427" s="5">
        <v>9994.1490259999991</v>
      </c>
      <c r="K427" s="5">
        <v>10449.33756</v>
      </c>
      <c r="L427" s="5">
        <v>10985.632439999999</v>
      </c>
      <c r="M427" s="5">
        <v>11533.316849999999</v>
      </c>
      <c r="N427" s="5">
        <v>12070.42345</v>
      </c>
      <c r="O427" s="5">
        <v>12638.259260000001</v>
      </c>
      <c r="P427" s="5">
        <v>13222.36166</v>
      </c>
      <c r="Q427" s="5">
        <v>13762.17942</v>
      </c>
      <c r="R427" s="5">
        <v>14261.039769999999</v>
      </c>
      <c r="S427" s="5">
        <v>14773.439340000001</v>
      </c>
      <c r="T427" s="5">
        <v>15306.059649999999</v>
      </c>
      <c r="U427" s="5">
        <v>15760.22983</v>
      </c>
      <c r="V427" s="5">
        <v>16157.362709999999</v>
      </c>
      <c r="W427" s="5">
        <v>16595.683089999999</v>
      </c>
      <c r="X427" s="5">
        <v>17081.074069999999</v>
      </c>
      <c r="Y427" s="5">
        <v>17575.605339999998</v>
      </c>
      <c r="Z427" s="5">
        <v>18115.9306</v>
      </c>
      <c r="AA427" s="5">
        <v>18716.871429999999</v>
      </c>
      <c r="AB427" s="5">
        <v>19358.948530000001</v>
      </c>
      <c r="AC427" s="5">
        <v>19947.394520000002</v>
      </c>
      <c r="AD427" s="5">
        <v>20501.581569999998</v>
      </c>
      <c r="AE427" s="5">
        <v>20501.581569999998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0.14039708652499999</v>
      </c>
      <c r="N428" s="5">
        <v>0</v>
      </c>
      <c r="O428" s="5">
        <v>0</v>
      </c>
      <c r="P428" s="5">
        <v>0</v>
      </c>
      <c r="Q428" s="5">
        <v>1.5862010095250001</v>
      </c>
      <c r="R428" s="5">
        <v>0</v>
      </c>
      <c r="S428" s="5">
        <v>0</v>
      </c>
      <c r="T428" s="5">
        <v>0.88926686112000008</v>
      </c>
      <c r="U428" s="5">
        <v>0</v>
      </c>
      <c r="V428" s="5">
        <v>0.63743234021499995</v>
      </c>
      <c r="W428" s="5">
        <v>3.4270640406749999</v>
      </c>
      <c r="X428" s="5">
        <v>3.9706119538950002</v>
      </c>
      <c r="Y428" s="5">
        <v>2.4497279649950001</v>
      </c>
      <c r="Z428" s="5">
        <v>1.4988243348700001</v>
      </c>
      <c r="AA428" s="5">
        <v>0.80492746146499994</v>
      </c>
      <c r="AB428" s="5">
        <v>9.609070467015</v>
      </c>
      <c r="AC428" s="5">
        <v>18.904479928130002</v>
      </c>
      <c r="AD428" s="5">
        <v>47.879848992675008</v>
      </c>
      <c r="AE428" s="5">
        <v>13.484799601750002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-173.45706110924942</v>
      </c>
      <c r="E429" s="5">
        <v>-188.99178901739458</v>
      </c>
      <c r="F429" s="5">
        <v>-179.88340488334455</v>
      </c>
      <c r="G429" s="5">
        <v>-189.21587119796465</v>
      </c>
      <c r="H429" s="5">
        <v>-187.37414948026958</v>
      </c>
      <c r="I429" s="5">
        <v>-171.29508497883955</v>
      </c>
      <c r="J429" s="5">
        <v>-181.40794838588457</v>
      </c>
      <c r="K429" s="5">
        <v>-241.82978024834051</v>
      </c>
      <c r="L429" s="5">
        <v>-224.6282176227304</v>
      </c>
      <c r="M429" s="5">
        <v>-216.87988584462545</v>
      </c>
      <c r="N429" s="5">
        <v>-212.24753027951044</v>
      </c>
      <c r="O429" s="5">
        <v>-316.76742540636099</v>
      </c>
      <c r="P429" s="5">
        <v>-1177.8763971274004</v>
      </c>
      <c r="Q429" s="5">
        <v>-1619.6432078030214</v>
      </c>
      <c r="R429" s="5">
        <v>-1565.5103543186056</v>
      </c>
      <c r="S429" s="5">
        <v>-1634.0541709452698</v>
      </c>
      <c r="T429" s="5">
        <v>-1700.7395659926547</v>
      </c>
      <c r="U429" s="5">
        <v>-1634.8085807532252</v>
      </c>
      <c r="V429" s="5">
        <v>-1592.0233557094407</v>
      </c>
      <c r="W429" s="5">
        <v>-1550.5859150143503</v>
      </c>
      <c r="X429" s="5">
        <v>-1408.5662139102362</v>
      </c>
      <c r="Y429" s="5">
        <v>-1404.0128268695464</v>
      </c>
      <c r="Z429" s="5">
        <v>-1422.6064805745905</v>
      </c>
      <c r="AA429" s="5">
        <v>-2525.0723813567224</v>
      </c>
      <c r="AB429" s="5">
        <v>-2704.0079469394518</v>
      </c>
      <c r="AC429" s="5">
        <v>-3114.5900869808161</v>
      </c>
      <c r="AD429" s="5">
        <v>-3037.9082104207828</v>
      </c>
      <c r="AE429" s="5">
        <v>-4644.8462197018107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-14.328171431300046</v>
      </c>
      <c r="E430" s="5">
        <v>-25.893950239075135</v>
      </c>
      <c r="F430" s="5">
        <v>-38.408702927679926</v>
      </c>
      <c r="G430" s="5">
        <v>-69.65661496934986</v>
      </c>
      <c r="H430" s="5">
        <v>-112.37184106572559</v>
      </c>
      <c r="I430" s="5">
        <v>-137.18953501428021</v>
      </c>
      <c r="J430" s="5">
        <v>-193.50830283543584</v>
      </c>
      <c r="K430" s="5">
        <v>-253.47009976409106</v>
      </c>
      <c r="L430" s="5">
        <v>-335.33196729120016</v>
      </c>
      <c r="M430" s="5">
        <v>-432.84229076816331</v>
      </c>
      <c r="N430" s="5">
        <v>-548.39279427693737</v>
      </c>
      <c r="O430" s="5">
        <v>-691.82994531405791</v>
      </c>
      <c r="P430" s="5">
        <v>-849.51690172176109</v>
      </c>
      <c r="Q430" s="5">
        <v>-1078.2108691614669</v>
      </c>
      <c r="R430" s="5">
        <v>-1261.1059699783063</v>
      </c>
      <c r="S430" s="5">
        <v>-1558.4350403093786</v>
      </c>
      <c r="T430" s="5">
        <v>-1882.2246277833792</v>
      </c>
      <c r="U430" s="5">
        <v>-2074.2733038859906</v>
      </c>
      <c r="V430" s="5">
        <v>-2380.0843051394058</v>
      </c>
      <c r="W430" s="5">
        <v>-2516.7026936082266</v>
      </c>
      <c r="X430" s="5">
        <v>-2717.074729104525</v>
      </c>
      <c r="Y430" s="5">
        <v>-2844.0518983319462</v>
      </c>
      <c r="Z430" s="5">
        <v>-3116.2520463879564</v>
      </c>
      <c r="AA430" s="5">
        <v>-3539.8234613580275</v>
      </c>
      <c r="AB430" s="5">
        <v>-4256.0331528491679</v>
      </c>
      <c r="AC430" s="5">
        <v>-4378.0775675649666</v>
      </c>
      <c r="AD430" s="5">
        <v>-4815.2776570879796</v>
      </c>
      <c r="AE430" s="5">
        <v>-4961.1004883957557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-64.640683730661493</v>
      </c>
      <c r="E431" s="5">
        <v>-78.974564630307398</v>
      </c>
      <c r="F431" s="5">
        <v>-96.411545191184103</v>
      </c>
      <c r="G431" s="5">
        <v>-126.342993042294</v>
      </c>
      <c r="H431" s="5">
        <v>-169.221363393449</v>
      </c>
      <c r="I431" s="5">
        <v>-207.17130659842101</v>
      </c>
      <c r="J431" s="5">
        <v>-242.970139444615</v>
      </c>
      <c r="K431" s="5">
        <v>-280.05241876440903</v>
      </c>
      <c r="L431" s="5">
        <v>-326.56994395440802</v>
      </c>
      <c r="M431" s="5">
        <v>-380.701426228755</v>
      </c>
      <c r="N431" s="5">
        <v>-442.19890460835302</v>
      </c>
      <c r="O431" s="5">
        <v>-508.15607879348602</v>
      </c>
      <c r="P431" s="5">
        <v>-578.19875137019903</v>
      </c>
      <c r="Q431" s="5">
        <v>-646.12430590496695</v>
      </c>
      <c r="R431" s="5">
        <v>-719.14319428237798</v>
      </c>
      <c r="S431" s="5">
        <v>-785.38277037239504</v>
      </c>
      <c r="T431" s="5">
        <v>-847.13069201499002</v>
      </c>
      <c r="U431" s="5">
        <v>-905.46440911891898</v>
      </c>
      <c r="V431" s="5">
        <v>-938.85607393065595</v>
      </c>
      <c r="W431" s="5">
        <v>-979.84344447978799</v>
      </c>
      <c r="X431" s="5">
        <v>-1010.4516068958</v>
      </c>
      <c r="Y431" s="5">
        <v>-1028.3457385454799</v>
      </c>
      <c r="Z431" s="5">
        <v>-1044.46388478329</v>
      </c>
      <c r="AA431" s="5">
        <v>-1060.9671190445199</v>
      </c>
      <c r="AB431" s="5">
        <v>-1060.45421366547</v>
      </c>
      <c r="AC431" s="5">
        <v>-1055.45360697056</v>
      </c>
      <c r="AD431" s="5">
        <v>-1047.28162756347</v>
      </c>
      <c r="AE431" s="5">
        <v>-1068.3071608677401</v>
      </c>
    </row>
    <row r="433" spans="1:31">
      <c r="A433" s="58" t="s">
        <v>136</v>
      </c>
      <c r="B433" s="58" t="s">
        <v>126</v>
      </c>
      <c r="C433" s="57" t="s">
        <v>82</v>
      </c>
      <c r="D433" s="5">
        <v>509.81652921403531</v>
      </c>
      <c r="E433" s="5">
        <v>429.64767847107481</v>
      </c>
      <c r="F433" s="5">
        <v>41.818876016110003</v>
      </c>
      <c r="G433" s="5">
        <v>31.603391419165007</v>
      </c>
      <c r="H433" s="5">
        <v>44.719084971424998</v>
      </c>
      <c r="I433" s="5">
        <v>73.792161801860004</v>
      </c>
      <c r="J433" s="5">
        <v>74.927091994915003</v>
      </c>
      <c r="K433" s="5">
        <v>130.58891241951</v>
      </c>
      <c r="L433" s="5">
        <v>192.83909896191497</v>
      </c>
      <c r="M433" s="5">
        <v>219.18079275451498</v>
      </c>
      <c r="N433" s="5">
        <v>201.21296567008497</v>
      </c>
      <c r="O433" s="5">
        <v>455.27985387606992</v>
      </c>
      <c r="P433" s="5">
        <v>569.52083167982994</v>
      </c>
      <c r="Q433" s="5">
        <v>773.95559186371543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55.495531952554984</v>
      </c>
      <c r="E435" s="5">
        <v>42.712184183665002</v>
      </c>
      <c r="F435" s="5">
        <v>5.1301345294449998</v>
      </c>
      <c r="G435" s="5">
        <v>3.0717159451400002</v>
      </c>
      <c r="H435" s="5">
        <v>3.533282275705</v>
      </c>
      <c r="I435" s="5">
        <v>15.628144234865001</v>
      </c>
      <c r="J435" s="5">
        <v>17.070008978419999</v>
      </c>
      <c r="K435" s="5">
        <v>24.318281594565004</v>
      </c>
      <c r="L435" s="5">
        <v>39.513765261609997</v>
      </c>
      <c r="M435" s="5">
        <v>52.023524696454984</v>
      </c>
      <c r="N435" s="5">
        <v>23.418554508</v>
      </c>
      <c r="O435" s="5">
        <v>90.212165999489997</v>
      </c>
      <c r="P435" s="5">
        <v>141.84799793182998</v>
      </c>
      <c r="Q435" s="5">
        <v>243.04566180605002</v>
      </c>
      <c r="R435" s="5">
        <v>412.86331406086975</v>
      </c>
      <c r="S435" s="5">
        <v>559.53865514095446</v>
      </c>
      <c r="T435" s="5">
        <v>371.11843943780497</v>
      </c>
      <c r="U435" s="5">
        <v>465.73404578162507</v>
      </c>
      <c r="V435" s="5">
        <v>691.14147889972935</v>
      </c>
      <c r="W435" s="5">
        <v>753.5262322212543</v>
      </c>
      <c r="X435" s="5">
        <v>999.54643636581955</v>
      </c>
      <c r="Y435" s="5">
        <v>385.65713516289514</v>
      </c>
      <c r="Z435" s="5">
        <v>562.96108566706539</v>
      </c>
      <c r="AA435" s="5">
        <v>554.41247410330993</v>
      </c>
      <c r="AB435" s="5">
        <v>576.12610099857545</v>
      </c>
      <c r="AC435" s="5">
        <v>791.13337191294045</v>
      </c>
      <c r="AD435" s="5">
        <v>1841.3494190535487</v>
      </c>
      <c r="AE435" s="5">
        <v>845.06679020020476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189.42273427017014</v>
      </c>
      <c r="E438" s="5">
        <v>206.04670568301515</v>
      </c>
      <c r="F438" s="5">
        <v>195.07842652619513</v>
      </c>
      <c r="G438" s="5">
        <v>200.82561120080521</v>
      </c>
      <c r="H438" s="5">
        <v>201.59717270989515</v>
      </c>
      <c r="I438" s="5">
        <v>192.7781872512752</v>
      </c>
      <c r="J438" s="5">
        <v>205.66730069654517</v>
      </c>
      <c r="K438" s="5">
        <v>194.89926038223513</v>
      </c>
      <c r="L438" s="5">
        <v>192.70129880306519</v>
      </c>
      <c r="M438" s="5">
        <v>176.5169858116852</v>
      </c>
      <c r="N438" s="5">
        <v>180.78702173751523</v>
      </c>
      <c r="O438" s="5">
        <v>273.28230380806508</v>
      </c>
      <c r="P438" s="5">
        <v>257.06914296099012</v>
      </c>
      <c r="Q438" s="5">
        <v>262.64806197351015</v>
      </c>
      <c r="R438" s="5">
        <v>712.79403592261951</v>
      </c>
      <c r="S438" s="5">
        <v>721.11358067292417</v>
      </c>
      <c r="T438" s="5">
        <v>723.9235652198696</v>
      </c>
      <c r="U438" s="5">
        <v>1122.9879186430055</v>
      </c>
      <c r="V438" s="5">
        <v>1083.2910443280068</v>
      </c>
      <c r="W438" s="5">
        <v>1052.146359919006</v>
      </c>
      <c r="X438" s="5">
        <v>951.20674588008069</v>
      </c>
      <c r="Y438" s="5">
        <v>1050.4894469158851</v>
      </c>
      <c r="Z438" s="5">
        <v>1048.3104154666357</v>
      </c>
      <c r="AA438" s="5">
        <v>999.19341667815092</v>
      </c>
      <c r="AB438" s="5">
        <v>1064.5871034527811</v>
      </c>
      <c r="AC438" s="5">
        <v>2029.3053915852367</v>
      </c>
      <c r="AD438" s="5">
        <v>2106.0057463666176</v>
      </c>
      <c r="AE438" s="5">
        <v>2623.3494380397624</v>
      </c>
    </row>
    <row r="439" spans="1:31">
      <c r="A439" s="58" t="s">
        <v>136</v>
      </c>
      <c r="B439" s="58" t="s">
        <v>126</v>
      </c>
      <c r="C439" s="57" t="s">
        <v>88</v>
      </c>
      <c r="D439" s="5">
        <v>50.593389610274876</v>
      </c>
      <c r="E439" s="5">
        <v>73.967548283335063</v>
      </c>
      <c r="F439" s="5">
        <v>87.326676956495092</v>
      </c>
      <c r="G439" s="5">
        <v>113.44951701244926</v>
      </c>
      <c r="H439" s="5">
        <v>140.860753091025</v>
      </c>
      <c r="I439" s="5">
        <v>154.85925495763468</v>
      </c>
      <c r="J439" s="5">
        <v>192.59705317597587</v>
      </c>
      <c r="K439" s="5">
        <v>209.60030458893434</v>
      </c>
      <c r="L439" s="5">
        <v>245.46823855080572</v>
      </c>
      <c r="M439" s="5">
        <v>275.94508137736636</v>
      </c>
      <c r="N439" s="5">
        <v>323.72838026471413</v>
      </c>
      <c r="O439" s="5">
        <v>368.83195191835864</v>
      </c>
      <c r="P439" s="5">
        <v>416.81825456179183</v>
      </c>
      <c r="Q439" s="5">
        <v>484.14400750030364</v>
      </c>
      <c r="R439" s="5">
        <v>537.54492968577131</v>
      </c>
      <c r="S439" s="5">
        <v>596.42877477943296</v>
      </c>
      <c r="T439" s="5">
        <v>659.24326648539409</v>
      </c>
      <c r="U439" s="5">
        <v>709.3669271555359</v>
      </c>
      <c r="V439" s="5">
        <v>756.80477922219609</v>
      </c>
      <c r="W439" s="5">
        <v>806.16000704295823</v>
      </c>
      <c r="X439" s="5">
        <v>801.41465000091409</v>
      </c>
      <c r="Y439" s="5">
        <v>877.61835614701113</v>
      </c>
      <c r="Z439" s="5">
        <v>966.47526336677856</v>
      </c>
      <c r="AA439" s="5">
        <v>1031.0574022199526</v>
      </c>
      <c r="AB439" s="5">
        <v>1165.4671742365474</v>
      </c>
      <c r="AC439" s="5">
        <v>1257.4284809318467</v>
      </c>
      <c r="AD439" s="5">
        <v>1339.4603038251703</v>
      </c>
      <c r="AE439" s="5">
        <v>1434.0105437854209</v>
      </c>
    </row>
    <row r="440" spans="1:31">
      <c r="A440" s="58" t="s">
        <v>136</v>
      </c>
      <c r="B440" s="58" t="s">
        <v>126</v>
      </c>
      <c r="C440" s="57" t="s">
        <v>89</v>
      </c>
      <c r="D440" s="5">
        <v>61.125537086179797</v>
      </c>
      <c r="E440" s="5">
        <v>75.521406578758999</v>
      </c>
      <c r="F440" s="5">
        <v>89.799427448853194</v>
      </c>
      <c r="G440" s="5">
        <v>104.522880801684</v>
      </c>
      <c r="H440" s="5">
        <v>119.106502825606</v>
      </c>
      <c r="I440" s="5">
        <v>132.638461654715</v>
      </c>
      <c r="J440" s="5">
        <v>147.03961400327199</v>
      </c>
      <c r="K440" s="5">
        <v>160.79290445230799</v>
      </c>
      <c r="L440" s="5">
        <v>176.98409794646301</v>
      </c>
      <c r="M440" s="5">
        <v>194.724673733467</v>
      </c>
      <c r="N440" s="5">
        <v>214.400785065767</v>
      </c>
      <c r="O440" s="5">
        <v>234.10287850697199</v>
      </c>
      <c r="P440" s="5">
        <v>255.11589305206499</v>
      </c>
      <c r="Q440" s="5">
        <v>271.44223833760901</v>
      </c>
      <c r="R440" s="5">
        <v>287.97081623727701</v>
      </c>
      <c r="S440" s="5">
        <v>301.95784819186298</v>
      </c>
      <c r="T440" s="5">
        <v>315.10785619469999</v>
      </c>
      <c r="U440" s="5">
        <v>321.46052280606898</v>
      </c>
      <c r="V440" s="5">
        <v>327.62642002192001</v>
      </c>
      <c r="W440" s="5">
        <v>330.647282906925</v>
      </c>
      <c r="X440" s="5">
        <v>331.59043462239202</v>
      </c>
      <c r="Y440" s="5">
        <v>329.57176604128301</v>
      </c>
      <c r="Z440" s="5">
        <v>328.33938568547597</v>
      </c>
      <c r="AA440" s="5">
        <v>329.83260252169703</v>
      </c>
      <c r="AB440" s="5">
        <v>329.43227394387401</v>
      </c>
      <c r="AC440" s="5">
        <v>326.31250381442101</v>
      </c>
      <c r="AD440" s="5">
        <v>322.15587751755498</v>
      </c>
      <c r="AE440" s="5">
        <v>328.01629049660602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6562.2302914886204</v>
      </c>
      <c r="E443" s="5">
        <v>6796.7658449610244</v>
      </c>
      <c r="F443" s="5">
        <v>6241.2974345269358</v>
      </c>
      <c r="G443" s="5">
        <v>6355.3993038956878</v>
      </c>
      <c r="H443" s="5">
        <v>6027.4184185679287</v>
      </c>
      <c r="I443" s="5">
        <v>6742.9486096089313</v>
      </c>
      <c r="J443" s="5">
        <v>6297.3611869324359</v>
      </c>
      <c r="K443" s="5">
        <v>5918.595270244984</v>
      </c>
      <c r="L443" s="5">
        <v>7102.3851854173608</v>
      </c>
      <c r="M443" s="5">
        <v>8626.3886816817721</v>
      </c>
      <c r="N443" s="5">
        <v>10078.618040390485</v>
      </c>
      <c r="O443" s="5">
        <v>10871.8512394258</v>
      </c>
      <c r="P443" s="5">
        <v>13261.739730305531</v>
      </c>
      <c r="Q443" s="5">
        <v>12910.335094482649</v>
      </c>
      <c r="R443" s="5">
        <v>14529.536574049169</v>
      </c>
      <c r="S443" s="5">
        <v>13166.248479553909</v>
      </c>
      <c r="T443" s="5">
        <v>14663.274567640081</v>
      </c>
      <c r="U443" s="5">
        <v>16246.816610930169</v>
      </c>
      <c r="V443" s="5">
        <v>16233.660869811703</v>
      </c>
      <c r="W443" s="5">
        <v>17046.22870740245</v>
      </c>
      <c r="X443" s="5">
        <v>16663.918679031678</v>
      </c>
      <c r="Y443" s="5">
        <v>17791.439558764239</v>
      </c>
      <c r="Z443" s="5">
        <v>18298.838584511584</v>
      </c>
      <c r="AA443" s="5">
        <v>20995.225980876297</v>
      </c>
      <c r="AB443" s="5">
        <v>22574.685840858343</v>
      </c>
      <c r="AC443" s="5">
        <v>24394.64307010033</v>
      </c>
      <c r="AD443" s="5">
        <v>22829.081213662161</v>
      </c>
      <c r="AE443" s="5">
        <v>25419.743644626207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1169.57870956742</v>
      </c>
      <c r="E444" s="5">
        <v>849.47414425246029</v>
      </c>
      <c r="F444" s="5">
        <v>942.18469482094019</v>
      </c>
      <c r="G444" s="5">
        <v>918.05194110185005</v>
      </c>
      <c r="H444" s="5">
        <v>935.55701794467518</v>
      </c>
      <c r="I444" s="5">
        <v>969.38518250501954</v>
      </c>
      <c r="J444" s="5">
        <v>959.94727137127484</v>
      </c>
      <c r="K444" s="5">
        <v>993.16046749814018</v>
      </c>
      <c r="L444" s="5">
        <v>962.20950350553005</v>
      </c>
      <c r="M444" s="5">
        <v>967.24299447295039</v>
      </c>
      <c r="N444" s="5">
        <v>999.43457459349543</v>
      </c>
      <c r="O444" s="5">
        <v>1047.456923768485</v>
      </c>
      <c r="P444" s="5">
        <v>1030.8776657177555</v>
      </c>
      <c r="Q444" s="5">
        <v>1061.444937024685</v>
      </c>
      <c r="R444" s="5">
        <v>1006.33881776714</v>
      </c>
      <c r="S444" s="5">
        <v>1010.7588407671753</v>
      </c>
      <c r="T444" s="5">
        <v>1037.7475709857449</v>
      </c>
      <c r="U444" s="5">
        <v>1276.0570407780949</v>
      </c>
      <c r="V444" s="5">
        <v>2177.0823695770509</v>
      </c>
      <c r="W444" s="5">
        <v>1960.6135362552952</v>
      </c>
      <c r="X444" s="5">
        <v>3647.3463681642052</v>
      </c>
      <c r="Y444" s="5">
        <v>3295.6250670311647</v>
      </c>
      <c r="Z444" s="5">
        <v>3228.5006099434713</v>
      </c>
      <c r="AA444" s="5">
        <v>2867.0658037681242</v>
      </c>
      <c r="AB444" s="5">
        <v>4112.7675167638054</v>
      </c>
      <c r="AC444" s="5">
        <v>6855.1493507969371</v>
      </c>
      <c r="AD444" s="5">
        <v>8429.1513934657833</v>
      </c>
      <c r="AE444" s="5">
        <v>8850.5855980905599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3464.1042900000002</v>
      </c>
      <c r="E445" s="5">
        <v>3704.3012859999999</v>
      </c>
      <c r="F445" s="5">
        <v>3929.336597</v>
      </c>
      <c r="G445" s="5">
        <v>4160.8445330000004</v>
      </c>
      <c r="H445" s="5">
        <v>4390.4749350000002</v>
      </c>
      <c r="I445" s="5">
        <v>4602.935066</v>
      </c>
      <c r="J445" s="5">
        <v>4788.5521189999999</v>
      </c>
      <c r="K445" s="5">
        <v>4974.068561</v>
      </c>
      <c r="L445" s="5">
        <v>5195.5127199999997</v>
      </c>
      <c r="M445" s="5">
        <v>5426.1236559999998</v>
      </c>
      <c r="N445" s="5">
        <v>5659.3460420000001</v>
      </c>
      <c r="O445" s="5">
        <v>5899.359058</v>
      </c>
      <c r="P445" s="5">
        <v>6128.2930829999996</v>
      </c>
      <c r="Q445" s="5">
        <v>6330.8400430000002</v>
      </c>
      <c r="R445" s="5">
        <v>6528.5941540000003</v>
      </c>
      <c r="S445" s="5">
        <v>6729.7528599999996</v>
      </c>
      <c r="T445" s="5">
        <v>6932.071758</v>
      </c>
      <c r="U445" s="5">
        <v>7102.3802949999999</v>
      </c>
      <c r="V445" s="5">
        <v>7264.4218510000001</v>
      </c>
      <c r="W445" s="5">
        <v>7435.724432</v>
      </c>
      <c r="X445" s="5">
        <v>7617.199627</v>
      </c>
      <c r="Y445" s="5">
        <v>7790.836738</v>
      </c>
      <c r="Z445" s="5">
        <v>7985.3206039999995</v>
      </c>
      <c r="AA445" s="5">
        <v>8198.2314499999993</v>
      </c>
      <c r="AB445" s="5">
        <v>8419.1045009999998</v>
      </c>
      <c r="AC445" s="5">
        <v>8611.9832600000009</v>
      </c>
      <c r="AD445" s="5">
        <v>8802.7371449999991</v>
      </c>
      <c r="AE445" s="5">
        <v>8802.7371449999991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8.6616401130000006E-2</v>
      </c>
      <c r="N446" s="5">
        <v>0</v>
      </c>
      <c r="O446" s="5">
        <v>0</v>
      </c>
      <c r="P446" s="5">
        <v>0</v>
      </c>
      <c r="Q446" s="5">
        <v>0.75470517846999996</v>
      </c>
      <c r="R446" s="5">
        <v>1.33722121179</v>
      </c>
      <c r="S446" s="5">
        <v>1.7318724778600001</v>
      </c>
      <c r="T446" s="5">
        <v>1.309535465605</v>
      </c>
      <c r="U446" s="5">
        <v>0</v>
      </c>
      <c r="V446" s="5">
        <v>0.28942286746000001</v>
      </c>
      <c r="W446" s="5">
        <v>1.6857460915700002</v>
      </c>
      <c r="X446" s="5">
        <v>1.8266265723649999</v>
      </c>
      <c r="Y446" s="5">
        <v>2.0132217910099999</v>
      </c>
      <c r="Z446" s="5">
        <v>0.76356142372499991</v>
      </c>
      <c r="AA446" s="5">
        <v>1.5181433740150001</v>
      </c>
      <c r="AB446" s="5">
        <v>7.1425736547950001</v>
      </c>
      <c r="AC446" s="5">
        <v>5.9981916527149997</v>
      </c>
      <c r="AD446" s="5">
        <v>26.544192446594998</v>
      </c>
      <c r="AE446" s="5">
        <v>6.0429211981600002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-225.50332348117485</v>
      </c>
      <c r="E447" s="5">
        <v>-245.29377164168983</v>
      </c>
      <c r="F447" s="5">
        <v>-232.23629249478478</v>
      </c>
      <c r="G447" s="5">
        <v>-239.07818108736484</v>
      </c>
      <c r="H447" s="5">
        <v>-239.9967069718648</v>
      </c>
      <c r="I447" s="5">
        <v>-229.49905930421974</v>
      </c>
      <c r="J447" s="5">
        <v>-244.84095117262967</v>
      </c>
      <c r="K447" s="5">
        <v>-232.60027309597973</v>
      </c>
      <c r="L447" s="5">
        <v>-229.40637768023979</v>
      </c>
      <c r="M447" s="5">
        <v>-209.56205886671478</v>
      </c>
      <c r="N447" s="5">
        <v>-215.79998389946479</v>
      </c>
      <c r="O447" s="5">
        <v>-323.37580314609039</v>
      </c>
      <c r="P447" s="5">
        <v>-305.62989357677537</v>
      </c>
      <c r="Q447" s="5">
        <v>-310.40894204071543</v>
      </c>
      <c r="R447" s="5">
        <v>-842.23222429787336</v>
      </c>
      <c r="S447" s="5">
        <v>-849.12174904573806</v>
      </c>
      <c r="T447" s="5">
        <v>-856.43525841756775</v>
      </c>
      <c r="U447" s="5">
        <v>-1320.8852687002341</v>
      </c>
      <c r="V447" s="5">
        <v>-1280.4479746722334</v>
      </c>
      <c r="W447" s="5">
        <v>-1236.1793633158331</v>
      </c>
      <c r="X447" s="5">
        <v>-1121.0411687719327</v>
      </c>
      <c r="Y447" s="5">
        <v>-1241.8655880463834</v>
      </c>
      <c r="Z447" s="5">
        <v>-1231.6147539418878</v>
      </c>
      <c r="AA447" s="5">
        <v>-1181.5117282838521</v>
      </c>
      <c r="AB447" s="5">
        <v>-1250.9780828544374</v>
      </c>
      <c r="AC447" s="5">
        <v>-2424.5270500871447</v>
      </c>
      <c r="AD447" s="5">
        <v>-2500.2026823688175</v>
      </c>
      <c r="AE447" s="5">
        <v>-3131.9131730726344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-59.515753278425038</v>
      </c>
      <c r="E448" s="5">
        <v>-87.012046202095362</v>
      </c>
      <c r="F448" s="5">
        <v>-102.72711515120984</v>
      </c>
      <c r="G448" s="5">
        <v>-133.45683134007047</v>
      </c>
      <c r="H448" s="5">
        <v>-165.70215777595496</v>
      </c>
      <c r="I448" s="5">
        <v>-182.16935615460909</v>
      </c>
      <c r="J448" s="5">
        <v>-226.56237874801064</v>
      </c>
      <c r="K448" s="5">
        <v>-246.92750485621201</v>
      </c>
      <c r="L448" s="5">
        <v>-290.12450406718386</v>
      </c>
      <c r="M448" s="5">
        <v>-326.96192699071429</v>
      </c>
      <c r="N448" s="5">
        <v>-386.35314189768894</v>
      </c>
      <c r="O448" s="5">
        <v>-439.74178568029197</v>
      </c>
      <c r="P448" s="5">
        <v>-500.98501324345773</v>
      </c>
      <c r="Q448" s="5">
        <v>-581.62048500839296</v>
      </c>
      <c r="R448" s="5">
        <v>-648.81756293250669</v>
      </c>
      <c r="S448" s="5">
        <v>-720.36432295846566</v>
      </c>
      <c r="T448" s="5">
        <v>-803.63967899970623</v>
      </c>
      <c r="U448" s="5">
        <v>-862.46002715590305</v>
      </c>
      <c r="V448" s="5">
        <v>-930.73682874342035</v>
      </c>
      <c r="W448" s="5">
        <v>-985.27865595474316</v>
      </c>
      <c r="X448" s="5">
        <v>-986.9497826665089</v>
      </c>
      <c r="Y448" s="5">
        <v>-1089.167594111522</v>
      </c>
      <c r="Z448" s="5">
        <v>-1197.4104091375912</v>
      </c>
      <c r="AA448" s="5">
        <v>-1289.1705903553511</v>
      </c>
      <c r="AB448" s="5">
        <v>-1454.4089399260697</v>
      </c>
      <c r="AC448" s="5">
        <v>-1577.3072173182286</v>
      </c>
      <c r="AD448" s="5">
        <v>-1679.0707396262692</v>
      </c>
      <c r="AE448" s="5">
        <v>-1807.2313943298279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-71.831632237984294</v>
      </c>
      <c r="E449" s="5">
        <v>-88.474226014238099</v>
      </c>
      <c r="F449" s="5">
        <v>-105.091648382366</v>
      </c>
      <c r="G449" s="5">
        <v>-121.847230262655</v>
      </c>
      <c r="H449" s="5">
        <v>-138.18307167329399</v>
      </c>
      <c r="I449" s="5">
        <v>-154.54672448616799</v>
      </c>
      <c r="J449" s="5">
        <v>-170.085384672635</v>
      </c>
      <c r="K449" s="5">
        <v>-186.06412840038001</v>
      </c>
      <c r="L449" s="5">
        <v>-204.29765091465299</v>
      </c>
      <c r="M449" s="5">
        <v>-224.31885777919999</v>
      </c>
      <c r="N449" s="5">
        <v>-245.80229024094101</v>
      </c>
      <c r="O449" s="5">
        <v>-269.571024561721</v>
      </c>
      <c r="P449" s="5">
        <v>-292.08771853213301</v>
      </c>
      <c r="Q449" s="5">
        <v>-311.14962977854498</v>
      </c>
      <c r="R449" s="5">
        <v>-329.12199576827101</v>
      </c>
      <c r="S449" s="5">
        <v>-344.35469671242203</v>
      </c>
      <c r="T449" s="5">
        <v>-359.06046283572999</v>
      </c>
      <c r="U449" s="5">
        <v>-366.42615864923403</v>
      </c>
      <c r="V449" s="5">
        <v>-372.97435756681699</v>
      </c>
      <c r="W449" s="5">
        <v>-375.98843199699598</v>
      </c>
      <c r="X449" s="5">
        <v>-376.14972154543398</v>
      </c>
      <c r="Y449" s="5">
        <v>-372.10247113258799</v>
      </c>
      <c r="Z449" s="5">
        <v>-372.35619505575198</v>
      </c>
      <c r="AA449" s="5">
        <v>-371.74906723915598</v>
      </c>
      <c r="AB449" s="5">
        <v>-371.888449210082</v>
      </c>
      <c r="AC449" s="5">
        <v>-367.52447906026799</v>
      </c>
      <c r="AD449" s="5">
        <v>-361.74313760135999</v>
      </c>
      <c r="AE449" s="5">
        <v>-367.48323469837601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0.500683821305</v>
      </c>
      <c r="L453" s="5">
        <v>0.74959520675500002</v>
      </c>
      <c r="M453" s="5">
        <v>1.55263548323</v>
      </c>
      <c r="N453" s="5">
        <v>0.45492450287499997</v>
      </c>
      <c r="O453" s="5">
        <v>0</v>
      </c>
      <c r="P453" s="5">
        <v>0.85497723009500004</v>
      </c>
      <c r="Q453" s="5">
        <v>2.9983808270150001</v>
      </c>
      <c r="R453" s="5">
        <v>0.305791070015</v>
      </c>
      <c r="S453" s="5">
        <v>0.92745717375000014</v>
      </c>
      <c r="T453" s="5">
        <v>0.89796614924499996</v>
      </c>
      <c r="U453" s="5">
        <v>0.55313641211000009</v>
      </c>
      <c r="V453" s="5">
        <v>0</v>
      </c>
      <c r="W453" s="5">
        <v>1.9083206217750002</v>
      </c>
      <c r="X453" s="5">
        <v>1.8938443029100001</v>
      </c>
      <c r="Y453" s="5">
        <v>0.60845005332000002</v>
      </c>
      <c r="Z453" s="5">
        <v>2.6273979575150004</v>
      </c>
      <c r="AA453" s="5">
        <v>0.62203290485000007</v>
      </c>
      <c r="AB453" s="5">
        <v>4.6186890411099997</v>
      </c>
      <c r="AC453" s="5">
        <v>4.165215328985</v>
      </c>
      <c r="AD453" s="5">
        <v>7.8626820749000013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7142.9635918285476</v>
      </c>
      <c r="E455" s="5">
        <v>9234.7893907769121</v>
      </c>
      <c r="F455" s="5">
        <v>8076.1096584011484</v>
      </c>
      <c r="G455" s="5">
        <v>8099.310525727903</v>
      </c>
      <c r="H455" s="5">
        <v>9423.592659349013</v>
      </c>
      <c r="I455" s="5">
        <v>9111.6881473576359</v>
      </c>
      <c r="J455" s="5">
        <v>8484.3888827280789</v>
      </c>
      <c r="K455" s="5">
        <v>9459.6415820467118</v>
      </c>
      <c r="L455" s="5">
        <v>6955.7969022930329</v>
      </c>
      <c r="M455" s="5">
        <v>9827.6328176505085</v>
      </c>
      <c r="N455" s="5">
        <v>8708.136286042487</v>
      </c>
      <c r="O455" s="5">
        <v>7569.4460393405052</v>
      </c>
      <c r="P455" s="5">
        <v>9766.8973264993365</v>
      </c>
      <c r="Q455" s="5">
        <v>8080.4990100501818</v>
      </c>
      <c r="R455" s="5">
        <v>8122.4104275305872</v>
      </c>
      <c r="S455" s="5">
        <v>8929.9231054279298</v>
      </c>
      <c r="T455" s="5">
        <v>8581.2498471881354</v>
      </c>
      <c r="U455" s="5">
        <v>8507.9647614388032</v>
      </c>
      <c r="V455" s="5">
        <v>8645.7363689163594</v>
      </c>
      <c r="W455" s="5">
        <v>6954.5276249734579</v>
      </c>
      <c r="X455" s="5">
        <v>9098.7193041296869</v>
      </c>
      <c r="Y455" s="5">
        <v>8260.3797092805398</v>
      </c>
      <c r="Z455" s="5">
        <v>7368.3141718259149</v>
      </c>
      <c r="AA455" s="5">
        <v>7867.2435386333673</v>
      </c>
      <c r="AB455" s="5">
        <v>7619.4410864871033</v>
      </c>
      <c r="AC455" s="5">
        <v>8267.0021609954983</v>
      </c>
      <c r="AD455" s="5">
        <v>8755.3229585251902</v>
      </c>
      <c r="AE455" s="5">
        <v>8152.0750328118684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378.58172687820485</v>
      </c>
      <c r="N456" s="5">
        <v>414.35219970034973</v>
      </c>
      <c r="O456" s="5">
        <v>901.23114162361435</v>
      </c>
      <c r="P456" s="5">
        <v>748.48009004852565</v>
      </c>
      <c r="Q456" s="5">
        <v>650.64129216454489</v>
      </c>
      <c r="R456" s="5">
        <v>719.82656640257983</v>
      </c>
      <c r="S456" s="5">
        <v>823.49745279744013</v>
      </c>
      <c r="T456" s="5">
        <v>760.12317028710481</v>
      </c>
      <c r="U456" s="5">
        <v>766.09674058509484</v>
      </c>
      <c r="V456" s="5">
        <v>776.41504828551012</v>
      </c>
      <c r="W456" s="5">
        <v>811.50480356487537</v>
      </c>
      <c r="X456" s="5">
        <v>662.04366500849005</v>
      </c>
      <c r="Y456" s="5">
        <v>741.06614343957017</v>
      </c>
      <c r="Z456" s="5">
        <v>985.12087941993968</v>
      </c>
      <c r="AA456" s="5">
        <v>1145.64475514989</v>
      </c>
      <c r="AB456" s="5">
        <v>1351.0083940063153</v>
      </c>
      <c r="AC456" s="5">
        <v>1314.2127654662788</v>
      </c>
      <c r="AD456" s="5">
        <v>1412.0455112212742</v>
      </c>
      <c r="AE456" s="5">
        <v>1392.08569131018</v>
      </c>
    </row>
    <row r="457" spans="1:31">
      <c r="A457" s="58" t="s">
        <v>136</v>
      </c>
      <c r="B457" s="58" t="s">
        <v>127</v>
      </c>
      <c r="C457" s="57" t="s">
        <v>88</v>
      </c>
      <c r="D457" s="5">
        <v>0.25460901354499976</v>
      </c>
      <c r="E457" s="5">
        <v>6.7821421000000007E-2</v>
      </c>
      <c r="F457" s="5">
        <v>0.94010675090999984</v>
      </c>
      <c r="G457" s="5">
        <v>1.9100013371349998</v>
      </c>
      <c r="H457" s="5">
        <v>8.3527952171099997</v>
      </c>
      <c r="I457" s="5">
        <v>10.635191828139982</v>
      </c>
      <c r="J457" s="5">
        <v>15.528768924120021</v>
      </c>
      <c r="K457" s="5">
        <v>19.474500975589986</v>
      </c>
      <c r="L457" s="5">
        <v>25.259079357840029</v>
      </c>
      <c r="M457" s="5">
        <v>26.341970840660004</v>
      </c>
      <c r="N457" s="5">
        <v>32.912585553325002</v>
      </c>
      <c r="O457" s="5">
        <v>43.460243292090055</v>
      </c>
      <c r="P457" s="5">
        <v>44.138620210360052</v>
      </c>
      <c r="Q457" s="5">
        <v>46.658001645910048</v>
      </c>
      <c r="R457" s="5">
        <v>62.549266284980078</v>
      </c>
      <c r="S457" s="5">
        <v>78.503415636255269</v>
      </c>
      <c r="T457" s="5">
        <v>79.7607018885098</v>
      </c>
      <c r="U457" s="5">
        <v>87.485702544309873</v>
      </c>
      <c r="V457" s="5">
        <v>102.87733203381498</v>
      </c>
      <c r="W457" s="5">
        <v>127.47836892955488</v>
      </c>
      <c r="X457" s="5">
        <v>105.51889740708009</v>
      </c>
      <c r="Y457" s="5">
        <v>140.35215786130487</v>
      </c>
      <c r="Z457" s="5">
        <v>173.24364632618037</v>
      </c>
      <c r="AA457" s="5">
        <v>199.24893813828453</v>
      </c>
      <c r="AB457" s="5">
        <v>219.19824956620539</v>
      </c>
      <c r="AC457" s="5">
        <v>228.14238453605543</v>
      </c>
      <c r="AD457" s="5">
        <v>258.47409426618009</v>
      </c>
      <c r="AE457" s="5">
        <v>251.74021036032553</v>
      </c>
    </row>
    <row r="458" spans="1:31">
      <c r="A458" s="58" t="s">
        <v>136</v>
      </c>
      <c r="B458" s="58" t="s">
        <v>127</v>
      </c>
      <c r="C458" s="57" t="s">
        <v>89</v>
      </c>
      <c r="D458" s="5">
        <v>7.5943584782816398</v>
      </c>
      <c r="E458" s="5">
        <v>9.35558322541198</v>
      </c>
      <c r="F458" s="5">
        <v>11.882387939156001</v>
      </c>
      <c r="G458" s="5">
        <v>14.9103662051164</v>
      </c>
      <c r="H458" s="5">
        <v>18.03693020071</v>
      </c>
      <c r="I458" s="5">
        <v>21.036604033623</v>
      </c>
      <c r="J458" s="5">
        <v>24.3908289421265</v>
      </c>
      <c r="K458" s="5">
        <v>28.224592023561598</v>
      </c>
      <c r="L458" s="5">
        <v>32.8965827171656</v>
      </c>
      <c r="M458" s="5">
        <v>38.277702237721797</v>
      </c>
      <c r="N458" s="5">
        <v>43.930417683147802</v>
      </c>
      <c r="O458" s="5">
        <v>49.490265883845701</v>
      </c>
      <c r="P458" s="5">
        <v>54.923837538665097</v>
      </c>
      <c r="Q458" s="5">
        <v>59.899171894250799</v>
      </c>
      <c r="R458" s="5">
        <v>64.894617226543104</v>
      </c>
      <c r="S458" s="5">
        <v>69.387074545358999</v>
      </c>
      <c r="T458" s="5">
        <v>73.955472774595194</v>
      </c>
      <c r="U458" s="5">
        <v>77.261625175471593</v>
      </c>
      <c r="V458" s="5">
        <v>80.244189827946201</v>
      </c>
      <c r="W458" s="5">
        <v>82.932125157328798</v>
      </c>
      <c r="X458" s="5">
        <v>84.884354638558406</v>
      </c>
      <c r="Y458" s="5">
        <v>86.142498543790893</v>
      </c>
      <c r="Z458" s="5">
        <v>86.949978384196797</v>
      </c>
      <c r="AA458" s="5">
        <v>87.262289998231097</v>
      </c>
      <c r="AB458" s="5">
        <v>87.818370121998001</v>
      </c>
      <c r="AC458" s="5">
        <v>87.556175313573107</v>
      </c>
      <c r="AD458" s="5">
        <v>87.198840439916296</v>
      </c>
      <c r="AE458" s="5">
        <v>89.054167889816398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1844.94418351903</v>
      </c>
      <c r="E461" s="5">
        <v>2656.0237909499097</v>
      </c>
      <c r="F461" s="5">
        <v>3128.14605023273</v>
      </c>
      <c r="G461" s="5">
        <v>3615.4132178663199</v>
      </c>
      <c r="H461" s="5">
        <v>4195.5569816347979</v>
      </c>
      <c r="I461" s="5">
        <v>4820.8916815979774</v>
      </c>
      <c r="J461" s="5">
        <v>5483.3557341449068</v>
      </c>
      <c r="K461" s="5">
        <v>8545.3080589670062</v>
      </c>
      <c r="L461" s="5">
        <v>9493.2109471452986</v>
      </c>
      <c r="M461" s="5">
        <v>9682.0365389146682</v>
      </c>
      <c r="N461" s="5">
        <v>9652.9870862949374</v>
      </c>
      <c r="O461" s="5">
        <v>10863.642485116961</v>
      </c>
      <c r="P461" s="5">
        <v>11916.056098589333</v>
      </c>
      <c r="Q461" s="5">
        <v>15192.557487747777</v>
      </c>
      <c r="R461" s="5">
        <v>14461.12352918967</v>
      </c>
      <c r="S461" s="5">
        <v>14951.383821081883</v>
      </c>
      <c r="T461" s="5">
        <v>15102.261102271365</v>
      </c>
      <c r="U461" s="5">
        <v>15549.975711176228</v>
      </c>
      <c r="V461" s="5">
        <v>16108.818339605798</v>
      </c>
      <c r="W461" s="5">
        <v>15044.351806138291</v>
      </c>
      <c r="X461" s="5">
        <v>15343.24429330768</v>
      </c>
      <c r="Y461" s="5">
        <v>14023.028429997075</v>
      </c>
      <c r="Z461" s="5">
        <v>13429.086084767105</v>
      </c>
      <c r="AA461" s="5">
        <v>14441.040852425542</v>
      </c>
      <c r="AB461" s="5">
        <v>14164.893700917439</v>
      </c>
      <c r="AC461" s="5">
        <v>13575.249912485591</v>
      </c>
      <c r="AD461" s="5">
        <v>13689.134976647521</v>
      </c>
      <c r="AE461" s="5">
        <v>13086.739226512156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307.21185229999998</v>
      </c>
      <c r="E463" s="5">
        <v>341.09214129999998</v>
      </c>
      <c r="F463" s="5">
        <v>373.61637789999997</v>
      </c>
      <c r="G463" s="5">
        <v>404.77897760000002</v>
      </c>
      <c r="H463" s="5">
        <v>436.80261760000002</v>
      </c>
      <c r="I463" s="5">
        <v>469.37796559999998</v>
      </c>
      <c r="J463" s="5">
        <v>498.17428430000001</v>
      </c>
      <c r="K463" s="5">
        <v>526.38711709999995</v>
      </c>
      <c r="L463" s="5">
        <v>559.2703477</v>
      </c>
      <c r="M463" s="5">
        <v>595.22509649999995</v>
      </c>
      <c r="N463" s="5">
        <v>629.4524639</v>
      </c>
      <c r="O463" s="5">
        <v>663.53005259999998</v>
      </c>
      <c r="P463" s="5">
        <v>695.61538689999998</v>
      </c>
      <c r="Q463" s="5">
        <v>724.61826659999997</v>
      </c>
      <c r="R463" s="5">
        <v>751.93301810000003</v>
      </c>
      <c r="S463" s="5">
        <v>780.30437199999994</v>
      </c>
      <c r="T463" s="5">
        <v>809.14990599999999</v>
      </c>
      <c r="U463" s="5">
        <v>835.55322379999996</v>
      </c>
      <c r="V463" s="5">
        <v>860.12645729999997</v>
      </c>
      <c r="W463" s="5">
        <v>887.29482840000003</v>
      </c>
      <c r="X463" s="5">
        <v>916.00382660000002</v>
      </c>
      <c r="Y463" s="5">
        <v>946.78663129999995</v>
      </c>
      <c r="Z463" s="5">
        <v>980.61210229999995</v>
      </c>
      <c r="AA463" s="5">
        <v>1017.366252</v>
      </c>
      <c r="AB463" s="5">
        <v>1054.6281280000001</v>
      </c>
      <c r="AC463" s="5">
        <v>1089.4942370000001</v>
      </c>
      <c r="AD463" s="5">
        <v>1121.9043590000001</v>
      </c>
      <c r="AE463" s="5">
        <v>1121.9043590000001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0.33947389544499995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0.84528470214999996</v>
      </c>
      <c r="X464" s="5">
        <v>1.19303774232</v>
      </c>
      <c r="Y464" s="5">
        <v>0</v>
      </c>
      <c r="Z464" s="5">
        <v>0</v>
      </c>
      <c r="AA464" s="5">
        <v>0.22904781582000003</v>
      </c>
      <c r="AB464" s="5">
        <v>1.589175995325</v>
      </c>
      <c r="AC464" s="5">
        <v>1.61420962213</v>
      </c>
      <c r="AD464" s="5">
        <v>1.9029485406949997</v>
      </c>
      <c r="AE464" s="5">
        <v>1.3860983197649999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-498.13385115549005</v>
      </c>
      <c r="N465" s="5">
        <v>-552.46714267315497</v>
      </c>
      <c r="O465" s="5">
        <v>-1178.5635695952053</v>
      </c>
      <c r="P465" s="5">
        <v>-997.22153726642932</v>
      </c>
      <c r="Q465" s="5">
        <v>-843.72764985604522</v>
      </c>
      <c r="R465" s="5">
        <v>-948.42725831217979</v>
      </c>
      <c r="S465" s="5">
        <v>-1091.8794591658955</v>
      </c>
      <c r="T465" s="5">
        <v>-990.5448476363498</v>
      </c>
      <c r="U465" s="5">
        <v>-1011.26102432404</v>
      </c>
      <c r="V465" s="5">
        <v>-1029.7167440072346</v>
      </c>
      <c r="W465" s="5">
        <v>-1057.675407839746</v>
      </c>
      <c r="X465" s="5">
        <v>-869.8471625707499</v>
      </c>
      <c r="Y465" s="5">
        <v>-987.66566089388471</v>
      </c>
      <c r="Z465" s="5">
        <v>-1283.6330533948949</v>
      </c>
      <c r="AA465" s="5">
        <v>-1529.5639585508948</v>
      </c>
      <c r="AB465" s="5">
        <v>-1755.5059745494138</v>
      </c>
      <c r="AC465" s="5">
        <v>-1734.4140037994548</v>
      </c>
      <c r="AD465" s="5">
        <v>-1861.0616976759115</v>
      </c>
      <c r="AE465" s="5">
        <v>-1823.3979406267847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-0.29951041734499989</v>
      </c>
      <c r="E466" s="5">
        <v>-8.7095525985000005E-2</v>
      </c>
      <c r="F466" s="5">
        <v>-1.0985851501199988</v>
      </c>
      <c r="G466" s="5">
        <v>-2.26525901771</v>
      </c>
      <c r="H466" s="5">
        <v>-9.8074262156849628</v>
      </c>
      <c r="I466" s="5">
        <v>-12.510754028695022</v>
      </c>
      <c r="J466" s="5">
        <v>-18.267334668690076</v>
      </c>
      <c r="K466" s="5">
        <v>-23.032080446105066</v>
      </c>
      <c r="L466" s="5">
        <v>-30.065580882400059</v>
      </c>
      <c r="M466" s="5">
        <v>-31.513827057299828</v>
      </c>
      <c r="N466" s="5">
        <v>-39.844593903485055</v>
      </c>
      <c r="O466" s="5">
        <v>-52.728069529750137</v>
      </c>
      <c r="P466" s="5">
        <v>-54.178549249150052</v>
      </c>
      <c r="Q466" s="5">
        <v>-57.203106805145083</v>
      </c>
      <c r="R466" s="5">
        <v>-77.233868592905026</v>
      </c>
      <c r="S466" s="5">
        <v>-97.60776351803969</v>
      </c>
      <c r="T466" s="5">
        <v>-99.348081519924904</v>
      </c>
      <c r="U466" s="5">
        <v>-109.85482937649992</v>
      </c>
      <c r="V466" s="5">
        <v>-130.37027846102495</v>
      </c>
      <c r="W466" s="5">
        <v>-159.18527990938003</v>
      </c>
      <c r="X466" s="5">
        <v>-133.34189020771493</v>
      </c>
      <c r="Y466" s="5">
        <v>-178.09435968083517</v>
      </c>
      <c r="Z466" s="5">
        <v>-218.87619414459544</v>
      </c>
      <c r="AA466" s="5">
        <v>-253.66365018674475</v>
      </c>
      <c r="AB466" s="5">
        <v>-277.47391412021409</v>
      </c>
      <c r="AC466" s="5">
        <v>-291.992044147505</v>
      </c>
      <c r="AD466" s="5">
        <v>-330.68047339000464</v>
      </c>
      <c r="AE466" s="5">
        <v>-323.29160982010558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-8.9905931718519003</v>
      </c>
      <c r="E467" s="5">
        <v>-11.0991070529571</v>
      </c>
      <c r="F467" s="5">
        <v>-14.092300452595</v>
      </c>
      <c r="G467" s="5">
        <v>-17.651587491091501</v>
      </c>
      <c r="H467" s="5">
        <v>-21.266470663727599</v>
      </c>
      <c r="I467" s="5">
        <v>-24.844815551878899</v>
      </c>
      <c r="J467" s="5">
        <v>-28.916523344822501</v>
      </c>
      <c r="K467" s="5">
        <v>-33.422949870217899</v>
      </c>
      <c r="L467" s="5">
        <v>-38.8844106541843</v>
      </c>
      <c r="M467" s="5">
        <v>-45.180081446496203</v>
      </c>
      <c r="N467" s="5">
        <v>-51.721710221997398</v>
      </c>
      <c r="O467" s="5">
        <v>-58.492701511090999</v>
      </c>
      <c r="P467" s="5">
        <v>-65.036709333302298</v>
      </c>
      <c r="Q467" s="5">
        <v>-70.917398162746906</v>
      </c>
      <c r="R467" s="5">
        <v>-76.525590065592297</v>
      </c>
      <c r="S467" s="5">
        <v>-81.911240568639798</v>
      </c>
      <c r="T467" s="5">
        <v>-87.101563057250004</v>
      </c>
      <c r="U467" s="5">
        <v>-91.7511167577387</v>
      </c>
      <c r="V467" s="5">
        <v>-95.055004214953499</v>
      </c>
      <c r="W467" s="5">
        <v>-98.220408033616394</v>
      </c>
      <c r="X467" s="5">
        <v>-100.184143262265</v>
      </c>
      <c r="Y467" s="5">
        <v>-101.50487792761</v>
      </c>
      <c r="Z467" s="5">
        <v>-102.84692313157301</v>
      </c>
      <c r="AA467" s="5">
        <v>-103.608617372038</v>
      </c>
      <c r="AB467" s="5">
        <v>-104.07363556475801</v>
      </c>
      <c r="AC467" s="5">
        <v>-103.49020009297099</v>
      </c>
      <c r="AD467" s="5">
        <v>-103.036910478547</v>
      </c>
      <c r="AE467" s="5">
        <v>-104.958266879345</v>
      </c>
    </row>
    <row r="469" spans="1:31">
      <c r="A469" s="58" t="s">
        <v>137</v>
      </c>
      <c r="B469" s="58" t="s">
        <v>123</v>
      </c>
      <c r="C469" s="57" t="s">
        <v>80</v>
      </c>
      <c r="D469" s="5">
        <v>35007.255661934862</v>
      </c>
      <c r="E469" s="5">
        <v>33535.8670119737</v>
      </c>
      <c r="F469" s="5">
        <v>33071.970877855339</v>
      </c>
      <c r="G469" s="5">
        <v>26145.657381115569</v>
      </c>
      <c r="H469" s="5">
        <v>20264.892167150309</v>
      </c>
      <c r="I469" s="5">
        <v>17174.426357608201</v>
      </c>
      <c r="J469" s="5">
        <v>17164.579739596709</v>
      </c>
      <c r="K469" s="5">
        <v>20113.796437269142</v>
      </c>
      <c r="L469" s="5">
        <v>21672.342217936115</v>
      </c>
      <c r="M469" s="5">
        <v>20431.627293549383</v>
      </c>
      <c r="N469" s="5">
        <v>21295.829657510134</v>
      </c>
      <c r="O469" s="5">
        <v>21253.022029919244</v>
      </c>
      <c r="P469" s="5">
        <v>8340.0190144676744</v>
      </c>
      <c r="Q469" s="5">
        <v>8865.8906417056023</v>
      </c>
      <c r="R469" s="5">
        <v>8471.7827645510279</v>
      </c>
      <c r="S469" s="5">
        <v>7905.8374788158126</v>
      </c>
      <c r="T469" s="5">
        <v>7163.243365426837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5.5657182933600007</v>
      </c>
      <c r="E470" s="5">
        <v>2.7112649866400003</v>
      </c>
      <c r="F470" s="5">
        <v>2.3737456481449999</v>
      </c>
      <c r="G470" s="5">
        <v>24.309573782220003</v>
      </c>
      <c r="H470" s="5">
        <v>14.275071130720002</v>
      </c>
      <c r="I470" s="5">
        <v>9.801218666255</v>
      </c>
      <c r="J470" s="5">
        <v>6.429583794680001</v>
      </c>
      <c r="K470" s="5">
        <v>51.211011890250013</v>
      </c>
      <c r="L470" s="5">
        <v>240.37892279455994</v>
      </c>
      <c r="M470" s="5">
        <v>198.43733255146495</v>
      </c>
      <c r="N470" s="5">
        <v>522.10008707688985</v>
      </c>
      <c r="O470" s="5">
        <v>575.66633617835998</v>
      </c>
      <c r="P470" s="5">
        <v>1031.6866700502499</v>
      </c>
      <c r="Q470" s="5">
        <v>1265.4546556815997</v>
      </c>
      <c r="R470" s="5">
        <v>1665.9458899047843</v>
      </c>
      <c r="S470" s="5">
        <v>1492.4067880555638</v>
      </c>
      <c r="T470" s="5">
        <v>1091.8138860950598</v>
      </c>
      <c r="U470" s="5">
        <v>1176.1951772767256</v>
      </c>
      <c r="V470" s="5">
        <v>1405.2564009233647</v>
      </c>
      <c r="W470" s="5">
        <v>1444.6949126246202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0.63756286474500001</v>
      </c>
      <c r="E472" s="5">
        <v>0.79202365555499998</v>
      </c>
      <c r="F472" s="5">
        <v>0.106517430175</v>
      </c>
      <c r="G472" s="5">
        <v>29.038847302345005</v>
      </c>
      <c r="H472" s="5">
        <v>10.86979306169</v>
      </c>
      <c r="I472" s="5">
        <v>7.4653282543500001</v>
      </c>
      <c r="J472" s="5">
        <v>1.2828548035150003</v>
      </c>
      <c r="K472" s="5">
        <v>15.214658637895003</v>
      </c>
      <c r="L472" s="5">
        <v>30.798555002714998</v>
      </c>
      <c r="M472" s="5">
        <v>74.548050361969999</v>
      </c>
      <c r="N472" s="5">
        <v>40.353668810960002</v>
      </c>
      <c r="O472" s="5">
        <v>67.183053794445016</v>
      </c>
      <c r="P472" s="5">
        <v>185.01788803042001</v>
      </c>
      <c r="Q472" s="5">
        <v>730.20269318324983</v>
      </c>
      <c r="R472" s="5">
        <v>633.38139119867992</v>
      </c>
      <c r="S472" s="5">
        <v>1126.6848310543151</v>
      </c>
      <c r="T472" s="5">
        <v>500.10589029359505</v>
      </c>
      <c r="U472" s="5">
        <v>1101.0463957720799</v>
      </c>
      <c r="V472" s="5">
        <v>1831.3045775668504</v>
      </c>
      <c r="W472" s="5">
        <v>2307.2531684062546</v>
      </c>
      <c r="X472" s="5">
        <v>3590.7814371237559</v>
      </c>
      <c r="Y472" s="5">
        <v>4167.9069181722525</v>
      </c>
      <c r="Z472" s="5">
        <v>6136.8642647787592</v>
      </c>
      <c r="AA472" s="5">
        <v>7674.372243057629</v>
      </c>
      <c r="AB472" s="5">
        <v>7027.5395839081539</v>
      </c>
      <c r="AC472" s="5">
        <v>10053.407387705474</v>
      </c>
      <c r="AD472" s="5">
        <v>14446.206893057086</v>
      </c>
      <c r="AE472" s="5">
        <v>9251.1340992809837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137</v>
      </c>
      <c r="B474" s="58" t="s">
        <v>123</v>
      </c>
      <c r="C474" s="57" t="s">
        <v>86</v>
      </c>
      <c r="D474" s="5">
        <v>4624.1241599918558</v>
      </c>
      <c r="E474" s="5">
        <v>3323.4801251229337</v>
      </c>
      <c r="F474" s="5">
        <v>2562.459308080694</v>
      </c>
      <c r="G474" s="5">
        <v>2404.0717658845906</v>
      </c>
      <c r="H474" s="5">
        <v>2449.2185225952203</v>
      </c>
      <c r="I474" s="5">
        <v>2411.3925674674547</v>
      </c>
      <c r="J474" s="5">
        <v>1757.3463342684011</v>
      </c>
      <c r="K474" s="5">
        <v>2562.7796684574614</v>
      </c>
      <c r="L474" s="5">
        <v>2308.2488076374943</v>
      </c>
      <c r="M474" s="5">
        <v>2317.5700100630802</v>
      </c>
      <c r="N474" s="5">
        <v>2499.6210355578196</v>
      </c>
      <c r="O474" s="5">
        <v>2823.9902124200216</v>
      </c>
      <c r="P474" s="5">
        <v>4035.206416730724</v>
      </c>
      <c r="Q474" s="5">
        <v>3487.4845461170285</v>
      </c>
      <c r="R474" s="5">
        <v>3550.378932925742</v>
      </c>
      <c r="S474" s="5">
        <v>3468.6139706628487</v>
      </c>
      <c r="T474" s="5">
        <v>2442.5157407889346</v>
      </c>
      <c r="U474" s="5">
        <v>2526.0023625134245</v>
      </c>
      <c r="V474" s="5">
        <v>2868.6668316870555</v>
      </c>
      <c r="W474" s="5">
        <v>2398.1946349038908</v>
      </c>
      <c r="X474" s="5">
        <v>2773.2844158332964</v>
      </c>
      <c r="Y474" s="5">
        <v>3194.5514017853848</v>
      </c>
      <c r="Z474" s="5">
        <v>3232.5432136040235</v>
      </c>
      <c r="AA474" s="5">
        <v>3122.8353464462962</v>
      </c>
      <c r="AB474" s="5">
        <v>2973.6755204838969</v>
      </c>
      <c r="AC474" s="5">
        <v>2823.9091786045656</v>
      </c>
      <c r="AD474" s="5">
        <v>2983.025199741106</v>
      </c>
      <c r="AE474" s="5">
        <v>1935.4089047161046</v>
      </c>
    </row>
    <row r="475" spans="1:31">
      <c r="A475" s="58" t="s">
        <v>137</v>
      </c>
      <c r="B475" s="58" t="s">
        <v>123</v>
      </c>
      <c r="C475" s="57" t="s">
        <v>87</v>
      </c>
      <c r="D475" s="5">
        <v>455.67943121831001</v>
      </c>
      <c r="E475" s="5">
        <v>548.49311862331456</v>
      </c>
      <c r="F475" s="5">
        <v>2739.6171304991649</v>
      </c>
      <c r="G475" s="5">
        <v>5370.8575065155574</v>
      </c>
      <c r="H475" s="5">
        <v>6633.5146215784525</v>
      </c>
      <c r="I475" s="5">
        <v>7483.1826993930972</v>
      </c>
      <c r="J475" s="5">
        <v>8321.8332081619264</v>
      </c>
      <c r="K475" s="5">
        <v>7814.0779548382015</v>
      </c>
      <c r="L475" s="5">
        <v>7595.3887707225076</v>
      </c>
      <c r="M475" s="5">
        <v>7028.4027120386436</v>
      </c>
      <c r="N475" s="5">
        <v>7073.4471943667904</v>
      </c>
      <c r="O475" s="5">
        <v>7864.1377716812949</v>
      </c>
      <c r="P475" s="5">
        <v>8787.3579308564586</v>
      </c>
      <c r="Q475" s="5">
        <v>8766.8544010123223</v>
      </c>
      <c r="R475" s="5">
        <v>9333.1990676129444</v>
      </c>
      <c r="S475" s="5">
        <v>9633.5277902740636</v>
      </c>
      <c r="T475" s="5">
        <v>11583.862447913581</v>
      </c>
      <c r="U475" s="5">
        <v>11681.818130955893</v>
      </c>
      <c r="V475" s="5">
        <v>11623.826691983366</v>
      </c>
      <c r="W475" s="5">
        <v>10757.411223897725</v>
      </c>
      <c r="X475" s="5">
        <v>11330.54613013034</v>
      </c>
      <c r="Y475" s="5">
        <v>10890.740411414972</v>
      </c>
      <c r="Z475" s="5">
        <v>10142.8039516186</v>
      </c>
      <c r="AA475" s="5">
        <v>10059.764795208444</v>
      </c>
      <c r="AB475" s="5">
        <v>9319.2056377874487</v>
      </c>
      <c r="AC475" s="5">
        <v>9289.7767027710288</v>
      </c>
      <c r="AD475" s="5">
        <v>9099.3865299620247</v>
      </c>
      <c r="AE475" s="5">
        <v>11079.027456315634</v>
      </c>
    </row>
    <row r="476" spans="1:31">
      <c r="A476" s="58" t="s">
        <v>137</v>
      </c>
      <c r="B476" s="58" t="s">
        <v>123</v>
      </c>
      <c r="C476" s="57" t="s">
        <v>88</v>
      </c>
      <c r="D476" s="5">
        <v>21.541307105624981</v>
      </c>
      <c r="E476" s="5">
        <v>49.247369292254874</v>
      </c>
      <c r="F476" s="5">
        <v>72.660526311660348</v>
      </c>
      <c r="G476" s="5">
        <v>108.0434263469746</v>
      </c>
      <c r="H476" s="5">
        <v>144.28015239199959</v>
      </c>
      <c r="I476" s="5">
        <v>188.13634646870489</v>
      </c>
      <c r="J476" s="5">
        <v>264.92455905968956</v>
      </c>
      <c r="K476" s="5">
        <v>326.34930489467098</v>
      </c>
      <c r="L476" s="5">
        <v>422.62148361443144</v>
      </c>
      <c r="M476" s="5">
        <v>489.93309540375219</v>
      </c>
      <c r="N476" s="5">
        <v>612.51723288902201</v>
      </c>
      <c r="O476" s="5">
        <v>797.18436931910117</v>
      </c>
      <c r="P476" s="5">
        <v>1010.897558587546</v>
      </c>
      <c r="Q476" s="5">
        <v>1212.3378540717069</v>
      </c>
      <c r="R476" s="5">
        <v>1453.5959610618024</v>
      </c>
      <c r="S476" s="5">
        <v>1709.3077773690243</v>
      </c>
      <c r="T476" s="5">
        <v>1940.0585605217334</v>
      </c>
      <c r="U476" s="5">
        <v>2097.5990950271066</v>
      </c>
      <c r="V476" s="5">
        <v>2364.2264967055353</v>
      </c>
      <c r="W476" s="5">
        <v>2543.2814638341388</v>
      </c>
      <c r="X476" s="5">
        <v>2465.1962021652171</v>
      </c>
      <c r="Y476" s="5">
        <v>2632.1975114946554</v>
      </c>
      <c r="Z476" s="5">
        <v>3164.0918005608546</v>
      </c>
      <c r="AA476" s="5">
        <v>3616.7871906084383</v>
      </c>
      <c r="AB476" s="5">
        <v>4165.8241502687188</v>
      </c>
      <c r="AC476" s="5">
        <v>4540.6136181812408</v>
      </c>
      <c r="AD476" s="5">
        <v>4502.4075793325319</v>
      </c>
      <c r="AE476" s="5">
        <v>4929.59533667503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109.153686783368</v>
      </c>
      <c r="E477" s="5">
        <v>148.38514332867899</v>
      </c>
      <c r="F477" s="5">
        <v>199.11165854805199</v>
      </c>
      <c r="G477" s="5">
        <v>252.83503195513001</v>
      </c>
      <c r="H477" s="5">
        <v>304.41117414390999</v>
      </c>
      <c r="I477" s="5">
        <v>351.53667057681503</v>
      </c>
      <c r="J477" s="5">
        <v>409.02841622018201</v>
      </c>
      <c r="K477" s="5">
        <v>473.68190284945001</v>
      </c>
      <c r="L477" s="5">
        <v>546.46550938372104</v>
      </c>
      <c r="M477" s="5">
        <v>626.62241858161201</v>
      </c>
      <c r="N477" s="5">
        <v>714.10098495934403</v>
      </c>
      <c r="O477" s="5">
        <v>802.87557749170298</v>
      </c>
      <c r="P477" s="5">
        <v>899.27346047802098</v>
      </c>
      <c r="Q477" s="5">
        <v>975.18523407140799</v>
      </c>
      <c r="R477" s="5">
        <v>1055.26008645912</v>
      </c>
      <c r="S477" s="5">
        <v>1124.0955580561399</v>
      </c>
      <c r="T477" s="5">
        <v>1188.84046790195</v>
      </c>
      <c r="U477" s="5">
        <v>1218.6612264840101</v>
      </c>
      <c r="V477" s="5">
        <v>1257.42586841769</v>
      </c>
      <c r="W477" s="5">
        <v>1276.38110013098</v>
      </c>
      <c r="X477" s="5">
        <v>1289.0266392092501</v>
      </c>
      <c r="Y477" s="5">
        <v>1287.4508408025199</v>
      </c>
      <c r="Z477" s="5">
        <v>1288.5234978148701</v>
      </c>
      <c r="AA477" s="5">
        <v>1297.3295190054801</v>
      </c>
      <c r="AB477" s="5">
        <v>1296.8038442029699</v>
      </c>
      <c r="AC477" s="5">
        <v>1289.64000077936</v>
      </c>
      <c r="AD477" s="5">
        <v>1279.84785142754</v>
      </c>
      <c r="AE477" s="5">
        <v>1304.5456433617601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87.70158322756005</v>
      </c>
      <c r="AE479" s="5">
        <v>90.559531702510043</v>
      </c>
    </row>
    <row r="480" spans="1:31">
      <c r="A480" s="58" t="s">
        <v>137</v>
      </c>
      <c r="B480" s="58" t="s">
        <v>123</v>
      </c>
      <c r="C480" s="57" t="s">
        <v>92</v>
      </c>
      <c r="D480" s="5">
        <v>7843.9885514822327</v>
      </c>
      <c r="E480" s="5">
        <v>10614.188089210822</v>
      </c>
      <c r="F480" s="5">
        <v>12420.994352887319</v>
      </c>
      <c r="G480" s="5">
        <v>13589.277355961853</v>
      </c>
      <c r="H480" s="5">
        <v>18374.928960865174</v>
      </c>
      <c r="I480" s="5">
        <v>23697.945529342491</v>
      </c>
      <c r="J480" s="5">
        <v>22721.783694728532</v>
      </c>
      <c r="K480" s="5">
        <v>23180.934439671062</v>
      </c>
      <c r="L480" s="5">
        <v>23155.410809021174</v>
      </c>
      <c r="M480" s="5">
        <v>24864.272605077458</v>
      </c>
      <c r="N480" s="5">
        <v>26315.37360672095</v>
      </c>
      <c r="O480" s="5">
        <v>28331.676425145208</v>
      </c>
      <c r="P480" s="5">
        <v>32942.643045764096</v>
      </c>
      <c r="Q480" s="5">
        <v>34393.726937290288</v>
      </c>
      <c r="R480" s="5">
        <v>35609.777802789824</v>
      </c>
      <c r="S480" s="5">
        <v>43099.203153837792</v>
      </c>
      <c r="T480" s="5">
        <v>47254.838911858453</v>
      </c>
      <c r="U480" s="5">
        <v>48721.497021128118</v>
      </c>
      <c r="V480" s="5">
        <v>47412.120312180385</v>
      </c>
      <c r="W480" s="5">
        <v>49432.184199847288</v>
      </c>
      <c r="X480" s="5">
        <v>53235.959917862172</v>
      </c>
      <c r="Y480" s="5">
        <v>51269.867148557103</v>
      </c>
      <c r="Z480" s="5">
        <v>52905.564939012984</v>
      </c>
      <c r="AA480" s="5">
        <v>52479.568041424696</v>
      </c>
      <c r="AB480" s="5">
        <v>56700.144375858988</v>
      </c>
      <c r="AC480" s="5">
        <v>60673.431868550964</v>
      </c>
      <c r="AD480" s="5">
        <v>62666.855347976685</v>
      </c>
      <c r="AE480" s="5">
        <v>66902.228897019682</v>
      </c>
    </row>
    <row r="481" spans="1:31">
      <c r="A481" s="58" t="s">
        <v>137</v>
      </c>
      <c r="B481" s="58" t="s">
        <v>123</v>
      </c>
      <c r="C481" s="57" t="s">
        <v>93</v>
      </c>
      <c r="D481" s="5">
        <v>6276.8722097193076</v>
      </c>
      <c r="E481" s="5">
        <v>5622.2651837563553</v>
      </c>
      <c r="F481" s="5">
        <v>6820.8652198949076</v>
      </c>
      <c r="G481" s="5">
        <v>9992.3284522601025</v>
      </c>
      <c r="H481" s="5">
        <v>10754.058275519517</v>
      </c>
      <c r="I481" s="5">
        <v>12319.267422469851</v>
      </c>
      <c r="J481" s="5">
        <v>16175.323338142352</v>
      </c>
      <c r="K481" s="5">
        <v>16333.496272263421</v>
      </c>
      <c r="L481" s="5">
        <v>16181.972930691474</v>
      </c>
      <c r="M481" s="5">
        <v>14386.048936872308</v>
      </c>
      <c r="N481" s="5">
        <v>15191.685770680513</v>
      </c>
      <c r="O481" s="5">
        <v>16619.458171034505</v>
      </c>
      <c r="P481" s="5">
        <v>17857.656569365536</v>
      </c>
      <c r="Q481" s="5">
        <v>19846.818465885888</v>
      </c>
      <c r="R481" s="5">
        <v>20313.700498566795</v>
      </c>
      <c r="S481" s="5">
        <v>19125.96254074774</v>
      </c>
      <c r="T481" s="5">
        <v>22593.88974860507</v>
      </c>
      <c r="U481" s="5">
        <v>23256.066930821609</v>
      </c>
      <c r="V481" s="5">
        <v>23274.56924512934</v>
      </c>
      <c r="W481" s="5">
        <v>24635.498106353938</v>
      </c>
      <c r="X481" s="5">
        <v>24568.568135420053</v>
      </c>
      <c r="Y481" s="5">
        <v>26091.57030140956</v>
      </c>
      <c r="Z481" s="5">
        <v>29770.324609201947</v>
      </c>
      <c r="AA481" s="5">
        <v>31353.000633573658</v>
      </c>
      <c r="AB481" s="5">
        <v>33097.890083263745</v>
      </c>
      <c r="AC481" s="5">
        <v>38792.197335011362</v>
      </c>
      <c r="AD481" s="5">
        <v>43389.655148433209</v>
      </c>
      <c r="AE481" s="5">
        <v>46205.055360579456</v>
      </c>
    </row>
    <row r="482" spans="1:31">
      <c r="A482" s="58" t="s">
        <v>137</v>
      </c>
      <c r="B482" s="58" t="s">
        <v>123</v>
      </c>
      <c r="C482" s="57" t="s">
        <v>94</v>
      </c>
      <c r="D482" s="5">
        <v>8139.1548438</v>
      </c>
      <c r="E482" s="5">
        <v>8882.7313732000002</v>
      </c>
      <c r="F482" s="5">
        <v>9628.2582760000005</v>
      </c>
      <c r="G482" s="5">
        <v>10400.694461999999</v>
      </c>
      <c r="H482" s="5">
        <v>11195.222808999999</v>
      </c>
      <c r="I482" s="5">
        <v>11937.635863</v>
      </c>
      <c r="J482" s="5">
        <v>12614.640619</v>
      </c>
      <c r="K482" s="5">
        <v>13269.92916</v>
      </c>
      <c r="L482" s="5">
        <v>14022.373972000001</v>
      </c>
      <c r="M482" s="5">
        <v>14781.500964999999</v>
      </c>
      <c r="N482" s="5">
        <v>15535.783844</v>
      </c>
      <c r="O482" s="5">
        <v>16283.612619000001</v>
      </c>
      <c r="P482" s="5">
        <v>17035.748406999999</v>
      </c>
      <c r="Q482" s="5">
        <v>17688.295297999997</v>
      </c>
      <c r="R482" s="5">
        <v>18320.707981</v>
      </c>
      <c r="S482" s="5">
        <v>18945.130553000003</v>
      </c>
      <c r="T482" s="5">
        <v>19597.658640000001</v>
      </c>
      <c r="U482" s="5">
        <v>20144.883444999999</v>
      </c>
      <c r="V482" s="5">
        <v>20672.349670999996</v>
      </c>
      <c r="W482" s="5">
        <v>21218.487286</v>
      </c>
      <c r="X482" s="5">
        <v>21830.769661999999</v>
      </c>
      <c r="Y482" s="5">
        <v>22427.023678999998</v>
      </c>
      <c r="Z482" s="5">
        <v>23119.132570000002</v>
      </c>
      <c r="AA482" s="5">
        <v>23855.187782000001</v>
      </c>
      <c r="AB482" s="5">
        <v>24648.547572000003</v>
      </c>
      <c r="AC482" s="5">
        <v>25343.553103999999</v>
      </c>
      <c r="AD482" s="5">
        <v>26044.154151999999</v>
      </c>
      <c r="AE482" s="5">
        <v>26044.154151999999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0.56279968186999996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8.3696551279999989E-2</v>
      </c>
      <c r="P483" s="5">
        <v>1.09481652552</v>
      </c>
      <c r="Q483" s="5">
        <v>1.2248563775000001</v>
      </c>
      <c r="R483" s="5">
        <v>3.9556269620799998</v>
      </c>
      <c r="S483" s="5">
        <v>0.83261432831999993</v>
      </c>
      <c r="T483" s="5">
        <v>0.44473270578500002</v>
      </c>
      <c r="U483" s="5">
        <v>0</v>
      </c>
      <c r="V483" s="5">
        <v>0.79276892794000009</v>
      </c>
      <c r="W483" s="5">
        <v>2.636795754025</v>
      </c>
      <c r="X483" s="5">
        <v>2.9374837180249997</v>
      </c>
      <c r="Y483" s="5">
        <v>0</v>
      </c>
      <c r="Z483" s="5">
        <v>0</v>
      </c>
      <c r="AA483" s="5">
        <v>0</v>
      </c>
      <c r="AB483" s="5">
        <v>4.1332744886700006</v>
      </c>
      <c r="AC483" s="5">
        <v>3.0878715245299997</v>
      </c>
      <c r="AD483" s="5">
        <v>12.354884429249999</v>
      </c>
      <c r="AE483" s="5">
        <v>2.6529670103799998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-1333.6313002010791</v>
      </c>
      <c r="E484" s="5">
        <v>-1819.0986087068982</v>
      </c>
      <c r="F484" s="5">
        <v>-4549.0272682394461</v>
      </c>
      <c r="G484" s="5">
        <v>-7504.6643301703652</v>
      </c>
      <c r="H484" s="5">
        <v>-8948.562866311011</v>
      </c>
      <c r="I484" s="5">
        <v>-10338.812059318469</v>
      </c>
      <c r="J484" s="5">
        <v>-11933.597915776225</v>
      </c>
      <c r="K484" s="5">
        <v>-10773.32939272232</v>
      </c>
      <c r="L484" s="5">
        <v>-10648.289034314246</v>
      </c>
      <c r="M484" s="5">
        <v>-9301.1077708067769</v>
      </c>
      <c r="N484" s="5">
        <v>-9877.8858256380881</v>
      </c>
      <c r="O484" s="5">
        <v>-10705.279417926909</v>
      </c>
      <c r="P484" s="5">
        <v>-12164.778874690626</v>
      </c>
      <c r="Q484" s="5">
        <v>-12203.379432771468</v>
      </c>
      <c r="R484" s="5">
        <v>-13180.070253940501</v>
      </c>
      <c r="S484" s="5">
        <v>-13212.495508753427</v>
      </c>
      <c r="T484" s="5">
        <v>-16075.594919297664</v>
      </c>
      <c r="U484" s="5">
        <v>-16159.053864582333</v>
      </c>
      <c r="V484" s="5">
        <v>-15993.0064516889</v>
      </c>
      <c r="W484" s="5">
        <v>-14774.648689027119</v>
      </c>
      <c r="X484" s="5">
        <v>-15668.043758801668</v>
      </c>
      <c r="Y484" s="5">
        <v>-14622.816787055253</v>
      </c>
      <c r="Z484" s="5">
        <v>-13930.153153439962</v>
      </c>
      <c r="AA484" s="5">
        <v>-14083.751135377621</v>
      </c>
      <c r="AB484" s="5">
        <v>-12877.665174399481</v>
      </c>
      <c r="AC484" s="5">
        <v>-13585.007388483617</v>
      </c>
      <c r="AD484" s="5">
        <v>-12669.919051885914</v>
      </c>
      <c r="AE484" s="5">
        <v>-15751.35651132105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-25.340210032725057</v>
      </c>
      <c r="E485" s="5">
        <v>-57.932356439094903</v>
      </c>
      <c r="F485" s="5">
        <v>-85.474525234590033</v>
      </c>
      <c r="G485" s="5">
        <v>-127.09735314133452</v>
      </c>
      <c r="H485" s="5">
        <v>-169.72458297393021</v>
      </c>
      <c r="I485" s="5">
        <v>-221.31500706787449</v>
      </c>
      <c r="J485" s="5">
        <v>-311.64515396309491</v>
      </c>
      <c r="K485" s="5">
        <v>-387.68723949440573</v>
      </c>
      <c r="L485" s="5">
        <v>-506.4554797241351</v>
      </c>
      <c r="M485" s="5">
        <v>-586.75892757734437</v>
      </c>
      <c r="N485" s="5">
        <v>-739.10832561974894</v>
      </c>
      <c r="O485" s="5">
        <v>-967.18911594659312</v>
      </c>
      <c r="P485" s="5">
        <v>-1242.9092841830404</v>
      </c>
      <c r="Q485" s="5">
        <v>-1496.7492318986481</v>
      </c>
      <c r="R485" s="5">
        <v>-1810.4977962809189</v>
      </c>
      <c r="S485" s="5">
        <v>-2130.9016979027369</v>
      </c>
      <c r="T485" s="5">
        <v>-2441.3291461068657</v>
      </c>
      <c r="U485" s="5">
        <v>-2642.8510608097677</v>
      </c>
      <c r="V485" s="5">
        <v>-2986.1067773216387</v>
      </c>
      <c r="W485" s="5">
        <v>-3226.1714551886762</v>
      </c>
      <c r="X485" s="5">
        <v>-3123.648871521053</v>
      </c>
      <c r="Y485" s="5">
        <v>-3338.590185109816</v>
      </c>
      <c r="Z485" s="5">
        <v>-4041.1393164441433</v>
      </c>
      <c r="AA485" s="5">
        <v>-4651.9501949174692</v>
      </c>
      <c r="AB485" s="5">
        <v>-5351.4892261575915</v>
      </c>
      <c r="AC485" s="5">
        <v>-5901.9496999870698</v>
      </c>
      <c r="AD485" s="5">
        <v>-5797.4802605359255</v>
      </c>
      <c r="AE485" s="5">
        <v>-6383.2756869271434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-129.609394493183</v>
      </c>
      <c r="E486" s="5">
        <v>-176.26486277726801</v>
      </c>
      <c r="F486" s="5">
        <v>-236.98169173480301</v>
      </c>
      <c r="G486" s="5">
        <v>-299.93668678168501</v>
      </c>
      <c r="H486" s="5">
        <v>-361.39073377375303</v>
      </c>
      <c r="I486" s="5">
        <v>-417.27497454974002</v>
      </c>
      <c r="J486" s="5">
        <v>-487.00754329262901</v>
      </c>
      <c r="K486" s="5">
        <v>-562.42779381443302</v>
      </c>
      <c r="L486" s="5">
        <v>-649.30317348466497</v>
      </c>
      <c r="M486" s="5">
        <v>-743.974255468867</v>
      </c>
      <c r="N486" s="5">
        <v>-847.47754387429404</v>
      </c>
      <c r="O486" s="5">
        <v>-953.09923849963195</v>
      </c>
      <c r="P486" s="5">
        <v>-1069.5127141851201</v>
      </c>
      <c r="Q486" s="5">
        <v>-1160.14257351474</v>
      </c>
      <c r="R486" s="5">
        <v>-1250.96820917428</v>
      </c>
      <c r="S486" s="5">
        <v>-1334.0290021644601</v>
      </c>
      <c r="T486" s="5">
        <v>-1409.4739798927301</v>
      </c>
      <c r="U486" s="5">
        <v>-1452.40841021442</v>
      </c>
      <c r="V486" s="5">
        <v>-1492.18368940446</v>
      </c>
      <c r="W486" s="5">
        <v>-1518.40404863454</v>
      </c>
      <c r="X486" s="5">
        <v>-1526.64009206064</v>
      </c>
      <c r="Y486" s="5">
        <v>-1527.8816031439301</v>
      </c>
      <c r="Z486" s="5">
        <v>-1529.52920646332</v>
      </c>
      <c r="AA486" s="5">
        <v>-1544.80678713356</v>
      </c>
      <c r="AB486" s="5">
        <v>-1540.06431819107</v>
      </c>
      <c r="AC486" s="5">
        <v>-1528.9892121376699</v>
      </c>
      <c r="AD486" s="5">
        <v>-1518.8044877457301</v>
      </c>
      <c r="AE486" s="5">
        <v>-1547.4707571706101</v>
      </c>
    </row>
    <row r="488" spans="1:31">
      <c r="A488" s="58" t="s">
        <v>137</v>
      </c>
      <c r="B488" s="58" t="s">
        <v>124</v>
      </c>
      <c r="C488" s="57" t="s">
        <v>80</v>
      </c>
      <c r="D488" s="5">
        <v>42481.045146760662</v>
      </c>
      <c r="E488" s="5">
        <v>39958.395211917312</v>
      </c>
      <c r="F488" s="5">
        <v>36358.838740075531</v>
      </c>
      <c r="G488" s="5">
        <v>37394.966565102826</v>
      </c>
      <c r="H488" s="5">
        <v>37049.887015624794</v>
      </c>
      <c r="I488" s="5">
        <v>38533.927219995901</v>
      </c>
      <c r="J488" s="5">
        <v>38128.731157454939</v>
      </c>
      <c r="K488" s="5">
        <v>35230.086844257268</v>
      </c>
      <c r="L488" s="5">
        <v>35357.564594829506</v>
      </c>
      <c r="M488" s="5">
        <v>35091.338041067444</v>
      </c>
      <c r="N488" s="5">
        <v>34734.923427150432</v>
      </c>
      <c r="O488" s="5">
        <v>34394.238556026714</v>
      </c>
      <c r="P488" s="5">
        <v>27215.723115580702</v>
      </c>
      <c r="Q488" s="5">
        <v>28272.100695078861</v>
      </c>
      <c r="R488" s="5">
        <v>24456.395734448884</v>
      </c>
      <c r="S488" s="5">
        <v>23978.421999079259</v>
      </c>
      <c r="T488" s="5">
        <v>22750.348469130866</v>
      </c>
      <c r="U488" s="5">
        <v>22556.5283101438</v>
      </c>
      <c r="V488" s="5">
        <v>23176.167523656251</v>
      </c>
      <c r="W488" s="5">
        <v>14363.080762691914</v>
      </c>
      <c r="X488" s="5">
        <v>14736.996424340565</v>
      </c>
      <c r="Y488" s="5">
        <v>12198.362427591906</v>
      </c>
      <c r="Z488" s="5">
        <v>10872.603499961704</v>
      </c>
      <c r="AA488" s="5">
        <v>9266.203983387466</v>
      </c>
      <c r="AB488" s="5">
        <v>9107.6434185529506</v>
      </c>
      <c r="AC488" s="5">
        <v>9136.7864963956254</v>
      </c>
      <c r="AD488" s="5">
        <v>9206.1713433518325</v>
      </c>
      <c r="AE488" s="5">
        <v>8630.0653110764179</v>
      </c>
    </row>
    <row r="489" spans="1:31">
      <c r="A489" s="58" t="s">
        <v>137</v>
      </c>
      <c r="B489" s="58" t="s">
        <v>124</v>
      </c>
      <c r="C489" s="57" t="s">
        <v>82</v>
      </c>
      <c r="D489" s="5">
        <v>971.99093887304321</v>
      </c>
      <c r="E489" s="5">
        <v>969.46378102138817</v>
      </c>
      <c r="F489" s="5">
        <v>975.03671419391821</v>
      </c>
      <c r="G489" s="5">
        <v>982.68517407578815</v>
      </c>
      <c r="H489" s="5">
        <v>988.55435106446316</v>
      </c>
      <c r="I489" s="5">
        <v>985.93628074267815</v>
      </c>
      <c r="J489" s="5">
        <v>978.58953264526815</v>
      </c>
      <c r="K489" s="5">
        <v>1310.2401163642676</v>
      </c>
      <c r="L489" s="5">
        <v>1407.8981837326382</v>
      </c>
      <c r="M489" s="5">
        <v>1408.161400278623</v>
      </c>
      <c r="N489" s="5">
        <v>1474.2225161387332</v>
      </c>
      <c r="O489" s="5">
        <v>2066.3133457595977</v>
      </c>
      <c r="P489" s="5">
        <v>3391.0152113689342</v>
      </c>
      <c r="Q489" s="5">
        <v>3475.4543369211765</v>
      </c>
      <c r="R489" s="5">
        <v>3870.6898927547973</v>
      </c>
      <c r="S489" s="5">
        <v>3887.1493469659263</v>
      </c>
      <c r="T489" s="5">
        <v>2793.9467397871913</v>
      </c>
      <c r="U489" s="5">
        <v>2693.3499151739811</v>
      </c>
      <c r="V489" s="5">
        <v>3321.2514034701762</v>
      </c>
      <c r="W489" s="5">
        <v>3406.2292189461114</v>
      </c>
      <c r="X489" s="5">
        <v>3953.7026779436164</v>
      </c>
      <c r="Y489" s="5">
        <v>3967.2336806446324</v>
      </c>
      <c r="Z489" s="5">
        <v>611.35746424791091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0</v>
      </c>
      <c r="F491" s="5">
        <v>0</v>
      </c>
      <c r="G491" s="5">
        <v>0.44973505484999998</v>
      </c>
      <c r="H491" s="5">
        <v>0.300912521145</v>
      </c>
      <c r="I491" s="5">
        <v>0.187700904685</v>
      </c>
      <c r="J491" s="5">
        <v>0</v>
      </c>
      <c r="K491" s="5">
        <v>26.704050277790003</v>
      </c>
      <c r="L491" s="5">
        <v>14.914353230114999</v>
      </c>
      <c r="M491" s="5">
        <v>28.5393750237</v>
      </c>
      <c r="N491" s="5">
        <v>12.625772946550001</v>
      </c>
      <c r="O491" s="5">
        <v>24.151509150315</v>
      </c>
      <c r="P491" s="5">
        <v>157.55853843759002</v>
      </c>
      <c r="Q491" s="5">
        <v>612.56234752192506</v>
      </c>
      <c r="R491" s="5">
        <v>805.24999658783997</v>
      </c>
      <c r="S491" s="5">
        <v>746.07772621157528</v>
      </c>
      <c r="T491" s="5">
        <v>458.0064733675851</v>
      </c>
      <c r="U491" s="5">
        <v>768.98610348220018</v>
      </c>
      <c r="V491" s="5">
        <v>1383.3759995813498</v>
      </c>
      <c r="W491" s="5">
        <v>1614.9906903309748</v>
      </c>
      <c r="X491" s="5">
        <v>2555.9374831728255</v>
      </c>
      <c r="Y491" s="5">
        <v>1455.0627495347653</v>
      </c>
      <c r="Z491" s="5">
        <v>2226.9536753401303</v>
      </c>
      <c r="AA491" s="5">
        <v>2412.2140545506809</v>
      </c>
      <c r="AB491" s="5">
        <v>1778.342089799751</v>
      </c>
      <c r="AC491" s="5">
        <v>2412.8365350221716</v>
      </c>
      <c r="AD491" s="5">
        <v>4124.1363464578299</v>
      </c>
      <c r="AE491" s="5">
        <v>3343.85428778393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213.04516874987456</v>
      </c>
      <c r="E493" s="5">
        <v>251.4204387498848</v>
      </c>
      <c r="F493" s="5">
        <v>199.22103999992979</v>
      </c>
      <c r="G493" s="5">
        <v>126.74201749994504</v>
      </c>
      <c r="H493" s="5">
        <v>180.51341749998471</v>
      </c>
      <c r="I493" s="5">
        <v>184.41773249995484</v>
      </c>
      <c r="J493" s="5">
        <v>308.66522999994515</v>
      </c>
      <c r="K493" s="5">
        <v>160.58270249999987</v>
      </c>
      <c r="L493" s="5">
        <v>280.02974124997485</v>
      </c>
      <c r="M493" s="5">
        <v>299.18001999995005</v>
      </c>
      <c r="N493" s="5">
        <v>248.9169237499699</v>
      </c>
      <c r="O493" s="5">
        <v>213.04516874994482</v>
      </c>
      <c r="P493" s="5">
        <v>251.42043874998996</v>
      </c>
      <c r="Q493" s="5">
        <v>199.2210399999949</v>
      </c>
      <c r="R493" s="5">
        <v>54.607374999970013</v>
      </c>
      <c r="S493" s="5">
        <v>64.035429999990001</v>
      </c>
      <c r="T493" s="5">
        <v>77.214287499994938</v>
      </c>
      <c r="U493" s="5">
        <v>166.56127999999995</v>
      </c>
      <c r="V493" s="5">
        <v>81.759812499979986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782.80971875937064</v>
      </c>
      <c r="E494" s="5">
        <v>1117.5858871802611</v>
      </c>
      <c r="F494" s="5">
        <v>1394.7697525976973</v>
      </c>
      <c r="G494" s="5">
        <v>1382.9352189159958</v>
      </c>
      <c r="H494" s="5">
        <v>1308.4677433850666</v>
      </c>
      <c r="I494" s="5">
        <v>1344.6419555067068</v>
      </c>
      <c r="J494" s="5">
        <v>1395.8580210303467</v>
      </c>
      <c r="K494" s="5">
        <v>1279.6501504050691</v>
      </c>
      <c r="L494" s="5">
        <v>1234.04361311508</v>
      </c>
      <c r="M494" s="5">
        <v>1016.622339288131</v>
      </c>
      <c r="N494" s="5">
        <v>1202.8552849325401</v>
      </c>
      <c r="O494" s="5">
        <v>1340.5571009842142</v>
      </c>
      <c r="P494" s="5">
        <v>2337.4563355367081</v>
      </c>
      <c r="Q494" s="5">
        <v>2344.6035575379433</v>
      </c>
      <c r="R494" s="5">
        <v>3578.3232225960783</v>
      </c>
      <c r="S494" s="5">
        <v>3740.3329731400736</v>
      </c>
      <c r="T494" s="5">
        <v>4365.5604760842789</v>
      </c>
      <c r="U494" s="5">
        <v>4651.1757167140113</v>
      </c>
      <c r="V494" s="5">
        <v>4862.3201906337526</v>
      </c>
      <c r="W494" s="5">
        <v>4914.5905519154467</v>
      </c>
      <c r="X494" s="5">
        <v>4372.2373189097798</v>
      </c>
      <c r="Y494" s="5">
        <v>4720.6497267340001</v>
      </c>
      <c r="Z494" s="5">
        <v>7145.0138573567947</v>
      </c>
      <c r="AA494" s="5">
        <v>9386.6253096233941</v>
      </c>
      <c r="AB494" s="5">
        <v>11567.423127441481</v>
      </c>
      <c r="AC494" s="5">
        <v>16961.584176977394</v>
      </c>
      <c r="AD494" s="5">
        <v>19287.084413992863</v>
      </c>
      <c r="AE494" s="5">
        <v>20217.271068351485</v>
      </c>
    </row>
    <row r="495" spans="1:31">
      <c r="A495" s="58" t="s">
        <v>137</v>
      </c>
      <c r="B495" s="58" t="s">
        <v>124</v>
      </c>
      <c r="C495" s="57" t="s">
        <v>88</v>
      </c>
      <c r="D495" s="5">
        <v>11.181646701305031</v>
      </c>
      <c r="E495" s="5">
        <v>31.590700894720037</v>
      </c>
      <c r="F495" s="5">
        <v>47.03488078000521</v>
      </c>
      <c r="G495" s="5">
        <v>77.441045391064947</v>
      </c>
      <c r="H495" s="5">
        <v>123.53217415053984</v>
      </c>
      <c r="I495" s="5">
        <v>183.37856186832485</v>
      </c>
      <c r="J495" s="5">
        <v>262.68200810737028</v>
      </c>
      <c r="K495" s="5">
        <v>184.05589691593897</v>
      </c>
      <c r="L495" s="5">
        <v>265.49776462963081</v>
      </c>
      <c r="M495" s="5">
        <v>330.03778147121557</v>
      </c>
      <c r="N495" s="5">
        <v>429.28809015846105</v>
      </c>
      <c r="O495" s="5">
        <v>567.60969303312902</v>
      </c>
      <c r="P495" s="5">
        <v>733.39121467080258</v>
      </c>
      <c r="Q495" s="5">
        <v>880.22956683983068</v>
      </c>
      <c r="R495" s="5">
        <v>1014.2131436996074</v>
      </c>
      <c r="S495" s="5">
        <v>1200.2452494272518</v>
      </c>
      <c r="T495" s="5">
        <v>1347.4922560683387</v>
      </c>
      <c r="U495" s="5">
        <v>1516.5791973041967</v>
      </c>
      <c r="V495" s="5">
        <v>1781.0334779441698</v>
      </c>
      <c r="W495" s="5">
        <v>1907.4000364828903</v>
      </c>
      <c r="X495" s="5">
        <v>2005.9541467149547</v>
      </c>
      <c r="Y495" s="5">
        <v>2229.3032906119838</v>
      </c>
      <c r="Z495" s="5">
        <v>2466.9398220993021</v>
      </c>
      <c r="AA495" s="5">
        <v>2880.3283502035883</v>
      </c>
      <c r="AB495" s="5">
        <v>3099.9864532563179</v>
      </c>
      <c r="AC495" s="5">
        <v>3331.2113593228282</v>
      </c>
      <c r="AD495" s="5">
        <v>3575.2837626338182</v>
      </c>
      <c r="AE495" s="5">
        <v>3888.3790918256132</v>
      </c>
    </row>
    <row r="496" spans="1:31">
      <c r="A496" s="58" t="s">
        <v>137</v>
      </c>
      <c r="B496" s="58" t="s">
        <v>124</v>
      </c>
      <c r="C496" s="57" t="s">
        <v>89</v>
      </c>
      <c r="D496" s="5">
        <v>63.824008213021997</v>
      </c>
      <c r="E496" s="5">
        <v>79.063171663566706</v>
      </c>
      <c r="F496" s="5">
        <v>101.887320505342</v>
      </c>
      <c r="G496" s="5">
        <v>133.158772546666</v>
      </c>
      <c r="H496" s="5">
        <v>169.227310946969</v>
      </c>
      <c r="I496" s="5">
        <v>206.738543574396</v>
      </c>
      <c r="J496" s="5">
        <v>250.67950244750099</v>
      </c>
      <c r="K496" s="5">
        <v>299.25516716737002</v>
      </c>
      <c r="L496" s="5">
        <v>369.13523016461897</v>
      </c>
      <c r="M496" s="5">
        <v>460.54711567596598</v>
      </c>
      <c r="N496" s="5">
        <v>558.56176802077596</v>
      </c>
      <c r="O496" s="5">
        <v>654.24183828778303</v>
      </c>
      <c r="P496" s="5">
        <v>751.02435044482604</v>
      </c>
      <c r="Q496" s="5">
        <v>832.06933290236304</v>
      </c>
      <c r="R496" s="5">
        <v>916.69437511486103</v>
      </c>
      <c r="S496" s="5">
        <v>990.27732281968099</v>
      </c>
      <c r="T496" s="5">
        <v>1065.7455336023299</v>
      </c>
      <c r="U496" s="5">
        <v>1121.36062064506</v>
      </c>
      <c r="V496" s="5">
        <v>1186.4172322864899</v>
      </c>
      <c r="W496" s="5">
        <v>1243.2026816129201</v>
      </c>
      <c r="X496" s="5">
        <v>1294.4852082602499</v>
      </c>
      <c r="Y496" s="5">
        <v>1323.8612771321</v>
      </c>
      <c r="Z496" s="5">
        <v>1341.6137193331899</v>
      </c>
      <c r="AA496" s="5">
        <v>1355.08221580293</v>
      </c>
      <c r="AB496" s="5">
        <v>1355.3684737875799</v>
      </c>
      <c r="AC496" s="5">
        <v>1343.9632981981299</v>
      </c>
      <c r="AD496" s="5">
        <v>1328.9268256233499</v>
      </c>
      <c r="AE496" s="5">
        <v>1352.07169661226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2934.1147836854661</v>
      </c>
      <c r="E499" s="5">
        <v>5041.3519860789283</v>
      </c>
      <c r="F499" s="5">
        <v>5620.9384724227029</v>
      </c>
      <c r="G499" s="5">
        <v>6898.8310537330872</v>
      </c>
      <c r="H499" s="5">
        <v>8538.2433679391397</v>
      </c>
      <c r="I499" s="5">
        <v>10068.148843456576</v>
      </c>
      <c r="J499" s="5">
        <v>11353.427293452089</v>
      </c>
      <c r="K499" s="5">
        <v>9552.6123545249302</v>
      </c>
      <c r="L499" s="5">
        <v>12145.487197080882</v>
      </c>
      <c r="M499" s="5">
        <v>15440.195368775076</v>
      </c>
      <c r="N499" s="5">
        <v>18404.000792905448</v>
      </c>
      <c r="O499" s="5">
        <v>21456.365080951724</v>
      </c>
      <c r="P499" s="5">
        <v>30803.121285743182</v>
      </c>
      <c r="Q499" s="5">
        <v>31635.199303466376</v>
      </c>
      <c r="R499" s="5">
        <v>31625.785390658511</v>
      </c>
      <c r="S499" s="5">
        <v>32553.143631627147</v>
      </c>
      <c r="T499" s="5">
        <v>33888.561848173071</v>
      </c>
      <c r="U499" s="5">
        <v>36719.741897760636</v>
      </c>
      <c r="V499" s="5">
        <v>33174.099419709957</v>
      </c>
      <c r="W499" s="5">
        <v>42794.874423085676</v>
      </c>
      <c r="X499" s="5">
        <v>45158.037386252428</v>
      </c>
      <c r="Y499" s="5">
        <v>46386.848360501514</v>
      </c>
      <c r="Z499" s="5">
        <v>49127.236927714992</v>
      </c>
      <c r="AA499" s="5">
        <v>51174.781335220949</v>
      </c>
      <c r="AB499" s="5">
        <v>57854.022993436338</v>
      </c>
      <c r="AC499" s="5">
        <v>62232.044728858244</v>
      </c>
      <c r="AD499" s="5">
        <v>65575.790587864918</v>
      </c>
      <c r="AE499" s="5">
        <v>66637.531489473127</v>
      </c>
    </row>
    <row r="500" spans="1:31">
      <c r="A500" s="58" t="s">
        <v>137</v>
      </c>
      <c r="B500" s="58" t="s">
        <v>124</v>
      </c>
      <c r="C500" s="57" t="s">
        <v>93</v>
      </c>
      <c r="D500" s="5">
        <v>6555.256665083406</v>
      </c>
      <c r="E500" s="5">
        <v>6831.3059796536072</v>
      </c>
      <c r="F500" s="5">
        <v>7329.3576855251831</v>
      </c>
      <c r="G500" s="5">
        <v>7297.2083634811752</v>
      </c>
      <c r="H500" s="5">
        <v>6859.0865768994636</v>
      </c>
      <c r="I500" s="5">
        <v>6693.611987086796</v>
      </c>
      <c r="J500" s="5">
        <v>6701.9250497185003</v>
      </c>
      <c r="K500" s="5">
        <v>7240.6808984135696</v>
      </c>
      <c r="L500" s="5">
        <v>7128.8487552319011</v>
      </c>
      <c r="M500" s="5">
        <v>6333.6835210843255</v>
      </c>
      <c r="N500" s="5">
        <v>7036.2905707406499</v>
      </c>
      <c r="O500" s="5">
        <v>7300.3547524146552</v>
      </c>
      <c r="P500" s="5">
        <v>8150.0804767861837</v>
      </c>
      <c r="Q500" s="5">
        <v>9140.0047157168683</v>
      </c>
      <c r="R500" s="5">
        <v>14345.118016600512</v>
      </c>
      <c r="S500" s="5">
        <v>14062.083088530828</v>
      </c>
      <c r="T500" s="5">
        <v>14894.876241153601</v>
      </c>
      <c r="U500" s="5">
        <v>15907.254684161288</v>
      </c>
      <c r="V500" s="5">
        <v>19716.817621699513</v>
      </c>
      <c r="W500" s="5">
        <v>19430.030208310756</v>
      </c>
      <c r="X500" s="5">
        <v>17814.336474185831</v>
      </c>
      <c r="Y500" s="5">
        <v>20431.36240372614</v>
      </c>
      <c r="Z500" s="5">
        <v>24390.78025429192</v>
      </c>
      <c r="AA500" s="5">
        <v>34408.333442393072</v>
      </c>
      <c r="AB500" s="5">
        <v>38908.924605548025</v>
      </c>
      <c r="AC500" s="5">
        <v>58295.597624828944</v>
      </c>
      <c r="AD500" s="5">
        <v>62881.437335769362</v>
      </c>
      <c r="AE500" s="5">
        <v>64413.281986209171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8066.6635741</v>
      </c>
      <c r="E501" s="5">
        <v>8681.3383525999998</v>
      </c>
      <c r="F501" s="5">
        <v>9263.2446696000006</v>
      </c>
      <c r="G501" s="5">
        <v>9852.6854175000008</v>
      </c>
      <c r="H501" s="5">
        <v>10449.6523406</v>
      </c>
      <c r="I501" s="5">
        <v>10980.2308333</v>
      </c>
      <c r="J501" s="5">
        <v>11482.937853699999</v>
      </c>
      <c r="K501" s="5">
        <v>11986.572055299999</v>
      </c>
      <c r="L501" s="5">
        <v>12626.295016600001</v>
      </c>
      <c r="M501" s="5">
        <v>13323.216663300002</v>
      </c>
      <c r="N501" s="5">
        <v>14051.771751999999</v>
      </c>
      <c r="O501" s="5">
        <v>14775.3633572</v>
      </c>
      <c r="P501" s="5">
        <v>15499.9244077</v>
      </c>
      <c r="Q501" s="5">
        <v>16113.582046300002</v>
      </c>
      <c r="R501" s="5">
        <v>16729.570208600002</v>
      </c>
      <c r="S501" s="5">
        <v>17334.894159399999</v>
      </c>
      <c r="T501" s="5">
        <v>17962.203582499998</v>
      </c>
      <c r="U501" s="5">
        <v>18471.740253199998</v>
      </c>
      <c r="V501" s="5">
        <v>18976.706246500002</v>
      </c>
      <c r="W501" s="5">
        <v>19479.668469800003</v>
      </c>
      <c r="X501" s="5">
        <v>20023.148224199998</v>
      </c>
      <c r="Y501" s="5">
        <v>20501.7260584</v>
      </c>
      <c r="Z501" s="5">
        <v>21060.229698399999</v>
      </c>
      <c r="AA501" s="5">
        <v>21653.538078699999</v>
      </c>
      <c r="AB501" s="5">
        <v>22303.193232500002</v>
      </c>
      <c r="AC501" s="5">
        <v>22842.9406036</v>
      </c>
      <c r="AD501" s="5">
        <v>23404.7680559</v>
      </c>
      <c r="AE501" s="5">
        <v>23404.7680559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0.26464339637000001</v>
      </c>
      <c r="L502" s="5">
        <v>0.42309760402500002</v>
      </c>
      <c r="M502" s="5">
        <v>0.323108229995</v>
      </c>
      <c r="N502" s="5">
        <v>0.87445996710500007</v>
      </c>
      <c r="O502" s="5">
        <v>0</v>
      </c>
      <c r="P502" s="5">
        <v>2.038489812905</v>
      </c>
      <c r="Q502" s="5">
        <v>3.8047535048499999</v>
      </c>
      <c r="R502" s="5">
        <v>1.45049385567</v>
      </c>
      <c r="S502" s="5">
        <v>1.7823234080900003</v>
      </c>
      <c r="T502" s="5">
        <v>1.6283889925450001</v>
      </c>
      <c r="U502" s="5">
        <v>0</v>
      </c>
      <c r="V502" s="5">
        <v>1.4162781770399999</v>
      </c>
      <c r="W502" s="5">
        <v>9.6476398783599997</v>
      </c>
      <c r="X502" s="5">
        <v>11.564050314275001</v>
      </c>
      <c r="Y502" s="5">
        <v>0</v>
      </c>
      <c r="Z502" s="5">
        <v>19.540631286149999</v>
      </c>
      <c r="AA502" s="5">
        <v>41.690297156435008</v>
      </c>
      <c r="AB502" s="5">
        <v>10.754966744600001</v>
      </c>
      <c r="AC502" s="5">
        <v>0</v>
      </c>
      <c r="AD502" s="5">
        <v>133.444150517585</v>
      </c>
      <c r="AE502" s="5">
        <v>11.175157113659999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-1108.0680233325365</v>
      </c>
      <c r="E503" s="5">
        <v>-1568.6713694908071</v>
      </c>
      <c r="F503" s="5">
        <v>-1921.1179576301829</v>
      </c>
      <c r="G503" s="5">
        <v>-1905.0234797779365</v>
      </c>
      <c r="H503" s="5">
        <v>-1800.004186313196</v>
      </c>
      <c r="I503" s="5">
        <v>-1854.7139983595821</v>
      </c>
      <c r="J503" s="5">
        <v>-1931.3087783781284</v>
      </c>
      <c r="K503" s="5">
        <v>-1763.6306033855431</v>
      </c>
      <c r="L503" s="5">
        <v>-1703.0734610294116</v>
      </c>
      <c r="M503" s="5">
        <v>-1381.8020461010947</v>
      </c>
      <c r="N503" s="5">
        <v>-1623.7734555042125</v>
      </c>
      <c r="O503" s="5">
        <v>-1796.9788749200898</v>
      </c>
      <c r="P503" s="5">
        <v>-2996.4067186895645</v>
      </c>
      <c r="Q503" s="5">
        <v>-2977.4577282270043</v>
      </c>
      <c r="R503" s="5">
        <v>-4614.3039117418075</v>
      </c>
      <c r="S503" s="5">
        <v>-4790.0708321212596</v>
      </c>
      <c r="T503" s="5">
        <v>-5550.5765065939386</v>
      </c>
      <c r="U503" s="5">
        <v>-5896.1845190919466</v>
      </c>
      <c r="V503" s="5">
        <v>-6157.1312103182136</v>
      </c>
      <c r="W503" s="5">
        <v>-6268.2281570517343</v>
      </c>
      <c r="X503" s="5">
        <v>-5561.9603782372897</v>
      </c>
      <c r="Y503" s="5">
        <v>-6038.8939355306875</v>
      </c>
      <c r="Z503" s="5">
        <v>-9190.3293000482681</v>
      </c>
      <c r="AA503" s="5">
        <v>-12255.482871135022</v>
      </c>
      <c r="AB503" s="5">
        <v>-14999.031964790453</v>
      </c>
      <c r="AC503" s="5">
        <v>-21644.94489303005</v>
      </c>
      <c r="AD503" s="5">
        <v>-24346.086113529334</v>
      </c>
      <c r="AE503" s="5">
        <v>-25516.588970834571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-13.153578589960073</v>
      </c>
      <c r="E504" s="5">
        <v>-37.161857998000087</v>
      </c>
      <c r="F504" s="5">
        <v>-55.329685983540159</v>
      </c>
      <c r="G504" s="5">
        <v>-91.098109588075289</v>
      </c>
      <c r="H504" s="5">
        <v>-145.31760878904583</v>
      </c>
      <c r="I504" s="5">
        <v>-215.71816652047463</v>
      </c>
      <c r="J504" s="5">
        <v>-309.00711942327069</v>
      </c>
      <c r="K504" s="5">
        <v>-217.33370583374099</v>
      </c>
      <c r="L504" s="5">
        <v>-315.90870607106808</v>
      </c>
      <c r="M504" s="5">
        <v>-393.56203439235964</v>
      </c>
      <c r="N504" s="5">
        <v>-515.73122032013714</v>
      </c>
      <c r="O504" s="5">
        <v>-685.01170328840635</v>
      </c>
      <c r="P504" s="5">
        <v>-891.06429943850628</v>
      </c>
      <c r="Q504" s="5">
        <v>-1067.9861769899228</v>
      </c>
      <c r="R504" s="5">
        <v>-1243.8778425298258</v>
      </c>
      <c r="S504" s="5">
        <v>-1476.7281404087225</v>
      </c>
      <c r="T504" s="5">
        <v>-1666.7971938122255</v>
      </c>
      <c r="U504" s="5">
        <v>-1875.0968424644616</v>
      </c>
      <c r="V504" s="5">
        <v>-2215.2703353987413</v>
      </c>
      <c r="W504" s="5">
        <v>-2373.997737757777</v>
      </c>
      <c r="X504" s="5">
        <v>-2487.9670293602094</v>
      </c>
      <c r="Y504" s="5">
        <v>-2784.6990171164011</v>
      </c>
      <c r="Z504" s="5">
        <v>-3081.0848425135136</v>
      </c>
      <c r="AA504" s="5">
        <v>-3635.1684964440974</v>
      </c>
      <c r="AB504" s="5">
        <v>-3903.7336623031388</v>
      </c>
      <c r="AC504" s="5">
        <v>-4218.8377153825695</v>
      </c>
      <c r="AD504" s="5">
        <v>-4525.6990428108456</v>
      </c>
      <c r="AE504" s="5">
        <v>-4925.6597934251367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-74.211807379665004</v>
      </c>
      <c r="E505" s="5">
        <v>-91.586783745670999</v>
      </c>
      <c r="F505" s="5">
        <v>-117.918764656024</v>
      </c>
      <c r="G505" s="5">
        <v>-153.51420995415799</v>
      </c>
      <c r="H505" s="5">
        <v>-194.62866004837801</v>
      </c>
      <c r="I505" s="5">
        <v>-237.85359363737101</v>
      </c>
      <c r="J505" s="5">
        <v>-288.68883087651699</v>
      </c>
      <c r="K505" s="5">
        <v>-344.219107882147</v>
      </c>
      <c r="L505" s="5">
        <v>-425.83783066065303</v>
      </c>
      <c r="M505" s="5">
        <v>-531.59546936497998</v>
      </c>
      <c r="N505" s="5">
        <v>-646.98997484059498</v>
      </c>
      <c r="O505" s="5">
        <v>-757.64839003732095</v>
      </c>
      <c r="P505" s="5">
        <v>-871.02657189209401</v>
      </c>
      <c r="Q505" s="5">
        <v>-966.45596240473105</v>
      </c>
      <c r="R505" s="5">
        <v>-1062.23267175399</v>
      </c>
      <c r="S505" s="5">
        <v>-1146.39081608222</v>
      </c>
      <c r="T505" s="5">
        <v>-1235.4705640674099</v>
      </c>
      <c r="U505" s="5">
        <v>-1302.9291447150199</v>
      </c>
      <c r="V505" s="5">
        <v>-1375.12479277848</v>
      </c>
      <c r="W505" s="5">
        <v>-1445.5986249102</v>
      </c>
      <c r="X505" s="5">
        <v>-1501.1750544143399</v>
      </c>
      <c r="Y505" s="5">
        <v>-1538.9962565649701</v>
      </c>
      <c r="Z505" s="5">
        <v>-1557.88084642182</v>
      </c>
      <c r="AA505" s="5">
        <v>-1576.9758845306801</v>
      </c>
      <c r="AB505" s="5">
        <v>-1574.79417392919</v>
      </c>
      <c r="AC505" s="5">
        <v>-1561.4892532779199</v>
      </c>
      <c r="AD505" s="5">
        <v>-1542.5783371836201</v>
      </c>
      <c r="AE505" s="5">
        <v>-1571.46460639927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34660.962147192564</v>
      </c>
      <c r="E507" s="5">
        <v>30350.503426640567</v>
      </c>
      <c r="F507" s="5">
        <v>34061.384398847134</v>
      </c>
      <c r="G507" s="5">
        <v>34165.358316697915</v>
      </c>
      <c r="H507" s="5">
        <v>34009.61991662666</v>
      </c>
      <c r="I507" s="5">
        <v>24551.089237921704</v>
      </c>
      <c r="J507" s="5">
        <v>24312.422101690052</v>
      </c>
      <c r="K507" s="5">
        <v>20029.096224123543</v>
      </c>
      <c r="L507" s="5">
        <v>20316.307514718421</v>
      </c>
      <c r="M507" s="5">
        <v>20470.366220833374</v>
      </c>
      <c r="N507" s="5">
        <v>20221.937009699555</v>
      </c>
      <c r="O507" s="5">
        <v>20231.025564222553</v>
      </c>
      <c r="P507" s="5">
        <v>19630.662133189486</v>
      </c>
      <c r="Q507" s="5">
        <v>19997.734733178182</v>
      </c>
      <c r="R507" s="5">
        <v>18878.34569150547</v>
      </c>
      <c r="S507" s="5">
        <v>18504.276058709758</v>
      </c>
      <c r="T507" s="5">
        <v>17596.756787900045</v>
      </c>
      <c r="U507" s="5">
        <v>17530.136262912882</v>
      </c>
      <c r="V507" s="5">
        <v>17808.516104245431</v>
      </c>
      <c r="W507" s="5">
        <v>17949.561017261334</v>
      </c>
      <c r="X507" s="5">
        <v>7331.1737666499585</v>
      </c>
      <c r="Y507" s="5">
        <v>6457.917571256</v>
      </c>
      <c r="Z507" s="5">
        <v>6559.3946299406189</v>
      </c>
      <c r="AA507" s="5">
        <v>6426.4989517240292</v>
      </c>
      <c r="AB507" s="5">
        <v>6377.3697815642199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8.9620976595650017</v>
      </c>
      <c r="E508" s="5">
        <v>4.2948278958750006</v>
      </c>
      <c r="F508" s="5">
        <v>2.5984941149999998</v>
      </c>
      <c r="G508" s="5">
        <v>2.4265651749199999</v>
      </c>
      <c r="H508" s="5">
        <v>0</v>
      </c>
      <c r="I508" s="5">
        <v>22.076513007175002</v>
      </c>
      <c r="J508" s="5">
        <v>17.614607920254997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4.7366589975249997</v>
      </c>
      <c r="E510" s="5">
        <v>5.5708581382749998</v>
      </c>
      <c r="F510" s="5">
        <v>0.30510859636500004</v>
      </c>
      <c r="G510" s="5">
        <v>3.4030121733399996</v>
      </c>
      <c r="H510" s="5">
        <v>0</v>
      </c>
      <c r="I510" s="5">
        <v>10.45969686222</v>
      </c>
      <c r="J510" s="5">
        <v>10.045165854059999</v>
      </c>
      <c r="K510" s="5">
        <v>23.704862311080003</v>
      </c>
      <c r="L510" s="5">
        <v>23.053794184570002</v>
      </c>
      <c r="M510" s="5">
        <v>40.619872842135003</v>
      </c>
      <c r="N510" s="5">
        <v>28.964353940379997</v>
      </c>
      <c r="O510" s="5">
        <v>48.27119175728</v>
      </c>
      <c r="P510" s="5">
        <v>27.033667532330004</v>
      </c>
      <c r="Q510" s="5">
        <v>157.42822083775997</v>
      </c>
      <c r="R510" s="5">
        <v>106.93534792139</v>
      </c>
      <c r="S510" s="5">
        <v>110.08725999439503</v>
      </c>
      <c r="T510" s="5">
        <v>77.327166895455008</v>
      </c>
      <c r="U510" s="5">
        <v>149.22440445802502</v>
      </c>
      <c r="V510" s="5">
        <v>173.41265231041501</v>
      </c>
      <c r="W510" s="5">
        <v>321.04539000568002</v>
      </c>
      <c r="X510" s="5">
        <v>283.18473240714496</v>
      </c>
      <c r="Y510" s="5">
        <v>352.77329159695</v>
      </c>
      <c r="Z510" s="5">
        <v>585.02994962825494</v>
      </c>
      <c r="AA510" s="5">
        <v>469.26146685249995</v>
      </c>
      <c r="AB510" s="5">
        <v>1349.0811389998353</v>
      </c>
      <c r="AC510" s="5">
        <v>2752.6230657500755</v>
      </c>
      <c r="AD510" s="5">
        <v>7314.8933808311976</v>
      </c>
      <c r="AE510" s="5">
        <v>6097.6382690337459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8" t="s">
        <v>137</v>
      </c>
      <c r="B512" s="58" t="s">
        <v>125</v>
      </c>
      <c r="C512" s="57" t="s">
        <v>86</v>
      </c>
      <c r="D512" s="5">
        <v>3788.2407010868264</v>
      </c>
      <c r="E512" s="5">
        <v>2064.7556354247436</v>
      </c>
      <c r="F512" s="5">
        <v>2155.0684380407602</v>
      </c>
      <c r="G512" s="5">
        <v>2531.0973421668491</v>
      </c>
      <c r="H512" s="5">
        <v>1574.2600209965556</v>
      </c>
      <c r="I512" s="5">
        <v>2942.9355338953605</v>
      </c>
      <c r="J512" s="5">
        <v>2339.2827052154407</v>
      </c>
      <c r="K512" s="5">
        <v>1992.3243229198299</v>
      </c>
      <c r="L512" s="5">
        <v>2122.4639574206449</v>
      </c>
      <c r="M512" s="5">
        <v>1943.2043815481595</v>
      </c>
      <c r="N512" s="5">
        <v>1803.0091952405098</v>
      </c>
      <c r="O512" s="5">
        <v>2759.4323958055356</v>
      </c>
      <c r="P512" s="5">
        <v>3107.0083834345005</v>
      </c>
      <c r="Q512" s="5">
        <v>3454.2887522975889</v>
      </c>
      <c r="R512" s="5">
        <v>3003.2493075734642</v>
      </c>
      <c r="S512" s="5">
        <v>2782.9151685558204</v>
      </c>
      <c r="T512" s="5">
        <v>1976.1002864734548</v>
      </c>
      <c r="U512" s="5">
        <v>2190.5059600698596</v>
      </c>
      <c r="V512" s="5">
        <v>2125.4288396491702</v>
      </c>
      <c r="W512" s="5">
        <v>1987.6571659638944</v>
      </c>
      <c r="X512" s="5">
        <v>2172.8987427925804</v>
      </c>
      <c r="Y512" s="5">
        <v>2835.6730749452895</v>
      </c>
      <c r="Z512" s="5">
        <v>3014.1173114787935</v>
      </c>
      <c r="AA512" s="5">
        <v>2807.807113106966</v>
      </c>
      <c r="AB512" s="5">
        <v>2889.9078029645993</v>
      </c>
      <c r="AC512" s="5">
        <v>2461.5379703898998</v>
      </c>
      <c r="AD512" s="5">
        <v>2285.255598579311</v>
      </c>
      <c r="AE512" s="5">
        <v>1102.24320645845</v>
      </c>
    </row>
    <row r="513" spans="1:31">
      <c r="A513" s="58" t="s">
        <v>137</v>
      </c>
      <c r="B513" s="58" t="s">
        <v>125</v>
      </c>
      <c r="C513" s="57" t="s">
        <v>87</v>
      </c>
      <c r="D513" s="5">
        <v>145.64893838783502</v>
      </c>
      <c r="E513" s="5">
        <v>158.45540183976982</v>
      </c>
      <c r="F513" s="5">
        <v>151.12024240471993</v>
      </c>
      <c r="G513" s="5">
        <v>157.79891696944486</v>
      </c>
      <c r="H513" s="5">
        <v>155.72941530672978</v>
      </c>
      <c r="I513" s="5">
        <v>139.28748045008007</v>
      </c>
      <c r="J513" s="5">
        <v>149.81012557401459</v>
      </c>
      <c r="K513" s="5">
        <v>198.03025479501949</v>
      </c>
      <c r="L513" s="5">
        <v>185.65747794552465</v>
      </c>
      <c r="M513" s="5">
        <v>179.05902272853467</v>
      </c>
      <c r="N513" s="5">
        <v>174.76475825892467</v>
      </c>
      <c r="O513" s="5">
        <v>189.68586779457979</v>
      </c>
      <c r="P513" s="5">
        <v>1016.1449517882979</v>
      </c>
      <c r="Q513" s="5">
        <v>1356.9553823295178</v>
      </c>
      <c r="R513" s="5">
        <v>1311.8978389126355</v>
      </c>
      <c r="S513" s="5">
        <v>1378.7457631756702</v>
      </c>
      <c r="T513" s="5">
        <v>1438.5578672757104</v>
      </c>
      <c r="U513" s="5">
        <v>1390.2132594870054</v>
      </c>
      <c r="V513" s="5">
        <v>1322.2647002329804</v>
      </c>
      <c r="W513" s="5">
        <v>1313.6024315356249</v>
      </c>
      <c r="X513" s="5">
        <v>1174.2736292610305</v>
      </c>
      <c r="Y513" s="5">
        <v>1175.0542513791704</v>
      </c>
      <c r="Z513" s="5">
        <v>1183.2781431286744</v>
      </c>
      <c r="AA513" s="5">
        <v>2098.7570896314687</v>
      </c>
      <c r="AB513" s="5">
        <v>2275.333811206076</v>
      </c>
      <c r="AC513" s="5">
        <v>2528.5619845117963</v>
      </c>
      <c r="AD513" s="5">
        <v>2438.8709294234454</v>
      </c>
      <c r="AE513" s="5">
        <v>3718.4161311690364</v>
      </c>
    </row>
    <row r="514" spans="1:31">
      <c r="A514" s="58" t="s">
        <v>137</v>
      </c>
      <c r="B514" s="58" t="s">
        <v>125</v>
      </c>
      <c r="C514" s="57" t="s">
        <v>88</v>
      </c>
      <c r="D514" s="5">
        <v>12.180149283629971</v>
      </c>
      <c r="E514" s="5">
        <v>21.972547243009924</v>
      </c>
      <c r="F514" s="5">
        <v>32.900669076280124</v>
      </c>
      <c r="G514" s="5">
        <v>58.569791014290033</v>
      </c>
      <c r="H514" s="5">
        <v>93.876114511045429</v>
      </c>
      <c r="I514" s="5">
        <v>111.94486769021564</v>
      </c>
      <c r="J514" s="5">
        <v>159.96296708392987</v>
      </c>
      <c r="K514" s="5">
        <v>208.27597284772986</v>
      </c>
      <c r="L514" s="5">
        <v>272.44371963572536</v>
      </c>
      <c r="M514" s="5">
        <v>345.55329154299432</v>
      </c>
      <c r="N514" s="5">
        <v>429.51383101960039</v>
      </c>
      <c r="O514" s="5">
        <v>544.92415504845474</v>
      </c>
      <c r="P514" s="5">
        <v>684.61149112993121</v>
      </c>
      <c r="Q514" s="5">
        <v>870.85250998434515</v>
      </c>
      <c r="R514" s="5">
        <v>1010.0337853550467</v>
      </c>
      <c r="S514" s="5">
        <v>1253.0758624660284</v>
      </c>
      <c r="T514" s="5">
        <v>1468.2515697878371</v>
      </c>
      <c r="U514" s="5">
        <v>1635.5726504558893</v>
      </c>
      <c r="V514" s="5">
        <v>1834.5401498796684</v>
      </c>
      <c r="W514" s="5">
        <v>1994.92733463079</v>
      </c>
      <c r="X514" s="5">
        <v>2118.5135676663476</v>
      </c>
      <c r="Y514" s="5">
        <v>2188.9472681857037</v>
      </c>
      <c r="Z514" s="5">
        <v>2415.3586857858736</v>
      </c>
      <c r="AA514" s="5">
        <v>2722.4919623310079</v>
      </c>
      <c r="AB514" s="5">
        <v>3285.7884072387997</v>
      </c>
      <c r="AC514" s="5">
        <v>3407.1449327608889</v>
      </c>
      <c r="AD514" s="5">
        <v>3675.7418087577162</v>
      </c>
      <c r="AE514" s="5">
        <v>3776.8349070491158</v>
      </c>
    </row>
    <row r="515" spans="1:31">
      <c r="A515" s="58" t="s">
        <v>137</v>
      </c>
      <c r="B515" s="58" t="s">
        <v>125</v>
      </c>
      <c r="C515" s="57" t="s">
        <v>89</v>
      </c>
      <c r="D515" s="5">
        <v>54.249326213662499</v>
      </c>
      <c r="E515" s="5">
        <v>66.404791758330305</v>
      </c>
      <c r="F515" s="5">
        <v>80.590277140076395</v>
      </c>
      <c r="G515" s="5">
        <v>105.867792418722</v>
      </c>
      <c r="H515" s="5">
        <v>141.985185423769</v>
      </c>
      <c r="I515" s="5">
        <v>173.466938027243</v>
      </c>
      <c r="J515" s="5">
        <v>202.57761974537499</v>
      </c>
      <c r="K515" s="5">
        <v>234.501837778967</v>
      </c>
      <c r="L515" s="5">
        <v>272.97165547478102</v>
      </c>
      <c r="M515" s="5">
        <v>318.10299768307601</v>
      </c>
      <c r="N515" s="5">
        <v>370.63766213999901</v>
      </c>
      <c r="O515" s="5">
        <v>425.21695040279502</v>
      </c>
      <c r="P515" s="5">
        <v>484.56711714293101</v>
      </c>
      <c r="Q515" s="5">
        <v>539.65009773945303</v>
      </c>
      <c r="R515" s="5">
        <v>603.37666205476398</v>
      </c>
      <c r="S515" s="5">
        <v>658.04985221182801</v>
      </c>
      <c r="T515" s="5">
        <v>712.23884052460801</v>
      </c>
      <c r="U515" s="5">
        <v>752.88993663450299</v>
      </c>
      <c r="V515" s="5">
        <v>787.41911374378401</v>
      </c>
      <c r="W515" s="5">
        <v>818.90862204635903</v>
      </c>
      <c r="X515" s="5">
        <v>848.43077731057201</v>
      </c>
      <c r="Y515" s="5">
        <v>862.816223585035</v>
      </c>
      <c r="Z515" s="5">
        <v>874.79257480195201</v>
      </c>
      <c r="AA515" s="5">
        <v>886.03345059316598</v>
      </c>
      <c r="AB515" s="5">
        <v>888.50336857951504</v>
      </c>
      <c r="AC515" s="5">
        <v>885.16012786344197</v>
      </c>
      <c r="AD515" s="5">
        <v>878.09814135976603</v>
      </c>
      <c r="AE515" s="5">
        <v>896.68704990584104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11050.5166692606</v>
      </c>
      <c r="E518" s="5">
        <v>13973.471103030266</v>
      </c>
      <c r="F518" s="5">
        <v>13003.20993565559</v>
      </c>
      <c r="G518" s="5">
        <v>13362.333799287304</v>
      </c>
      <c r="H518" s="5">
        <v>12972.477408259385</v>
      </c>
      <c r="I518" s="5">
        <v>13731.241010570953</v>
      </c>
      <c r="J518" s="5">
        <v>13763.266682382022</v>
      </c>
      <c r="K518" s="5">
        <v>14171.472118398036</v>
      </c>
      <c r="L518" s="5">
        <v>13031.188148639374</v>
      </c>
      <c r="M518" s="5">
        <v>13060.913869959841</v>
      </c>
      <c r="N518" s="5">
        <v>16727.554977996049</v>
      </c>
      <c r="O518" s="5">
        <v>16243.478181447952</v>
      </c>
      <c r="P518" s="5">
        <v>21106.057139164936</v>
      </c>
      <c r="Q518" s="5">
        <v>18519.747675546383</v>
      </c>
      <c r="R518" s="5">
        <v>23115.888870584324</v>
      </c>
      <c r="S518" s="5">
        <v>21423.746311833074</v>
      </c>
      <c r="T518" s="5">
        <v>22674.093457764735</v>
      </c>
      <c r="U518" s="5">
        <v>24650.489424012078</v>
      </c>
      <c r="V518" s="5">
        <v>25236.838965469313</v>
      </c>
      <c r="W518" s="5">
        <v>24387.404077337287</v>
      </c>
      <c r="X518" s="5">
        <v>28983.399005298845</v>
      </c>
      <c r="Y518" s="5">
        <v>32231.747727487149</v>
      </c>
      <c r="Z518" s="5">
        <v>29221.980697864183</v>
      </c>
      <c r="AA518" s="5">
        <v>37865.361246041124</v>
      </c>
      <c r="AB518" s="5">
        <v>35713.839078613608</v>
      </c>
      <c r="AC518" s="5">
        <v>40623.913077677287</v>
      </c>
      <c r="AD518" s="5">
        <v>36453.593007057279</v>
      </c>
      <c r="AE518" s="5">
        <v>37971.911221260743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1547.7337962164054</v>
      </c>
      <c r="E519" s="5">
        <v>1356.7501123694553</v>
      </c>
      <c r="F519" s="5">
        <v>1517.9358356509199</v>
      </c>
      <c r="G519" s="5">
        <v>1495.8859654466498</v>
      </c>
      <c r="H519" s="5">
        <v>1571.9483193914702</v>
      </c>
      <c r="I519" s="5">
        <v>1662.9542991825251</v>
      </c>
      <c r="J519" s="5">
        <v>1568.7738315213053</v>
      </c>
      <c r="K519" s="5">
        <v>1663.6952847846346</v>
      </c>
      <c r="L519" s="5">
        <v>1609.8435354581004</v>
      </c>
      <c r="M519" s="5">
        <v>1597.3351332669602</v>
      </c>
      <c r="N519" s="5">
        <v>1704.0866544898847</v>
      </c>
      <c r="O519" s="5">
        <v>1805.0032206119952</v>
      </c>
      <c r="P519" s="5">
        <v>1697.5784613259602</v>
      </c>
      <c r="Q519" s="5">
        <v>1822.7409438698296</v>
      </c>
      <c r="R519" s="5">
        <v>1785.2579656211949</v>
      </c>
      <c r="S519" s="5">
        <v>1890.9189012576203</v>
      </c>
      <c r="T519" s="5">
        <v>1997.6413310111452</v>
      </c>
      <c r="U519" s="5">
        <v>2006.2806982150405</v>
      </c>
      <c r="V519" s="5">
        <v>2327.1347564610296</v>
      </c>
      <c r="W519" s="5">
        <v>5350.6718090819531</v>
      </c>
      <c r="X519" s="5">
        <v>5653.5885293952479</v>
      </c>
      <c r="Y519" s="5">
        <v>5994.1659171438605</v>
      </c>
      <c r="Z519" s="5">
        <v>6403.8736799642884</v>
      </c>
      <c r="AA519" s="5">
        <v>5890.7833038547096</v>
      </c>
      <c r="AB519" s="5">
        <v>9809.1206703870594</v>
      </c>
      <c r="AC519" s="5">
        <v>10883.110493342958</v>
      </c>
      <c r="AD519" s="5">
        <v>14067.116824957591</v>
      </c>
      <c r="AE519" s="5">
        <v>15320.479470437394</v>
      </c>
    </row>
    <row r="520" spans="1:31">
      <c r="A520" s="58" t="s">
        <v>137</v>
      </c>
      <c r="B520" s="58" t="s">
        <v>125</v>
      </c>
      <c r="C520" s="57" t="s">
        <v>94</v>
      </c>
      <c r="D520" s="5">
        <v>5842.7808560000003</v>
      </c>
      <c r="E520" s="5">
        <v>6613.7275390000004</v>
      </c>
      <c r="F520" s="5">
        <v>7347.8947669999998</v>
      </c>
      <c r="G520" s="5">
        <v>8118.929795</v>
      </c>
      <c r="H520" s="5">
        <v>8908.912875</v>
      </c>
      <c r="I520" s="5">
        <v>9552.6316360000001</v>
      </c>
      <c r="J520" s="5">
        <v>9994.1490259999991</v>
      </c>
      <c r="K520" s="5">
        <v>10449.33756</v>
      </c>
      <c r="L520" s="5">
        <v>10985.632439999999</v>
      </c>
      <c r="M520" s="5">
        <v>11533.316849999999</v>
      </c>
      <c r="N520" s="5">
        <v>12070.42345</v>
      </c>
      <c r="O520" s="5">
        <v>12638.259260000001</v>
      </c>
      <c r="P520" s="5">
        <v>13222.36166</v>
      </c>
      <c r="Q520" s="5">
        <v>13762.17942</v>
      </c>
      <c r="R520" s="5">
        <v>14261.039769999999</v>
      </c>
      <c r="S520" s="5">
        <v>14773.439340000001</v>
      </c>
      <c r="T520" s="5">
        <v>15306.059649999999</v>
      </c>
      <c r="U520" s="5">
        <v>15760.22983</v>
      </c>
      <c r="V520" s="5">
        <v>16157.362709999999</v>
      </c>
      <c r="W520" s="5">
        <v>16595.683089999999</v>
      </c>
      <c r="X520" s="5">
        <v>17081.074069999999</v>
      </c>
      <c r="Y520" s="5">
        <v>17575.605339999998</v>
      </c>
      <c r="Z520" s="5">
        <v>18115.9306</v>
      </c>
      <c r="AA520" s="5">
        <v>18716.871429999999</v>
      </c>
      <c r="AB520" s="5">
        <v>19358.948530000001</v>
      </c>
      <c r="AC520" s="5">
        <v>19947.394520000002</v>
      </c>
      <c r="AD520" s="5">
        <v>20501.581569999998</v>
      </c>
      <c r="AE520" s="5">
        <v>20501.581569999998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9.8442450214999991E-2</v>
      </c>
      <c r="N521" s="5">
        <v>0</v>
      </c>
      <c r="O521" s="5">
        <v>0</v>
      </c>
      <c r="P521" s="5">
        <v>0</v>
      </c>
      <c r="Q521" s="5">
        <v>2.0002675613700003</v>
      </c>
      <c r="R521" s="5">
        <v>0</v>
      </c>
      <c r="S521" s="5">
        <v>0</v>
      </c>
      <c r="T521" s="5">
        <v>0.88926686112000008</v>
      </c>
      <c r="U521" s="5">
        <v>0</v>
      </c>
      <c r="V521" s="5">
        <v>0.63743234021499995</v>
      </c>
      <c r="W521" s="5">
        <v>3.4270640406749999</v>
      </c>
      <c r="X521" s="5">
        <v>3.9706119538950002</v>
      </c>
      <c r="Y521" s="5">
        <v>2.4675015730899998</v>
      </c>
      <c r="Z521" s="5">
        <v>1.5020494895350001</v>
      </c>
      <c r="AA521" s="5">
        <v>0.80492746146499994</v>
      </c>
      <c r="AB521" s="5">
        <v>9.6722668350499994</v>
      </c>
      <c r="AC521" s="5">
        <v>18.904242460784999</v>
      </c>
      <c r="AD521" s="5">
        <v>47.822364056455008</v>
      </c>
      <c r="AE521" s="5">
        <v>13.484799601750002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-173.39164590843944</v>
      </c>
      <c r="E522" s="5">
        <v>-189.25281489999458</v>
      </c>
      <c r="F522" s="5">
        <v>-179.28973050310458</v>
      </c>
      <c r="G522" s="5">
        <v>-188.47128505544953</v>
      </c>
      <c r="H522" s="5">
        <v>-184.77684276499454</v>
      </c>
      <c r="I522" s="5">
        <v>-165.81847939980452</v>
      </c>
      <c r="J522" s="5">
        <v>-178.34544168011951</v>
      </c>
      <c r="K522" s="5">
        <v>-236.36574937400053</v>
      </c>
      <c r="L522" s="5">
        <v>-220.40549956949542</v>
      </c>
      <c r="M522" s="5">
        <v>-213.16556790110036</v>
      </c>
      <c r="N522" s="5">
        <v>-208.66872128755531</v>
      </c>
      <c r="O522" s="5">
        <v>-224.88893752174013</v>
      </c>
      <c r="P522" s="5">
        <v>-1201.2421060367035</v>
      </c>
      <c r="Q522" s="5">
        <v>-1599.8810654558774</v>
      </c>
      <c r="R522" s="5">
        <v>-1555.0709441149047</v>
      </c>
      <c r="S522" s="5">
        <v>-1624.4332047008786</v>
      </c>
      <c r="T522" s="5">
        <v>-1701.540351574633</v>
      </c>
      <c r="U522" s="5">
        <v>-1641.5554444396937</v>
      </c>
      <c r="V522" s="5">
        <v>-1567.5375166281692</v>
      </c>
      <c r="W522" s="5">
        <v>-1547.5396980768749</v>
      </c>
      <c r="X522" s="5">
        <v>-1387.5419855647524</v>
      </c>
      <c r="Y522" s="5">
        <v>-1393.5722416840276</v>
      </c>
      <c r="Z522" s="5">
        <v>-1393.4122785624772</v>
      </c>
      <c r="AA522" s="5">
        <v>-2571.0051412255152</v>
      </c>
      <c r="AB522" s="5">
        <v>-2758.1109197011101</v>
      </c>
      <c r="AC522" s="5">
        <v>-3119.7204767337516</v>
      </c>
      <c r="AD522" s="5">
        <v>-2986.3557110381616</v>
      </c>
      <c r="AE522" s="5">
        <v>-4672.4590174585919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-14.328171431295045</v>
      </c>
      <c r="E523" s="5">
        <v>-25.907685295475137</v>
      </c>
      <c r="F523" s="5">
        <v>-38.642660692954919</v>
      </c>
      <c r="G523" s="5">
        <v>-69.060645721009863</v>
      </c>
      <c r="H523" s="5">
        <v>-110.26975636362057</v>
      </c>
      <c r="I523" s="5">
        <v>-131.68683058362032</v>
      </c>
      <c r="J523" s="5">
        <v>-188.17313004828586</v>
      </c>
      <c r="K523" s="5">
        <v>-249.61822573739099</v>
      </c>
      <c r="L523" s="5">
        <v>-330.15054799645026</v>
      </c>
      <c r="M523" s="5">
        <v>-420.46540013170858</v>
      </c>
      <c r="N523" s="5">
        <v>-529.64735076053239</v>
      </c>
      <c r="O523" s="5">
        <v>-675.31394184254304</v>
      </c>
      <c r="P523" s="5">
        <v>-858.299781991896</v>
      </c>
      <c r="Q523" s="5">
        <v>-1090.5231741873024</v>
      </c>
      <c r="R523" s="5">
        <v>-1268.063248722676</v>
      </c>
      <c r="S523" s="5">
        <v>-1577.2471480234785</v>
      </c>
      <c r="T523" s="5">
        <v>-1863.5383700193147</v>
      </c>
      <c r="U523" s="5">
        <v>-2075.5786006302956</v>
      </c>
      <c r="V523" s="5">
        <v>-2348.2969996363117</v>
      </c>
      <c r="W523" s="5">
        <v>-2548.1891558632465</v>
      </c>
      <c r="X523" s="5">
        <v>-2706.2305161711975</v>
      </c>
      <c r="Y523" s="5">
        <v>-2827.7020233481708</v>
      </c>
      <c r="Z523" s="5">
        <v>-3103.1024468643109</v>
      </c>
      <c r="AA523" s="5">
        <v>-3549.0343856224367</v>
      </c>
      <c r="AB523" s="5">
        <v>-4270.1010697116326</v>
      </c>
      <c r="AC523" s="5">
        <v>-4462.7545928262662</v>
      </c>
      <c r="AD523" s="5">
        <v>-4792.7111711125199</v>
      </c>
      <c r="AE523" s="5">
        <v>-4962.4222702159423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-64.640683730661493</v>
      </c>
      <c r="E524" s="5">
        <v>-78.974564630307398</v>
      </c>
      <c r="F524" s="5">
        <v>-96.411545191184103</v>
      </c>
      <c r="G524" s="5">
        <v>-126.342993042294</v>
      </c>
      <c r="H524" s="5">
        <v>-169.221363393449</v>
      </c>
      <c r="I524" s="5">
        <v>-207.17130659842101</v>
      </c>
      <c r="J524" s="5">
        <v>-242.970139444615</v>
      </c>
      <c r="K524" s="5">
        <v>-280.05241876440903</v>
      </c>
      <c r="L524" s="5">
        <v>-326.56994395440802</v>
      </c>
      <c r="M524" s="5">
        <v>-380.701426228755</v>
      </c>
      <c r="N524" s="5">
        <v>-442.19890460835302</v>
      </c>
      <c r="O524" s="5">
        <v>-508.15607879348602</v>
      </c>
      <c r="P524" s="5">
        <v>-578.19875137019903</v>
      </c>
      <c r="Q524" s="5">
        <v>-646.12430590496695</v>
      </c>
      <c r="R524" s="5">
        <v>-719.14319428237798</v>
      </c>
      <c r="S524" s="5">
        <v>-785.38277037239504</v>
      </c>
      <c r="T524" s="5">
        <v>-847.13069201499002</v>
      </c>
      <c r="U524" s="5">
        <v>-905.46440911891898</v>
      </c>
      <c r="V524" s="5">
        <v>-938.85607393065595</v>
      </c>
      <c r="W524" s="5">
        <v>-979.84344447978799</v>
      </c>
      <c r="X524" s="5">
        <v>-1010.4516068958</v>
      </c>
      <c r="Y524" s="5">
        <v>-1028.3457385454799</v>
      </c>
      <c r="Z524" s="5">
        <v>-1044.46388478329</v>
      </c>
      <c r="AA524" s="5">
        <v>-1060.9671190445199</v>
      </c>
      <c r="AB524" s="5">
        <v>-1060.45421366547</v>
      </c>
      <c r="AC524" s="5">
        <v>-1055.45360697056</v>
      </c>
      <c r="AD524" s="5">
        <v>-1047.28162756347</v>
      </c>
      <c r="AE524" s="5">
        <v>-1068.3071608677401</v>
      </c>
    </row>
    <row r="526" spans="1:31">
      <c r="A526" s="58" t="s">
        <v>137</v>
      </c>
      <c r="B526" s="58" t="s">
        <v>126</v>
      </c>
      <c r="C526" s="57" t="s">
        <v>82</v>
      </c>
      <c r="D526" s="5">
        <v>509.81652921403048</v>
      </c>
      <c r="E526" s="5">
        <v>429.64767847105998</v>
      </c>
      <c r="F526" s="5">
        <v>42.018086586715015</v>
      </c>
      <c r="G526" s="5">
        <v>28.575296721595006</v>
      </c>
      <c r="H526" s="5">
        <v>39.113139398314985</v>
      </c>
      <c r="I526" s="5">
        <v>71.222354300079999</v>
      </c>
      <c r="J526" s="5">
        <v>71.589391463785006</v>
      </c>
      <c r="K526" s="5">
        <v>112.99270190469998</v>
      </c>
      <c r="L526" s="5">
        <v>167.51649312346495</v>
      </c>
      <c r="M526" s="5">
        <v>171.13209517388498</v>
      </c>
      <c r="N526" s="5">
        <v>135.32190674877</v>
      </c>
      <c r="O526" s="5">
        <v>330.21917178582004</v>
      </c>
      <c r="P526" s="5">
        <v>565.86040004028018</v>
      </c>
      <c r="Q526" s="5">
        <v>763.58891544442565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55.495531952549982</v>
      </c>
      <c r="E528" s="5">
        <v>42.712103445894989</v>
      </c>
      <c r="F528" s="5">
        <v>5.2251812674750004</v>
      </c>
      <c r="G528" s="5">
        <v>2.4767796870650001</v>
      </c>
      <c r="H528" s="5">
        <v>2.1080183104899999</v>
      </c>
      <c r="I528" s="5">
        <v>14.825720222275002</v>
      </c>
      <c r="J528" s="5">
        <v>15.092059418070003</v>
      </c>
      <c r="K528" s="5">
        <v>19.842210419484999</v>
      </c>
      <c r="L528" s="5">
        <v>22.155286938985004</v>
      </c>
      <c r="M528" s="5">
        <v>36.313823791510018</v>
      </c>
      <c r="N528" s="5">
        <v>17.998229671125003</v>
      </c>
      <c r="O528" s="5">
        <v>69.73122121302498</v>
      </c>
      <c r="P528" s="5">
        <v>129.24747817340003</v>
      </c>
      <c r="Q528" s="5">
        <v>248.905148727225</v>
      </c>
      <c r="R528" s="5">
        <v>415.64139696776482</v>
      </c>
      <c r="S528" s="5">
        <v>558.89510687727454</v>
      </c>
      <c r="T528" s="5">
        <v>367.45928245403496</v>
      </c>
      <c r="U528" s="5">
        <v>472.04868262053014</v>
      </c>
      <c r="V528" s="5">
        <v>697.58697217990436</v>
      </c>
      <c r="W528" s="5">
        <v>762.06581591495933</v>
      </c>
      <c r="X528" s="5">
        <v>1007.2442877722949</v>
      </c>
      <c r="Y528" s="5">
        <v>387.81261065886014</v>
      </c>
      <c r="Z528" s="5">
        <v>564.86096779490526</v>
      </c>
      <c r="AA528" s="5">
        <v>555.19730872418518</v>
      </c>
      <c r="AB528" s="5">
        <v>578.20238210209993</v>
      </c>
      <c r="AC528" s="5">
        <v>799.78989051463998</v>
      </c>
      <c r="AD528" s="5">
        <v>1841.8734514997295</v>
      </c>
      <c r="AE528" s="5">
        <v>845.22220222255498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189.42486411438517</v>
      </c>
      <c r="E531" s="5">
        <v>206.17150164009519</v>
      </c>
      <c r="F531" s="5">
        <v>196.86590265824518</v>
      </c>
      <c r="G531" s="5">
        <v>195.56616736237521</v>
      </c>
      <c r="H531" s="5">
        <v>197.81852205083015</v>
      </c>
      <c r="I531" s="5">
        <v>187.81047658867021</v>
      </c>
      <c r="J531" s="5">
        <v>200.01728928719012</v>
      </c>
      <c r="K531" s="5">
        <v>195.12282600861022</v>
      </c>
      <c r="L531" s="5">
        <v>189.45954426605522</v>
      </c>
      <c r="M531" s="5">
        <v>171.2627665227252</v>
      </c>
      <c r="N531" s="5">
        <v>180.68723634373023</v>
      </c>
      <c r="O531" s="5">
        <v>267.94151133154065</v>
      </c>
      <c r="P531" s="5">
        <v>260.39576357593057</v>
      </c>
      <c r="Q531" s="5">
        <v>260.85220029985555</v>
      </c>
      <c r="R531" s="5">
        <v>707.35145364719961</v>
      </c>
      <c r="S531" s="5">
        <v>705.66547009682517</v>
      </c>
      <c r="T531" s="5">
        <v>714.82255709581455</v>
      </c>
      <c r="U531" s="5">
        <v>1101.9696242183145</v>
      </c>
      <c r="V531" s="5">
        <v>1060.2431827607886</v>
      </c>
      <c r="W531" s="5">
        <v>1025.8828412684295</v>
      </c>
      <c r="X531" s="5">
        <v>934.66133870931867</v>
      </c>
      <c r="Y531" s="5">
        <v>1030.4298140966844</v>
      </c>
      <c r="Z531" s="5">
        <v>1011.4008461799841</v>
      </c>
      <c r="AA531" s="5">
        <v>971.03537673935477</v>
      </c>
      <c r="AB531" s="5">
        <v>1038.5893744779542</v>
      </c>
      <c r="AC531" s="5">
        <v>2050.7529564532497</v>
      </c>
      <c r="AD531" s="5">
        <v>2122.1314874367235</v>
      </c>
      <c r="AE531" s="5">
        <v>2620.7320783255595</v>
      </c>
    </row>
    <row r="532" spans="1:31">
      <c r="A532" s="58" t="s">
        <v>137</v>
      </c>
      <c r="B532" s="58" t="s">
        <v>126</v>
      </c>
      <c r="C532" s="57" t="s">
        <v>88</v>
      </c>
      <c r="D532" s="5">
        <v>50.536904338724867</v>
      </c>
      <c r="E532" s="5">
        <v>74.011926870770054</v>
      </c>
      <c r="F532" s="5">
        <v>88.475718029255077</v>
      </c>
      <c r="G532" s="5">
        <v>109.64140945293427</v>
      </c>
      <c r="H532" s="5">
        <v>134.11215945198481</v>
      </c>
      <c r="I532" s="5">
        <v>151.95914323034464</v>
      </c>
      <c r="J532" s="5">
        <v>188.94466393283594</v>
      </c>
      <c r="K532" s="5">
        <v>207.13701625705406</v>
      </c>
      <c r="L532" s="5">
        <v>243.17138566444055</v>
      </c>
      <c r="M532" s="5">
        <v>273.02487543541139</v>
      </c>
      <c r="N532" s="5">
        <v>317.8748955471591</v>
      </c>
      <c r="O532" s="5">
        <v>368.18840917095372</v>
      </c>
      <c r="P532" s="5">
        <v>411.62218053044683</v>
      </c>
      <c r="Q532" s="5">
        <v>493.34785717691858</v>
      </c>
      <c r="R532" s="5">
        <v>535.62852336857611</v>
      </c>
      <c r="S532" s="5">
        <v>592.25190049563787</v>
      </c>
      <c r="T532" s="5">
        <v>662.21540443125923</v>
      </c>
      <c r="U532" s="5">
        <v>712.10855699564593</v>
      </c>
      <c r="V532" s="5">
        <v>757.73901599538112</v>
      </c>
      <c r="W532" s="5">
        <v>818.6094996486728</v>
      </c>
      <c r="X532" s="5">
        <v>796.96595530899936</v>
      </c>
      <c r="Y532" s="5">
        <v>882.75386195367048</v>
      </c>
      <c r="Z532" s="5">
        <v>980.15801692721243</v>
      </c>
      <c r="AA532" s="5">
        <v>1024.3422154135119</v>
      </c>
      <c r="AB532" s="5">
        <v>1168.1052824796825</v>
      </c>
      <c r="AC532" s="5">
        <v>1272.8404337889165</v>
      </c>
      <c r="AD532" s="5">
        <v>1333.6862784576554</v>
      </c>
      <c r="AE532" s="5">
        <v>1414.1231124731707</v>
      </c>
    </row>
    <row r="533" spans="1:31">
      <c r="A533" s="58" t="s">
        <v>137</v>
      </c>
      <c r="B533" s="58" t="s">
        <v>126</v>
      </c>
      <c r="C533" s="57" t="s">
        <v>89</v>
      </c>
      <c r="D533" s="5">
        <v>61.125537086179797</v>
      </c>
      <c r="E533" s="5">
        <v>75.521406578758999</v>
      </c>
      <c r="F533" s="5">
        <v>89.799427448853194</v>
      </c>
      <c r="G533" s="5">
        <v>104.522880801684</v>
      </c>
      <c r="H533" s="5">
        <v>119.106502825606</v>
      </c>
      <c r="I533" s="5">
        <v>132.638461654715</v>
      </c>
      <c r="J533" s="5">
        <v>147.03961400327199</v>
      </c>
      <c r="K533" s="5">
        <v>160.79290445230799</v>
      </c>
      <c r="L533" s="5">
        <v>176.98409794646301</v>
      </c>
      <c r="M533" s="5">
        <v>194.724673733467</v>
      </c>
      <c r="N533" s="5">
        <v>214.400785065767</v>
      </c>
      <c r="O533" s="5">
        <v>234.10287850697199</v>
      </c>
      <c r="P533" s="5">
        <v>255.11589305206499</v>
      </c>
      <c r="Q533" s="5">
        <v>271.44223833760901</v>
      </c>
      <c r="R533" s="5">
        <v>287.97081623727701</v>
      </c>
      <c r="S533" s="5">
        <v>301.95784819186298</v>
      </c>
      <c r="T533" s="5">
        <v>315.10785619469999</v>
      </c>
      <c r="U533" s="5">
        <v>321.46052280606898</v>
      </c>
      <c r="V533" s="5">
        <v>327.62642002192001</v>
      </c>
      <c r="W533" s="5">
        <v>330.647282906925</v>
      </c>
      <c r="X533" s="5">
        <v>331.59043462239202</v>
      </c>
      <c r="Y533" s="5">
        <v>329.57176604128301</v>
      </c>
      <c r="Z533" s="5">
        <v>328.33938568547597</v>
      </c>
      <c r="AA533" s="5">
        <v>329.83260252169703</v>
      </c>
      <c r="AB533" s="5">
        <v>329.43227394387401</v>
      </c>
      <c r="AC533" s="5">
        <v>326.31250381442101</v>
      </c>
      <c r="AD533" s="5">
        <v>322.15587751755498</v>
      </c>
      <c r="AE533" s="5">
        <v>328.01629049660602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6563.9088577098009</v>
      </c>
      <c r="E536" s="5">
        <v>6802.789148300034</v>
      </c>
      <c r="F536" s="5">
        <v>6239.6448654413216</v>
      </c>
      <c r="G536" s="5">
        <v>6376.6226359966577</v>
      </c>
      <c r="H536" s="5">
        <v>6057.1656480057745</v>
      </c>
      <c r="I536" s="5">
        <v>6810.1614931842569</v>
      </c>
      <c r="J536" s="5">
        <v>6405.6435967343459</v>
      </c>
      <c r="K536" s="5">
        <v>5889.5578995007754</v>
      </c>
      <c r="L536" s="5">
        <v>6715.0198738795998</v>
      </c>
      <c r="M536" s="5">
        <v>9116.4754791243704</v>
      </c>
      <c r="N536" s="5">
        <v>10073.997171548102</v>
      </c>
      <c r="O536" s="5">
        <v>10980.93424931208</v>
      </c>
      <c r="P536" s="5">
        <v>13140.920857598736</v>
      </c>
      <c r="Q536" s="5">
        <v>12926.80660633685</v>
      </c>
      <c r="R536" s="5">
        <v>14574.598575517557</v>
      </c>
      <c r="S536" s="5">
        <v>13218.894783056028</v>
      </c>
      <c r="T536" s="5">
        <v>14865.899260340715</v>
      </c>
      <c r="U536" s="5">
        <v>16325.168021694433</v>
      </c>
      <c r="V536" s="5">
        <v>16249.906537894421</v>
      </c>
      <c r="W536" s="5">
        <v>17037.671783080041</v>
      </c>
      <c r="X536" s="5">
        <v>16658.811499300507</v>
      </c>
      <c r="Y536" s="5">
        <v>17826.696297328876</v>
      </c>
      <c r="Z536" s="5">
        <v>18306.519602575041</v>
      </c>
      <c r="AA536" s="5">
        <v>21058.524072525819</v>
      </c>
      <c r="AB536" s="5">
        <v>22552.464205995737</v>
      </c>
      <c r="AC536" s="5">
        <v>24336.876130460052</v>
      </c>
      <c r="AD536" s="5">
        <v>22847.281296587342</v>
      </c>
      <c r="AE536" s="5">
        <v>25417.243371137556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1170.275974152195</v>
      </c>
      <c r="E537" s="5">
        <v>848.74034755372008</v>
      </c>
      <c r="F537" s="5">
        <v>942.67282197344502</v>
      </c>
      <c r="G537" s="5">
        <v>928.77837546389992</v>
      </c>
      <c r="H537" s="5">
        <v>938.22892451333519</v>
      </c>
      <c r="I537" s="5">
        <v>999.43862204350467</v>
      </c>
      <c r="J537" s="5">
        <v>974.69379784015018</v>
      </c>
      <c r="K537" s="5">
        <v>1035.2351693586002</v>
      </c>
      <c r="L537" s="5">
        <v>999.98912740344042</v>
      </c>
      <c r="M537" s="5">
        <v>966.18010813854028</v>
      </c>
      <c r="N537" s="5">
        <v>1034.3092602804606</v>
      </c>
      <c r="O537" s="5">
        <v>1055.531939376315</v>
      </c>
      <c r="P537" s="5">
        <v>1033.5089838855502</v>
      </c>
      <c r="Q537" s="5">
        <v>1062.58691948304</v>
      </c>
      <c r="R537" s="5">
        <v>1010.18092523783</v>
      </c>
      <c r="S537" s="5">
        <v>1016.2645056143449</v>
      </c>
      <c r="T537" s="5">
        <v>1045.22969296683</v>
      </c>
      <c r="U537" s="5">
        <v>1134.6824012526151</v>
      </c>
      <c r="V537" s="5">
        <v>2155.6596233300756</v>
      </c>
      <c r="W537" s="5">
        <v>1948.6633088889955</v>
      </c>
      <c r="X537" s="5">
        <v>3634.7768466412745</v>
      </c>
      <c r="Y537" s="5">
        <v>3257.5469231033503</v>
      </c>
      <c r="Z537" s="5">
        <v>3180.7004635743333</v>
      </c>
      <c r="AA537" s="5">
        <v>2864.6926826384492</v>
      </c>
      <c r="AB537" s="5">
        <v>4151.6535539205652</v>
      </c>
      <c r="AC537" s="5">
        <v>6833.2357815196847</v>
      </c>
      <c r="AD537" s="5">
        <v>8407.1747768327205</v>
      </c>
      <c r="AE537" s="5">
        <v>8923.8292210642539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3464.1042900000002</v>
      </c>
      <c r="E538" s="5">
        <v>3704.3012859999999</v>
      </c>
      <c r="F538" s="5">
        <v>3929.336597</v>
      </c>
      <c r="G538" s="5">
        <v>4160.8445330000004</v>
      </c>
      <c r="H538" s="5">
        <v>4390.4749350000002</v>
      </c>
      <c r="I538" s="5">
        <v>4602.935066</v>
      </c>
      <c r="J538" s="5">
        <v>4788.5521189999999</v>
      </c>
      <c r="K538" s="5">
        <v>4974.068561</v>
      </c>
      <c r="L538" s="5">
        <v>5195.5127199999997</v>
      </c>
      <c r="M538" s="5">
        <v>5426.1236559999998</v>
      </c>
      <c r="N538" s="5">
        <v>5659.3460420000001</v>
      </c>
      <c r="O538" s="5">
        <v>5899.359058</v>
      </c>
      <c r="P538" s="5">
        <v>6128.2930829999996</v>
      </c>
      <c r="Q538" s="5">
        <v>6330.8400430000002</v>
      </c>
      <c r="R538" s="5">
        <v>6528.5941540000003</v>
      </c>
      <c r="S538" s="5">
        <v>6729.7528599999996</v>
      </c>
      <c r="T538" s="5">
        <v>6932.071758</v>
      </c>
      <c r="U538" s="5">
        <v>7102.3802949999999</v>
      </c>
      <c r="V538" s="5">
        <v>7264.4218510000001</v>
      </c>
      <c r="W538" s="5">
        <v>7435.724432</v>
      </c>
      <c r="X538" s="5">
        <v>7617.199627</v>
      </c>
      <c r="Y538" s="5">
        <v>7790.836738</v>
      </c>
      <c r="Z538" s="5">
        <v>7985.3206039999995</v>
      </c>
      <c r="AA538" s="5">
        <v>8198.2314499999993</v>
      </c>
      <c r="AB538" s="5">
        <v>8419.1045009999998</v>
      </c>
      <c r="AC538" s="5">
        <v>8611.9832600000009</v>
      </c>
      <c r="AD538" s="5">
        <v>8802.7371449999991</v>
      </c>
      <c r="AE538" s="5">
        <v>8802.7371449999991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8.6616401130000006E-2</v>
      </c>
      <c r="N539" s="5">
        <v>0</v>
      </c>
      <c r="O539" s="5">
        <v>0</v>
      </c>
      <c r="P539" s="5">
        <v>0</v>
      </c>
      <c r="Q539" s="5">
        <v>0.76713351844</v>
      </c>
      <c r="R539" s="5">
        <v>1.33722121179</v>
      </c>
      <c r="S539" s="5">
        <v>1.752657017105</v>
      </c>
      <c r="T539" s="5">
        <v>1.309535465605</v>
      </c>
      <c r="U539" s="5">
        <v>0</v>
      </c>
      <c r="V539" s="5">
        <v>0.28942286746000001</v>
      </c>
      <c r="W539" s="5">
        <v>1.6857460915700002</v>
      </c>
      <c r="X539" s="5">
        <v>1.8266265723649999</v>
      </c>
      <c r="Y539" s="5">
        <v>2.0616668646949998</v>
      </c>
      <c r="Z539" s="5">
        <v>0.77978901944000001</v>
      </c>
      <c r="AA539" s="5">
        <v>1.5181433740150001</v>
      </c>
      <c r="AB539" s="5">
        <v>7.1985219855700002</v>
      </c>
      <c r="AC539" s="5">
        <v>5.9981916527149997</v>
      </c>
      <c r="AD539" s="5">
        <v>26.524546972890001</v>
      </c>
      <c r="AE539" s="5">
        <v>6.0045961033250004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-225.50585901077983</v>
      </c>
      <c r="E540" s="5">
        <v>-245.44233830232486</v>
      </c>
      <c r="F540" s="5">
        <v>-234.36424091645975</v>
      </c>
      <c r="G540" s="5">
        <v>-232.81693652359485</v>
      </c>
      <c r="H540" s="5">
        <v>-235.4983119658296</v>
      </c>
      <c r="I540" s="5">
        <v>-223.73878833970974</v>
      </c>
      <c r="J540" s="5">
        <v>-237.96107297974959</v>
      </c>
      <c r="K540" s="5">
        <v>-232.8664227317247</v>
      </c>
      <c r="L540" s="5">
        <v>-224.97007519876971</v>
      </c>
      <c r="M540" s="5">
        <v>-203.88410372578983</v>
      </c>
      <c r="N540" s="5">
        <v>-215.6811917280148</v>
      </c>
      <c r="O540" s="5">
        <v>-317.06665673587406</v>
      </c>
      <c r="P540" s="5">
        <v>-309.608086991194</v>
      </c>
      <c r="Q540" s="5">
        <v>-308.33505677942412</v>
      </c>
      <c r="R540" s="5">
        <v>-836.36861574687623</v>
      </c>
      <c r="S540" s="5">
        <v>-830.42764144453099</v>
      </c>
      <c r="T540" s="5">
        <v>-845.68862991964079</v>
      </c>
      <c r="U540" s="5">
        <v>-1296.1480414032155</v>
      </c>
      <c r="V540" s="5">
        <v>-1253.3278172935509</v>
      </c>
      <c r="W540" s="5">
        <v>-1205.392318384015</v>
      </c>
      <c r="X540" s="5">
        <v>-1101.5645825245845</v>
      </c>
      <c r="Y540" s="5">
        <v>-1218.2255708340838</v>
      </c>
      <c r="Z540" s="5">
        <v>-1188.2703819579692</v>
      </c>
      <c r="AA540" s="5">
        <v>-1148.3998523170076</v>
      </c>
      <c r="AB540" s="5">
        <v>-1220.4976099306784</v>
      </c>
      <c r="AC540" s="5">
        <v>-2450.7674834352597</v>
      </c>
      <c r="AD540" s="5">
        <v>-2520.1459901219046</v>
      </c>
      <c r="AE540" s="5">
        <v>-3129.379834007877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-59.449306584265038</v>
      </c>
      <c r="E541" s="5">
        <v>-87.064251145890353</v>
      </c>
      <c r="F541" s="5">
        <v>-104.07879460023982</v>
      </c>
      <c r="G541" s="5">
        <v>-128.9771474976705</v>
      </c>
      <c r="H541" s="5">
        <v>-157.76342038165512</v>
      </c>
      <c r="I541" s="5">
        <v>-179.21673353539413</v>
      </c>
      <c r="J541" s="5">
        <v>-221.8069384340707</v>
      </c>
      <c r="K541" s="5">
        <v>-244.54456824700202</v>
      </c>
      <c r="L541" s="5">
        <v>-286.82528432389887</v>
      </c>
      <c r="M541" s="5">
        <v>-323.37754420469923</v>
      </c>
      <c r="N541" s="5">
        <v>-379.24205893273898</v>
      </c>
      <c r="O541" s="5">
        <v>-438.54727097257194</v>
      </c>
      <c r="P541" s="5">
        <v>-494.83418968103285</v>
      </c>
      <c r="Q541" s="5">
        <v>-592.25027297393808</v>
      </c>
      <c r="R541" s="5">
        <v>-646.571294814917</v>
      </c>
      <c r="S541" s="5">
        <v>-715.62460308871084</v>
      </c>
      <c r="T541" s="5">
        <v>-807.18576438112677</v>
      </c>
      <c r="U541" s="5">
        <v>-865.70439342330303</v>
      </c>
      <c r="V541" s="5">
        <v>-931.44542096400596</v>
      </c>
      <c r="W541" s="5">
        <v>-999.28708431537291</v>
      </c>
      <c r="X541" s="5">
        <v>-981.61870422479467</v>
      </c>
      <c r="Y541" s="5">
        <v>-1095.1855019148925</v>
      </c>
      <c r="Z541" s="5">
        <v>-1213.9073727373614</v>
      </c>
      <c r="AA541" s="5">
        <v>-1279.9934764032666</v>
      </c>
      <c r="AB541" s="5">
        <v>-1459.2489868102643</v>
      </c>
      <c r="AC541" s="5">
        <v>-1595.6995838481439</v>
      </c>
      <c r="AD541" s="5">
        <v>-1671.8779013006936</v>
      </c>
      <c r="AE541" s="5">
        <v>-1782.3890356142279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-71.831632237984294</v>
      </c>
      <c r="E542" s="5">
        <v>-88.474226014238099</v>
      </c>
      <c r="F542" s="5">
        <v>-105.091648382366</v>
      </c>
      <c r="G542" s="5">
        <v>-121.847230262655</v>
      </c>
      <c r="H542" s="5">
        <v>-138.18307167329399</v>
      </c>
      <c r="I542" s="5">
        <v>-154.54672448616799</v>
      </c>
      <c r="J542" s="5">
        <v>-170.085384672635</v>
      </c>
      <c r="K542" s="5">
        <v>-186.06412840038001</v>
      </c>
      <c r="L542" s="5">
        <v>-204.29765091465299</v>
      </c>
      <c r="M542" s="5">
        <v>-224.31885777919999</v>
      </c>
      <c r="N542" s="5">
        <v>-245.80229024094101</v>
      </c>
      <c r="O542" s="5">
        <v>-269.571024561721</v>
      </c>
      <c r="P542" s="5">
        <v>-292.08771853213301</v>
      </c>
      <c r="Q542" s="5">
        <v>-311.14962977854498</v>
      </c>
      <c r="R542" s="5">
        <v>-329.12199576827101</v>
      </c>
      <c r="S542" s="5">
        <v>-344.35469671242203</v>
      </c>
      <c r="T542" s="5">
        <v>-359.06046283572999</v>
      </c>
      <c r="U542" s="5">
        <v>-366.42615864923403</v>
      </c>
      <c r="V542" s="5">
        <v>-372.97435756681699</v>
      </c>
      <c r="W542" s="5">
        <v>-375.98843199699598</v>
      </c>
      <c r="X542" s="5">
        <v>-376.14972154543398</v>
      </c>
      <c r="Y542" s="5">
        <v>-372.10247113258799</v>
      </c>
      <c r="Z542" s="5">
        <v>-372.35619505575198</v>
      </c>
      <c r="AA542" s="5">
        <v>-371.74906723915598</v>
      </c>
      <c r="AB542" s="5">
        <v>-371.888449210082</v>
      </c>
      <c r="AC542" s="5">
        <v>-367.52447906026799</v>
      </c>
      <c r="AD542" s="5">
        <v>-361.74313760135999</v>
      </c>
      <c r="AE542" s="5">
        <v>-367.48323469837601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0.500683821305</v>
      </c>
      <c r="L546" s="5">
        <v>0.53521369924999995</v>
      </c>
      <c r="M546" s="5">
        <v>0</v>
      </c>
      <c r="N546" s="5">
        <v>0.38075573377499999</v>
      </c>
      <c r="O546" s="5">
        <v>0</v>
      </c>
      <c r="P546" s="5">
        <v>0.85497723009500004</v>
      </c>
      <c r="Q546" s="5">
        <v>3.3474481247900005</v>
      </c>
      <c r="R546" s="5">
        <v>0.35766244962500005</v>
      </c>
      <c r="S546" s="5">
        <v>0.92745717375000014</v>
      </c>
      <c r="T546" s="5">
        <v>0.88917342779000008</v>
      </c>
      <c r="U546" s="5">
        <v>0.55313641211000009</v>
      </c>
      <c r="V546" s="5">
        <v>0</v>
      </c>
      <c r="W546" s="5">
        <v>1.9083206217750002</v>
      </c>
      <c r="X546" s="5">
        <v>1.8876170465750002</v>
      </c>
      <c r="Y546" s="5">
        <v>0.60845005332000002</v>
      </c>
      <c r="Z546" s="5">
        <v>2.6273979575150004</v>
      </c>
      <c r="AA546" s="5">
        <v>0.58079323271500005</v>
      </c>
      <c r="AB546" s="5">
        <v>4.6186890411099997</v>
      </c>
      <c r="AC546" s="5">
        <v>4.1690059348550008</v>
      </c>
      <c r="AD546" s="5">
        <v>7.8410589859149997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7142.9635918284866</v>
      </c>
      <c r="E548" s="5">
        <v>9234.7806986680243</v>
      </c>
      <c r="F548" s="5">
        <v>8082.0216832611668</v>
      </c>
      <c r="G548" s="5">
        <v>8105.2820745954496</v>
      </c>
      <c r="H548" s="5">
        <v>9505.5641488955862</v>
      </c>
      <c r="I548" s="5">
        <v>9177.9744508795411</v>
      </c>
      <c r="J548" s="5">
        <v>8526.9597096661109</v>
      </c>
      <c r="K548" s="5">
        <v>9542.4371812933205</v>
      </c>
      <c r="L548" s="5">
        <v>6888.7835175820483</v>
      </c>
      <c r="M548" s="5">
        <v>9826.8488301006582</v>
      </c>
      <c r="N548" s="5">
        <v>8705.0454798777409</v>
      </c>
      <c r="O548" s="5">
        <v>7569.3081136797282</v>
      </c>
      <c r="P548" s="5">
        <v>9780.0258140506885</v>
      </c>
      <c r="Q548" s="5">
        <v>8073.1220803602091</v>
      </c>
      <c r="R548" s="5">
        <v>8119.3988730965375</v>
      </c>
      <c r="S548" s="5">
        <v>8921.1961224403549</v>
      </c>
      <c r="T548" s="5">
        <v>8582.1781692736513</v>
      </c>
      <c r="U548" s="5">
        <v>8501.5558129149285</v>
      </c>
      <c r="V548" s="5">
        <v>8644.2417261763458</v>
      </c>
      <c r="W548" s="5">
        <v>6953.8598803582863</v>
      </c>
      <c r="X548" s="5">
        <v>9077.3851301022441</v>
      </c>
      <c r="Y548" s="5">
        <v>8234.7288095675631</v>
      </c>
      <c r="Z548" s="5">
        <v>7363.5795123652806</v>
      </c>
      <c r="AA548" s="5">
        <v>7850.2165404215712</v>
      </c>
      <c r="AB548" s="5">
        <v>7624.7848800501752</v>
      </c>
      <c r="AC548" s="5">
        <v>8250.132573813984</v>
      </c>
      <c r="AD548" s="5">
        <v>8748.4525949149247</v>
      </c>
      <c r="AE548" s="5">
        <v>8149.7178398135384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280.14854906883983</v>
      </c>
      <c r="N549" s="5">
        <v>348.64258944322495</v>
      </c>
      <c r="O549" s="5">
        <v>845.64041505934517</v>
      </c>
      <c r="P549" s="5">
        <v>746.84718689997987</v>
      </c>
      <c r="Q549" s="5">
        <v>648.10847908770995</v>
      </c>
      <c r="R549" s="5">
        <v>721.70278733109035</v>
      </c>
      <c r="S549" s="5">
        <v>820.48042214031977</v>
      </c>
      <c r="T549" s="5">
        <v>759.02571591145932</v>
      </c>
      <c r="U549" s="5">
        <v>768.68960107138014</v>
      </c>
      <c r="V549" s="5">
        <v>779.69787306021988</v>
      </c>
      <c r="W549" s="5">
        <v>819.05648101372526</v>
      </c>
      <c r="X549" s="5">
        <v>663.81662248305997</v>
      </c>
      <c r="Y549" s="5">
        <v>738.91499373093484</v>
      </c>
      <c r="Z549" s="5">
        <v>993.82723456972997</v>
      </c>
      <c r="AA549" s="5">
        <v>1131.5206153503152</v>
      </c>
      <c r="AB549" s="5">
        <v>1340.66453626667</v>
      </c>
      <c r="AC549" s="5">
        <v>1293.5251387693402</v>
      </c>
      <c r="AD549" s="5">
        <v>1409.2167826385403</v>
      </c>
      <c r="AE549" s="5">
        <v>1386.3705414415956</v>
      </c>
    </row>
    <row r="550" spans="1:31">
      <c r="A550" s="58" t="s">
        <v>137</v>
      </c>
      <c r="B550" s="58" t="s">
        <v>127</v>
      </c>
      <c r="C550" s="57" t="s">
        <v>88</v>
      </c>
      <c r="D550" s="5">
        <v>0.25460901354499976</v>
      </c>
      <c r="E550" s="5">
        <v>6.7821421000000007E-2</v>
      </c>
      <c r="F550" s="5">
        <v>0.92780719306499992</v>
      </c>
      <c r="G550" s="5">
        <v>1.8395445278349998</v>
      </c>
      <c r="H550" s="5">
        <v>8.0996173386500043</v>
      </c>
      <c r="I550" s="5">
        <v>10.141026813014987</v>
      </c>
      <c r="J550" s="5">
        <v>15.203870006145017</v>
      </c>
      <c r="K550" s="5">
        <v>18.784369689129985</v>
      </c>
      <c r="L550" s="5">
        <v>23.861225381035027</v>
      </c>
      <c r="M550" s="5">
        <v>25.261121336245004</v>
      </c>
      <c r="N550" s="5">
        <v>32.852014911595006</v>
      </c>
      <c r="O550" s="5">
        <v>42.580646570285062</v>
      </c>
      <c r="P550" s="5">
        <v>45.372207644805044</v>
      </c>
      <c r="Q550" s="5">
        <v>44.295884258130059</v>
      </c>
      <c r="R550" s="5">
        <v>63.371591913760099</v>
      </c>
      <c r="S550" s="5">
        <v>78.758217565980289</v>
      </c>
      <c r="T550" s="5">
        <v>83.105882015339816</v>
      </c>
      <c r="U550" s="5">
        <v>88.36753526625489</v>
      </c>
      <c r="V550" s="5">
        <v>101.61205839447496</v>
      </c>
      <c r="W550" s="5">
        <v>125.93215518730997</v>
      </c>
      <c r="X550" s="5">
        <v>105.82927718760514</v>
      </c>
      <c r="Y550" s="5">
        <v>137.16850941542995</v>
      </c>
      <c r="Z550" s="5">
        <v>173.18172842600029</v>
      </c>
      <c r="AA550" s="5">
        <v>193.89672064931958</v>
      </c>
      <c r="AB550" s="5">
        <v>225.94040577762038</v>
      </c>
      <c r="AC550" s="5">
        <v>228.3879728719354</v>
      </c>
      <c r="AD550" s="5">
        <v>257.92615655956013</v>
      </c>
      <c r="AE550" s="5">
        <v>254.70400691328044</v>
      </c>
    </row>
    <row r="551" spans="1:31">
      <c r="A551" s="58" t="s">
        <v>137</v>
      </c>
      <c r="B551" s="58" t="s">
        <v>127</v>
      </c>
      <c r="C551" s="57" t="s">
        <v>89</v>
      </c>
      <c r="D551" s="5">
        <v>7.5943584782816398</v>
      </c>
      <c r="E551" s="5">
        <v>9.35558322541198</v>
      </c>
      <c r="F551" s="5">
        <v>11.882387939156001</v>
      </c>
      <c r="G551" s="5">
        <v>14.9103662051164</v>
      </c>
      <c r="H551" s="5">
        <v>18.03693020071</v>
      </c>
      <c r="I551" s="5">
        <v>21.036604033623</v>
      </c>
      <c r="J551" s="5">
        <v>24.3908289421265</v>
      </c>
      <c r="K551" s="5">
        <v>28.224592023561598</v>
      </c>
      <c r="L551" s="5">
        <v>32.8965827171656</v>
      </c>
      <c r="M551" s="5">
        <v>38.277702237721797</v>
      </c>
      <c r="N551" s="5">
        <v>43.930417683147802</v>
      </c>
      <c r="O551" s="5">
        <v>49.490265883845701</v>
      </c>
      <c r="P551" s="5">
        <v>54.923837538665097</v>
      </c>
      <c r="Q551" s="5">
        <v>59.899171894250799</v>
      </c>
      <c r="R551" s="5">
        <v>64.894617226543104</v>
      </c>
      <c r="S551" s="5">
        <v>69.387074545358999</v>
      </c>
      <c r="T551" s="5">
        <v>73.955472774595194</v>
      </c>
      <c r="U551" s="5">
        <v>77.261625175471593</v>
      </c>
      <c r="V551" s="5">
        <v>80.244189827946201</v>
      </c>
      <c r="W551" s="5">
        <v>82.932125157328798</v>
      </c>
      <c r="X551" s="5">
        <v>84.884354638558406</v>
      </c>
      <c r="Y551" s="5">
        <v>86.142498543790893</v>
      </c>
      <c r="Z551" s="5">
        <v>86.949978384196797</v>
      </c>
      <c r="AA551" s="5">
        <v>87.262289998231097</v>
      </c>
      <c r="AB551" s="5">
        <v>87.818370121998001</v>
      </c>
      <c r="AC551" s="5">
        <v>87.556175313573107</v>
      </c>
      <c r="AD551" s="5">
        <v>87.198840439916296</v>
      </c>
      <c r="AE551" s="5">
        <v>89.054167889816398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1844.9441835190303</v>
      </c>
      <c r="E554" s="5">
        <v>2655.9944033448096</v>
      </c>
      <c r="F554" s="5">
        <v>3128.876725850605</v>
      </c>
      <c r="G554" s="5">
        <v>3615.8379419567605</v>
      </c>
      <c r="H554" s="5">
        <v>4210.3157979175376</v>
      </c>
      <c r="I554" s="5">
        <v>4864.3729094759219</v>
      </c>
      <c r="J554" s="5">
        <v>5549.5224115558694</v>
      </c>
      <c r="K554" s="5">
        <v>8678.6407938354932</v>
      </c>
      <c r="L554" s="5">
        <v>10292.906237470494</v>
      </c>
      <c r="M554" s="5">
        <v>10650.29477364213</v>
      </c>
      <c r="N554" s="5">
        <v>10335.063258620758</v>
      </c>
      <c r="O554" s="5">
        <v>10818.752603763631</v>
      </c>
      <c r="P554" s="5">
        <v>11846.778951949387</v>
      </c>
      <c r="Q554" s="5">
        <v>15191.16697900667</v>
      </c>
      <c r="R554" s="5">
        <v>14470.770112142238</v>
      </c>
      <c r="S554" s="5">
        <v>14981.283928668936</v>
      </c>
      <c r="T554" s="5">
        <v>15138.108249158424</v>
      </c>
      <c r="U554" s="5">
        <v>15579.188190091998</v>
      </c>
      <c r="V554" s="5">
        <v>16134.57861815634</v>
      </c>
      <c r="W554" s="5">
        <v>15090.152461789879</v>
      </c>
      <c r="X554" s="5">
        <v>15379.233883724621</v>
      </c>
      <c r="Y554" s="5">
        <v>14061.061208516123</v>
      </c>
      <c r="Z554" s="5">
        <v>13483.928156798631</v>
      </c>
      <c r="AA554" s="5">
        <v>14493.819657688124</v>
      </c>
      <c r="AB554" s="5">
        <v>14228.225624972138</v>
      </c>
      <c r="AC554" s="5">
        <v>13621.063311057682</v>
      </c>
      <c r="AD554" s="5">
        <v>13764.056244219808</v>
      </c>
      <c r="AE554" s="5">
        <v>13134.409822900896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307.21185229999998</v>
      </c>
      <c r="E556" s="5">
        <v>341.09214129999998</v>
      </c>
      <c r="F556" s="5">
        <v>373.61637789999997</v>
      </c>
      <c r="G556" s="5">
        <v>404.77897760000002</v>
      </c>
      <c r="H556" s="5">
        <v>436.80261760000002</v>
      </c>
      <c r="I556" s="5">
        <v>469.37796559999998</v>
      </c>
      <c r="J556" s="5">
        <v>498.17428430000001</v>
      </c>
      <c r="K556" s="5">
        <v>526.38711709999995</v>
      </c>
      <c r="L556" s="5">
        <v>559.2703477</v>
      </c>
      <c r="M556" s="5">
        <v>595.22509649999995</v>
      </c>
      <c r="N556" s="5">
        <v>629.4524639</v>
      </c>
      <c r="O556" s="5">
        <v>663.53005259999998</v>
      </c>
      <c r="P556" s="5">
        <v>695.61538689999998</v>
      </c>
      <c r="Q556" s="5">
        <v>724.61826659999997</v>
      </c>
      <c r="R556" s="5">
        <v>751.93301810000003</v>
      </c>
      <c r="S556" s="5">
        <v>780.30437199999994</v>
      </c>
      <c r="T556" s="5">
        <v>809.14990599999999</v>
      </c>
      <c r="U556" s="5">
        <v>835.55322379999996</v>
      </c>
      <c r="V556" s="5">
        <v>860.12645729999997</v>
      </c>
      <c r="W556" s="5">
        <v>887.29482840000003</v>
      </c>
      <c r="X556" s="5">
        <v>916.00382660000002</v>
      </c>
      <c r="Y556" s="5">
        <v>946.78663129999995</v>
      </c>
      <c r="Z556" s="5">
        <v>980.61210229999995</v>
      </c>
      <c r="AA556" s="5">
        <v>1017.366252</v>
      </c>
      <c r="AB556" s="5">
        <v>1054.6281280000001</v>
      </c>
      <c r="AC556" s="5">
        <v>1089.4942370000001</v>
      </c>
      <c r="AD556" s="5">
        <v>1121.9043590000001</v>
      </c>
      <c r="AE556" s="5">
        <v>1121.9043590000001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0.35669112272499998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0.84528470214999996</v>
      </c>
      <c r="X557" s="5">
        <v>1.19303774232</v>
      </c>
      <c r="Y557" s="5">
        <v>0</v>
      </c>
      <c r="Z557" s="5">
        <v>0</v>
      </c>
      <c r="AA557" s="5">
        <v>0.22904781582000003</v>
      </c>
      <c r="AB557" s="5">
        <v>1.589175995325</v>
      </c>
      <c r="AC557" s="5">
        <v>1.6242831357700001</v>
      </c>
      <c r="AD557" s="5">
        <v>1.9029485406949997</v>
      </c>
      <c r="AE557" s="5">
        <v>1.3860983197649999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-368.61651193262509</v>
      </c>
      <c r="N558" s="5">
        <v>-465.46240845729506</v>
      </c>
      <c r="O558" s="5">
        <v>-1105.9625974671997</v>
      </c>
      <c r="P558" s="5">
        <v>-995.07119639624989</v>
      </c>
      <c r="Q558" s="5">
        <v>-840.39678516659478</v>
      </c>
      <c r="R558" s="5">
        <v>-950.83878121795067</v>
      </c>
      <c r="S558" s="5">
        <v>-1087.5881357861006</v>
      </c>
      <c r="T558" s="5">
        <v>-989.47956376306047</v>
      </c>
      <c r="U558" s="5">
        <v>-1014.6781480448203</v>
      </c>
      <c r="V558" s="5">
        <v>-1034.0499478501858</v>
      </c>
      <c r="W558" s="5">
        <v>-1067.5756752542911</v>
      </c>
      <c r="X558" s="5">
        <v>-872.19698888810012</v>
      </c>
      <c r="Y558" s="5">
        <v>-984.85642477464057</v>
      </c>
      <c r="Z558" s="5">
        <v>-1295.0675598315163</v>
      </c>
      <c r="AA558" s="5">
        <v>-1510.7948335870751</v>
      </c>
      <c r="AB558" s="5">
        <v>-1742.0803659091962</v>
      </c>
      <c r="AC558" s="5">
        <v>-1706.6735827811665</v>
      </c>
      <c r="AD558" s="5">
        <v>-1857.9444263577711</v>
      </c>
      <c r="AE558" s="5">
        <v>-1815.7931261893157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-0.29951041733499989</v>
      </c>
      <c r="E559" s="5">
        <v>-8.7095525985000005E-2</v>
      </c>
      <c r="F559" s="5">
        <v>-1.0841165119049989</v>
      </c>
      <c r="G559" s="5">
        <v>-2.1823768445449998</v>
      </c>
      <c r="H559" s="5">
        <v>-9.5095993203899614</v>
      </c>
      <c r="I559" s="5">
        <v>-11.92944087006002</v>
      </c>
      <c r="J559" s="5">
        <v>-17.885138417535074</v>
      </c>
      <c r="K559" s="5">
        <v>-22.216152438360055</v>
      </c>
      <c r="L559" s="5">
        <v>-28.391254387775067</v>
      </c>
      <c r="M559" s="5">
        <v>-30.204860633764838</v>
      </c>
      <c r="N559" s="5">
        <v>-39.721384890410043</v>
      </c>
      <c r="O559" s="5">
        <v>-51.630150345170129</v>
      </c>
      <c r="P559" s="5">
        <v>-55.627213383315052</v>
      </c>
      <c r="Q559" s="5">
        <v>-54.38781500031007</v>
      </c>
      <c r="R559" s="5">
        <v>-78.284533441920019</v>
      </c>
      <c r="S559" s="5">
        <v>-97.867271056844743</v>
      </c>
      <c r="T559" s="5">
        <v>-103.48901791045991</v>
      </c>
      <c r="U559" s="5">
        <v>-110.93071250383494</v>
      </c>
      <c r="V559" s="5">
        <v>-128.93475509320999</v>
      </c>
      <c r="W559" s="5">
        <v>-157.13488666765997</v>
      </c>
      <c r="X559" s="5">
        <v>-133.92101734609497</v>
      </c>
      <c r="Y559" s="5">
        <v>-174.04308961480012</v>
      </c>
      <c r="Z559" s="5">
        <v>-218.87949730100044</v>
      </c>
      <c r="AA559" s="5">
        <v>-247.31665452908993</v>
      </c>
      <c r="AB559" s="5">
        <v>-285.76301361486918</v>
      </c>
      <c r="AC559" s="5">
        <v>-291.99330336317485</v>
      </c>
      <c r="AD559" s="5">
        <v>-329.85903906586486</v>
      </c>
      <c r="AE559" s="5">
        <v>-327.03662267999556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-8.9905931718519003</v>
      </c>
      <c r="E560" s="5">
        <v>-11.0991070529571</v>
      </c>
      <c r="F560" s="5">
        <v>-14.092300452595</v>
      </c>
      <c r="G560" s="5">
        <v>-17.651587491091501</v>
      </c>
      <c r="H560" s="5">
        <v>-21.266470663727599</v>
      </c>
      <c r="I560" s="5">
        <v>-24.844815551878899</v>
      </c>
      <c r="J560" s="5">
        <v>-28.916523344822501</v>
      </c>
      <c r="K560" s="5">
        <v>-33.422949870217899</v>
      </c>
      <c r="L560" s="5">
        <v>-38.8844106541843</v>
      </c>
      <c r="M560" s="5">
        <v>-45.180081446496203</v>
      </c>
      <c r="N560" s="5">
        <v>-51.721710221997398</v>
      </c>
      <c r="O560" s="5">
        <v>-58.492701511090999</v>
      </c>
      <c r="P560" s="5">
        <v>-65.036709333302298</v>
      </c>
      <c r="Q560" s="5">
        <v>-70.917398162746906</v>
      </c>
      <c r="R560" s="5">
        <v>-76.525590065592297</v>
      </c>
      <c r="S560" s="5">
        <v>-81.911240568639798</v>
      </c>
      <c r="T560" s="5">
        <v>-87.101563057250004</v>
      </c>
      <c r="U560" s="5">
        <v>-91.7511167577387</v>
      </c>
      <c r="V560" s="5">
        <v>-95.055004214953499</v>
      </c>
      <c r="W560" s="5">
        <v>-98.220408033616394</v>
      </c>
      <c r="X560" s="5">
        <v>-100.184143262265</v>
      </c>
      <c r="Y560" s="5">
        <v>-101.50487792761</v>
      </c>
      <c r="Z560" s="5">
        <v>-102.84692313157301</v>
      </c>
      <c r="AA560" s="5">
        <v>-103.608617372038</v>
      </c>
      <c r="AB560" s="5">
        <v>-104.07363556475801</v>
      </c>
      <c r="AC560" s="5">
        <v>-103.49020009297099</v>
      </c>
      <c r="AD560" s="5">
        <v>-103.036910478547</v>
      </c>
      <c r="AE560" s="5">
        <v>-104.958266879345</v>
      </c>
    </row>
    <row r="562" spans="1:31">
      <c r="A562" s="58" t="s">
        <v>138</v>
      </c>
      <c r="B562" s="58" t="s">
        <v>123</v>
      </c>
      <c r="C562" s="57" t="s">
        <v>80</v>
      </c>
      <c r="D562" s="5">
        <v>35007.255661934854</v>
      </c>
      <c r="E562" s="5">
        <v>33538.187580466278</v>
      </c>
      <c r="F562" s="5">
        <v>32964.373530111996</v>
      </c>
      <c r="G562" s="5">
        <v>25978.851521070876</v>
      </c>
      <c r="H562" s="5">
        <v>20902.258992290819</v>
      </c>
      <c r="I562" s="5">
        <v>18918.59208650998</v>
      </c>
      <c r="J562" s="5">
        <v>18416.689541105283</v>
      </c>
      <c r="K562" s="5">
        <v>19882.816856794154</v>
      </c>
      <c r="L562" s="5">
        <v>21215.697846552161</v>
      </c>
      <c r="M562" s="5">
        <v>19866.451737466734</v>
      </c>
      <c r="N562" s="5">
        <v>20948.312795130521</v>
      </c>
      <c r="O562" s="5">
        <v>21187.786370905676</v>
      </c>
      <c r="P562" s="5">
        <v>8398.8944917574554</v>
      </c>
      <c r="Q562" s="5">
        <v>8840.19585386779</v>
      </c>
      <c r="R562" s="5">
        <v>8465.6829788960877</v>
      </c>
      <c r="S562" s="5">
        <v>7907.4328751637631</v>
      </c>
      <c r="T562" s="5">
        <v>7182.1203919241052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5.5657182933600007</v>
      </c>
      <c r="E563" s="5">
        <v>2.7115859036650001</v>
      </c>
      <c r="F563" s="5">
        <v>2.3588831300249997</v>
      </c>
      <c r="G563" s="5">
        <v>29.210682658034997</v>
      </c>
      <c r="H563" s="5">
        <v>25.582819085454997</v>
      </c>
      <c r="I563" s="5">
        <v>21.141772978650003</v>
      </c>
      <c r="J563" s="5">
        <v>15.800441875940002</v>
      </c>
      <c r="K563" s="5">
        <v>284.87631115360995</v>
      </c>
      <c r="L563" s="5">
        <v>340.44119137062995</v>
      </c>
      <c r="M563" s="5">
        <v>381.19083103055493</v>
      </c>
      <c r="N563" s="5">
        <v>503.50065271911495</v>
      </c>
      <c r="O563" s="5">
        <v>701.89093841407998</v>
      </c>
      <c r="P563" s="5">
        <v>1220.1351553419349</v>
      </c>
      <c r="Q563" s="5">
        <v>1320.2610708286195</v>
      </c>
      <c r="R563" s="5">
        <v>1662.7050318726344</v>
      </c>
      <c r="S563" s="5">
        <v>1490.7721156292794</v>
      </c>
      <c r="T563" s="5">
        <v>1096.1448277253844</v>
      </c>
      <c r="U563" s="5">
        <v>1188.3637132477402</v>
      </c>
      <c r="V563" s="5">
        <v>1399.4941383945995</v>
      </c>
      <c r="W563" s="5">
        <v>1445.5630371699349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0.63756286474500001</v>
      </c>
      <c r="E565" s="5">
        <v>0.79171224635000004</v>
      </c>
      <c r="F565" s="5">
        <v>5.0081400919999998E-2</v>
      </c>
      <c r="G565" s="5">
        <v>31.247215172560001</v>
      </c>
      <c r="H565" s="5">
        <v>23.161568174319999</v>
      </c>
      <c r="I565" s="5">
        <v>14.105757112265</v>
      </c>
      <c r="J565" s="5">
        <v>10.969083529285001</v>
      </c>
      <c r="K565" s="5">
        <v>56.217701968285006</v>
      </c>
      <c r="L565" s="5">
        <v>88.058451500065004</v>
      </c>
      <c r="M565" s="5">
        <v>141.282024652975</v>
      </c>
      <c r="N565" s="5">
        <v>60.293260192319998</v>
      </c>
      <c r="O565" s="5">
        <v>180.68697948851002</v>
      </c>
      <c r="P565" s="5">
        <v>209.53251378304003</v>
      </c>
      <c r="Q565" s="5">
        <v>768.69163157387993</v>
      </c>
      <c r="R565" s="5">
        <v>637.10537917203499</v>
      </c>
      <c r="S565" s="5">
        <v>1171.5392512083799</v>
      </c>
      <c r="T565" s="5">
        <v>519.40250062608504</v>
      </c>
      <c r="U565" s="5">
        <v>1132.342875511755</v>
      </c>
      <c r="V565" s="5">
        <v>1840.2675957367303</v>
      </c>
      <c r="W565" s="5">
        <v>2321.96220999658</v>
      </c>
      <c r="X565" s="5">
        <v>3571.8200611120301</v>
      </c>
      <c r="Y565" s="5">
        <v>4174.1496076246049</v>
      </c>
      <c r="Z565" s="5">
        <v>6158.7794582742044</v>
      </c>
      <c r="AA565" s="5">
        <v>7686.9628339374331</v>
      </c>
      <c r="AB565" s="5">
        <v>7006.0632750713521</v>
      </c>
      <c r="AC565" s="5">
        <v>10081.916294172304</v>
      </c>
      <c r="AD565" s="5">
        <v>14454.062217285898</v>
      </c>
      <c r="AE565" s="5">
        <v>9258.7076375274864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8" t="s">
        <v>138</v>
      </c>
      <c r="B567" s="58" t="s">
        <v>123</v>
      </c>
      <c r="C567" s="57" t="s">
        <v>86</v>
      </c>
      <c r="D567" s="5">
        <v>4624.1177681030968</v>
      </c>
      <c r="E567" s="5">
        <v>3320.7878803789099</v>
      </c>
      <c r="F567" s="5">
        <v>2208.2607033714103</v>
      </c>
      <c r="G567" s="5">
        <v>2855.1277218795813</v>
      </c>
      <c r="H567" s="5">
        <v>2696.7363758059655</v>
      </c>
      <c r="I567" s="5">
        <v>2223.5238827927255</v>
      </c>
      <c r="J567" s="5">
        <v>2118.2670615353854</v>
      </c>
      <c r="K567" s="5">
        <v>2678.9079664002002</v>
      </c>
      <c r="L567" s="5">
        <v>2766.8635393451073</v>
      </c>
      <c r="M567" s="5">
        <v>2612.7330074481365</v>
      </c>
      <c r="N567" s="5">
        <v>2804.1595407089708</v>
      </c>
      <c r="O567" s="5">
        <v>3248.7718983129871</v>
      </c>
      <c r="P567" s="5">
        <v>3674.0289789120284</v>
      </c>
      <c r="Q567" s="5">
        <v>3237.8255401196038</v>
      </c>
      <c r="R567" s="5">
        <v>3532.5503821433417</v>
      </c>
      <c r="S567" s="5">
        <v>3446.3829771652877</v>
      </c>
      <c r="T567" s="5">
        <v>2468.0579759085499</v>
      </c>
      <c r="U567" s="5">
        <v>2524.5255881187695</v>
      </c>
      <c r="V567" s="5">
        <v>2865.1881196470658</v>
      </c>
      <c r="W567" s="5">
        <v>2399.2174110887909</v>
      </c>
      <c r="X567" s="5">
        <v>2795.1063110174869</v>
      </c>
      <c r="Y567" s="5">
        <v>3198.7890110887206</v>
      </c>
      <c r="Z567" s="5">
        <v>3238.0568990932534</v>
      </c>
      <c r="AA567" s="5">
        <v>3125.1334912595112</v>
      </c>
      <c r="AB567" s="5">
        <v>2972.4679199046268</v>
      </c>
      <c r="AC567" s="5">
        <v>2825.8981331050063</v>
      </c>
      <c r="AD567" s="5">
        <v>2981.4119036510756</v>
      </c>
      <c r="AE567" s="5">
        <v>1936.9291877437895</v>
      </c>
    </row>
    <row r="568" spans="1:31">
      <c r="A568" s="58" t="s">
        <v>138</v>
      </c>
      <c r="B568" s="58" t="s">
        <v>123</v>
      </c>
      <c r="C568" s="57" t="s">
        <v>87</v>
      </c>
      <c r="D568" s="5">
        <v>455.3723987666101</v>
      </c>
      <c r="E568" s="5">
        <v>548.26187242316473</v>
      </c>
      <c r="F568" s="5">
        <v>2717.8158723569745</v>
      </c>
      <c r="G568" s="5">
        <v>3522.2203377738442</v>
      </c>
      <c r="H568" s="5">
        <v>4748.0216923645221</v>
      </c>
      <c r="I568" s="5">
        <v>5559.8084880675424</v>
      </c>
      <c r="J568" s="5">
        <v>5962.0329926864906</v>
      </c>
      <c r="K568" s="5">
        <v>5724.4797432000005</v>
      </c>
      <c r="L568" s="5">
        <v>5635.7266700543569</v>
      </c>
      <c r="M568" s="5">
        <v>5114.4031447248235</v>
      </c>
      <c r="N568" s="5">
        <v>5241.2447782999243</v>
      </c>
      <c r="O568" s="5">
        <v>5636.9453854772</v>
      </c>
      <c r="P568" s="5">
        <v>8817.7305598256517</v>
      </c>
      <c r="Q568" s="5">
        <v>8794.2133449238136</v>
      </c>
      <c r="R568" s="5">
        <v>9328.1033828920481</v>
      </c>
      <c r="S568" s="5">
        <v>9585.286029260018</v>
      </c>
      <c r="T568" s="5">
        <v>11380.134821850041</v>
      </c>
      <c r="U568" s="5">
        <v>11594.135568686979</v>
      </c>
      <c r="V568" s="5">
        <v>11604.793562743411</v>
      </c>
      <c r="W568" s="5">
        <v>10695.001433869114</v>
      </c>
      <c r="X568" s="5">
        <v>11313.393813931914</v>
      </c>
      <c r="Y568" s="5">
        <v>10864.341907067472</v>
      </c>
      <c r="Z568" s="5">
        <v>10098.604070657864</v>
      </c>
      <c r="AA568" s="5">
        <v>10071.451894994836</v>
      </c>
      <c r="AB568" s="5">
        <v>9253.9323040863637</v>
      </c>
      <c r="AC568" s="5">
        <v>9238.2776130132606</v>
      </c>
      <c r="AD568" s="5">
        <v>9132.529076255094</v>
      </c>
      <c r="AE568" s="5">
        <v>11108.931450654389</v>
      </c>
    </row>
    <row r="569" spans="1:31">
      <c r="A569" s="58" t="s">
        <v>138</v>
      </c>
      <c r="B569" s="58" t="s">
        <v>123</v>
      </c>
      <c r="C569" s="57" t="s">
        <v>88</v>
      </c>
      <c r="D569" s="5">
        <v>21.541307105629983</v>
      </c>
      <c r="E569" s="5">
        <v>49.22379798063988</v>
      </c>
      <c r="F569" s="5">
        <v>71.665992191780362</v>
      </c>
      <c r="G569" s="5">
        <v>111.36840638049958</v>
      </c>
      <c r="H569" s="5">
        <v>148.98275499557471</v>
      </c>
      <c r="I569" s="5">
        <v>195.63224702634989</v>
      </c>
      <c r="J569" s="5">
        <v>272.78335796392452</v>
      </c>
      <c r="K569" s="5">
        <v>340.91078681984095</v>
      </c>
      <c r="L569" s="5">
        <v>445.1663326403513</v>
      </c>
      <c r="M569" s="5">
        <v>532.49525167586262</v>
      </c>
      <c r="N569" s="5">
        <v>655.78322617528227</v>
      </c>
      <c r="O569" s="5">
        <v>852.36459344491618</v>
      </c>
      <c r="P569" s="5">
        <v>1006.5235582761014</v>
      </c>
      <c r="Q569" s="5">
        <v>1219.7590810398165</v>
      </c>
      <c r="R569" s="5">
        <v>1441.9297579118283</v>
      </c>
      <c r="S569" s="5">
        <v>1696.6586672352594</v>
      </c>
      <c r="T569" s="5">
        <v>1955.1561864959328</v>
      </c>
      <c r="U569" s="5">
        <v>2099.2940995713216</v>
      </c>
      <c r="V569" s="5">
        <v>2360.9427230408851</v>
      </c>
      <c r="W569" s="5">
        <v>2531.3799403301377</v>
      </c>
      <c r="X569" s="5">
        <v>2462.7513688908421</v>
      </c>
      <c r="Y569" s="5">
        <v>2612.9043341451356</v>
      </c>
      <c r="Z569" s="5">
        <v>3159.9229143878997</v>
      </c>
      <c r="AA569" s="5">
        <v>3569.1884892424359</v>
      </c>
      <c r="AB569" s="5">
        <v>4141.9761242571749</v>
      </c>
      <c r="AC569" s="5">
        <v>4553.1456269906457</v>
      </c>
      <c r="AD569" s="5">
        <v>4472.0797375919919</v>
      </c>
      <c r="AE569" s="5">
        <v>4917.7999643355934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109.153686783368</v>
      </c>
      <c r="E570" s="5">
        <v>148.38514332867899</v>
      </c>
      <c r="F570" s="5">
        <v>199.11165854805199</v>
      </c>
      <c r="G570" s="5">
        <v>252.83503195513001</v>
      </c>
      <c r="H570" s="5">
        <v>304.41117414390999</v>
      </c>
      <c r="I570" s="5">
        <v>351.53667057681503</v>
      </c>
      <c r="J570" s="5">
        <v>409.02841622018201</v>
      </c>
      <c r="K570" s="5">
        <v>473.68190284945001</v>
      </c>
      <c r="L570" s="5">
        <v>546.46550938372104</v>
      </c>
      <c r="M570" s="5">
        <v>626.62241858161201</v>
      </c>
      <c r="N570" s="5">
        <v>714.10098495934403</v>
      </c>
      <c r="O570" s="5">
        <v>802.87557749170298</v>
      </c>
      <c r="P570" s="5">
        <v>899.27346047802098</v>
      </c>
      <c r="Q570" s="5">
        <v>975.18523407140799</v>
      </c>
      <c r="R570" s="5">
        <v>1055.26008645912</v>
      </c>
      <c r="S570" s="5">
        <v>1124.0955580561399</v>
      </c>
      <c r="T570" s="5">
        <v>1188.84046790195</v>
      </c>
      <c r="U570" s="5">
        <v>1218.6612264840101</v>
      </c>
      <c r="V570" s="5">
        <v>1257.42586841769</v>
      </c>
      <c r="W570" s="5">
        <v>1276.38110013098</v>
      </c>
      <c r="X570" s="5">
        <v>1289.0266392092501</v>
      </c>
      <c r="Y570" s="5">
        <v>1287.4508408025199</v>
      </c>
      <c r="Z570" s="5">
        <v>1288.5234978148701</v>
      </c>
      <c r="AA570" s="5">
        <v>1297.3295190054801</v>
      </c>
      <c r="AB570" s="5">
        <v>1296.8038442029699</v>
      </c>
      <c r="AC570" s="5">
        <v>1289.64000077936</v>
      </c>
      <c r="AD570" s="5">
        <v>1279.84785142754</v>
      </c>
      <c r="AE570" s="5">
        <v>1304.5456433617601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79.507693806519967</v>
      </c>
      <c r="AE572" s="5">
        <v>81.180930924240059</v>
      </c>
    </row>
    <row r="573" spans="1:31">
      <c r="A573" s="58" t="s">
        <v>138</v>
      </c>
      <c r="B573" s="58" t="s">
        <v>123</v>
      </c>
      <c r="C573" s="57" t="s">
        <v>92</v>
      </c>
      <c r="D573" s="5">
        <v>7845.6710350237208</v>
      </c>
      <c r="E573" s="5">
        <v>10614.76425535624</v>
      </c>
      <c r="F573" s="5">
        <v>12893.109489473069</v>
      </c>
      <c r="G573" s="5">
        <v>15481.219713973027</v>
      </c>
      <c r="H573" s="5">
        <v>20379.839354030431</v>
      </c>
      <c r="I573" s="5">
        <v>25013.780249762771</v>
      </c>
      <c r="J573" s="5">
        <v>24000.793094653138</v>
      </c>
      <c r="K573" s="5">
        <v>24530.25552710786</v>
      </c>
      <c r="L573" s="5">
        <v>24495.82379181762</v>
      </c>
      <c r="M573" s="5">
        <v>28992.283676128591</v>
      </c>
      <c r="N573" s="5">
        <v>27668.437508655621</v>
      </c>
      <c r="O573" s="5">
        <v>29871.552434208879</v>
      </c>
      <c r="P573" s="5">
        <v>33231.051914719064</v>
      </c>
      <c r="Q573" s="5">
        <v>34565.808080341507</v>
      </c>
      <c r="R573" s="5">
        <v>35804.86838821166</v>
      </c>
      <c r="S573" s="5">
        <v>43275.586289452542</v>
      </c>
      <c r="T573" s="5">
        <v>47503.051376301963</v>
      </c>
      <c r="U573" s="5">
        <v>48795.18025997049</v>
      </c>
      <c r="V573" s="5">
        <v>47492.515104332357</v>
      </c>
      <c r="W573" s="5">
        <v>49431.079380585994</v>
      </c>
      <c r="X573" s="5">
        <v>53145.139954415965</v>
      </c>
      <c r="Y573" s="5">
        <v>51301.581215326209</v>
      </c>
      <c r="Z573" s="5">
        <v>52968.449056831982</v>
      </c>
      <c r="AA573" s="5">
        <v>52418.493071730074</v>
      </c>
      <c r="AB573" s="5">
        <v>56854.631416526499</v>
      </c>
      <c r="AC573" s="5">
        <v>60681.381225251382</v>
      </c>
      <c r="AD573" s="5">
        <v>62805.066905708751</v>
      </c>
      <c r="AE573" s="5">
        <v>66922.252296192004</v>
      </c>
    </row>
    <row r="574" spans="1:31">
      <c r="A574" s="58" t="s">
        <v>138</v>
      </c>
      <c r="B574" s="58" t="s">
        <v>123</v>
      </c>
      <c r="C574" s="57" t="s">
        <v>93</v>
      </c>
      <c r="D574" s="5">
        <v>6278.8563011472215</v>
      </c>
      <c r="E574" s="5">
        <v>5621.1107957801878</v>
      </c>
      <c r="F574" s="5">
        <v>6596.6795097606955</v>
      </c>
      <c r="G574" s="5">
        <v>7550.0184153378214</v>
      </c>
      <c r="H574" s="5">
        <v>8130.0559544087691</v>
      </c>
      <c r="I574" s="5">
        <v>10181.243332324761</v>
      </c>
      <c r="J574" s="5">
        <v>13689.455688784257</v>
      </c>
      <c r="K574" s="5">
        <v>14111.167535478944</v>
      </c>
      <c r="L574" s="5">
        <v>14038.992650872973</v>
      </c>
      <c r="M574" s="5">
        <v>12586.995382048661</v>
      </c>
      <c r="N574" s="5">
        <v>13363.85016432492</v>
      </c>
      <c r="O574" s="5">
        <v>14551.485902801291</v>
      </c>
      <c r="P574" s="5">
        <v>17197.469469659023</v>
      </c>
      <c r="Q574" s="5">
        <v>19895.645413993108</v>
      </c>
      <c r="R574" s="5">
        <v>20090.954749298751</v>
      </c>
      <c r="S574" s="5">
        <v>18848.26509528136</v>
      </c>
      <c r="T574" s="5">
        <v>22344.924605864115</v>
      </c>
      <c r="U574" s="5">
        <v>22978.401667156846</v>
      </c>
      <c r="V574" s="5">
        <v>23308.713659705554</v>
      </c>
      <c r="W574" s="5">
        <v>24515.266836032955</v>
      </c>
      <c r="X574" s="5">
        <v>24686.192139635907</v>
      </c>
      <c r="Y574" s="5">
        <v>26102.179430147822</v>
      </c>
      <c r="Z574" s="5">
        <v>29728.935155289659</v>
      </c>
      <c r="AA574" s="5">
        <v>31373.4356941265</v>
      </c>
      <c r="AB574" s="5">
        <v>32976.399802438187</v>
      </c>
      <c r="AC574" s="5">
        <v>38573.464466036487</v>
      </c>
      <c r="AD574" s="5">
        <v>43216.004180807977</v>
      </c>
      <c r="AE574" s="5">
        <v>46276.092222698433</v>
      </c>
    </row>
    <row r="575" spans="1:31">
      <c r="A575" s="58" t="s">
        <v>138</v>
      </c>
      <c r="B575" s="58" t="s">
        <v>123</v>
      </c>
      <c r="C575" s="57" t="s">
        <v>94</v>
      </c>
      <c r="D575" s="5">
        <v>8139.1548438</v>
      </c>
      <c r="E575" s="5">
        <v>8882.7313732000002</v>
      </c>
      <c r="F575" s="5">
        <v>9628.2582760000005</v>
      </c>
      <c r="G575" s="5">
        <v>10400.694461999999</v>
      </c>
      <c r="H575" s="5">
        <v>11195.222808999999</v>
      </c>
      <c r="I575" s="5">
        <v>11937.635863</v>
      </c>
      <c r="J575" s="5">
        <v>12614.640619</v>
      </c>
      <c r="K575" s="5">
        <v>13269.92916</v>
      </c>
      <c r="L575" s="5">
        <v>14022.373972000001</v>
      </c>
      <c r="M575" s="5">
        <v>14781.500964999999</v>
      </c>
      <c r="N575" s="5">
        <v>15535.783844</v>
      </c>
      <c r="O575" s="5">
        <v>16283.612619000001</v>
      </c>
      <c r="P575" s="5">
        <v>17035.748406999999</v>
      </c>
      <c r="Q575" s="5">
        <v>17688.295297999997</v>
      </c>
      <c r="R575" s="5">
        <v>18320.707981</v>
      </c>
      <c r="S575" s="5">
        <v>18945.130553000003</v>
      </c>
      <c r="T575" s="5">
        <v>19597.658640000001</v>
      </c>
      <c r="U575" s="5">
        <v>20144.883444999999</v>
      </c>
      <c r="V575" s="5">
        <v>20672.349670999996</v>
      </c>
      <c r="W575" s="5">
        <v>21218.487286</v>
      </c>
      <c r="X575" s="5">
        <v>21830.769661999999</v>
      </c>
      <c r="Y575" s="5">
        <v>22427.023678999998</v>
      </c>
      <c r="Z575" s="5">
        <v>23119.132570000002</v>
      </c>
      <c r="AA575" s="5">
        <v>23855.187782000001</v>
      </c>
      <c r="AB575" s="5">
        <v>24648.547572000003</v>
      </c>
      <c r="AC575" s="5">
        <v>25343.553103999999</v>
      </c>
      <c r="AD575" s="5">
        <v>26044.154151999999</v>
      </c>
      <c r="AE575" s="5">
        <v>26044.154151999999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1.0486012542300001</v>
      </c>
      <c r="H576" s="5">
        <v>0.18830217597500001</v>
      </c>
      <c r="I576" s="5">
        <v>0</v>
      </c>
      <c r="J576" s="5">
        <v>0</v>
      </c>
      <c r="K576" s="5">
        <v>0.21253208461500001</v>
      </c>
      <c r="L576" s="5">
        <v>0</v>
      </c>
      <c r="M576" s="5">
        <v>2.0082970113950003</v>
      </c>
      <c r="N576" s="5">
        <v>0</v>
      </c>
      <c r="O576" s="5">
        <v>1.2763972541600002</v>
      </c>
      <c r="P576" s="5">
        <v>0.625909169805</v>
      </c>
      <c r="Q576" s="5">
        <v>0.92408262348000003</v>
      </c>
      <c r="R576" s="5">
        <v>3.5570056158000001</v>
      </c>
      <c r="S576" s="5">
        <v>0.34854413157500003</v>
      </c>
      <c r="T576" s="5">
        <v>0.44473270578500002</v>
      </c>
      <c r="U576" s="5">
        <v>0</v>
      </c>
      <c r="V576" s="5">
        <v>0.79276892794000009</v>
      </c>
      <c r="W576" s="5">
        <v>2.5755962939800003</v>
      </c>
      <c r="X576" s="5">
        <v>2.9374837180249997</v>
      </c>
      <c r="Y576" s="5">
        <v>0</v>
      </c>
      <c r="Z576" s="5">
        <v>0</v>
      </c>
      <c r="AA576" s="5">
        <v>0</v>
      </c>
      <c r="AB576" s="5">
        <v>4.2492048391599999</v>
      </c>
      <c r="AC576" s="5">
        <v>3.0878715245299997</v>
      </c>
      <c r="AD576" s="5">
        <v>12.46691199588</v>
      </c>
      <c r="AE576" s="5">
        <v>2.6529670103799998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-1333.1951256647844</v>
      </c>
      <c r="E577" s="5">
        <v>-1818.7816626924982</v>
      </c>
      <c r="F577" s="5">
        <v>-4506.7136385855401</v>
      </c>
      <c r="G577" s="5">
        <v>-5247.9420065656577</v>
      </c>
      <c r="H577" s="5">
        <v>-6699.7108238056026</v>
      </c>
      <c r="I577" s="5">
        <v>-7988.5785754326762</v>
      </c>
      <c r="J577" s="5">
        <v>-8959.7158469696533</v>
      </c>
      <c r="K577" s="5">
        <v>-8370.0782017151923</v>
      </c>
      <c r="L577" s="5">
        <v>-8152.169135595128</v>
      </c>
      <c r="M577" s="5">
        <v>-7382.0281949536993</v>
      </c>
      <c r="N577" s="5">
        <v>-7312.671405559593</v>
      </c>
      <c r="O577" s="5">
        <v>-8307.0350195105348</v>
      </c>
      <c r="P577" s="5">
        <v>-12127.758864758645</v>
      </c>
      <c r="Q577" s="5">
        <v>-12245.050765907718</v>
      </c>
      <c r="R577" s="5">
        <v>-13170.497297621281</v>
      </c>
      <c r="S577" s="5">
        <v>-13141.837698928219</v>
      </c>
      <c r="T577" s="5">
        <v>-15834.314954646085</v>
      </c>
      <c r="U577" s="5">
        <v>-16057.430924444157</v>
      </c>
      <c r="V577" s="5">
        <v>-15977.324921640507</v>
      </c>
      <c r="W577" s="5">
        <v>-14701.038374413009</v>
      </c>
      <c r="X577" s="5">
        <v>-15645.278755856045</v>
      </c>
      <c r="Y577" s="5">
        <v>-14596.904570160188</v>
      </c>
      <c r="Z577" s="5">
        <v>-13877.007676630692</v>
      </c>
      <c r="AA577" s="5">
        <v>-14107.001239881289</v>
      </c>
      <c r="AB577" s="5">
        <v>-12795.43433827314</v>
      </c>
      <c r="AC577" s="5">
        <v>-13523.805215257898</v>
      </c>
      <c r="AD577" s="5">
        <v>-12670.359338358012</v>
      </c>
      <c r="AE577" s="5">
        <v>-15787.789439460139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-25.340210032725057</v>
      </c>
      <c r="E578" s="5">
        <v>-57.904628224449894</v>
      </c>
      <c r="F578" s="5">
        <v>-84.304600709580015</v>
      </c>
      <c r="G578" s="5">
        <v>-131.00870782335954</v>
      </c>
      <c r="H578" s="5">
        <v>-175.25650994059518</v>
      </c>
      <c r="I578" s="5">
        <v>-230.13284219658453</v>
      </c>
      <c r="J578" s="5">
        <v>-320.88988613565482</v>
      </c>
      <c r="K578" s="5">
        <v>-405.60049434007084</v>
      </c>
      <c r="L578" s="5">
        <v>-534.92130718584519</v>
      </c>
      <c r="M578" s="5">
        <v>-641.54464945469454</v>
      </c>
      <c r="N578" s="5">
        <v>-799.57089013833343</v>
      </c>
      <c r="O578" s="5">
        <v>-1041.1885207010082</v>
      </c>
      <c r="P578" s="5">
        <v>-1236.6409677533902</v>
      </c>
      <c r="Q578" s="5">
        <v>-1506.0290526193432</v>
      </c>
      <c r="R578" s="5">
        <v>-1796.5258328187799</v>
      </c>
      <c r="S578" s="5">
        <v>-2113.833515916112</v>
      </c>
      <c r="T578" s="5">
        <v>-2461.0101635620454</v>
      </c>
      <c r="U578" s="5">
        <v>-2645.6538483403228</v>
      </c>
      <c r="V578" s="5">
        <v>-2981.1344819151445</v>
      </c>
      <c r="W578" s="5">
        <v>-3210.8000601839972</v>
      </c>
      <c r="X578" s="5">
        <v>-3122.201718511023</v>
      </c>
      <c r="Y578" s="5">
        <v>-3313.7696034332766</v>
      </c>
      <c r="Z578" s="5">
        <v>-4040.4492444992184</v>
      </c>
      <c r="AA578" s="5">
        <v>-4599.0056498338836</v>
      </c>
      <c r="AB578" s="5">
        <v>-5328.2373573261575</v>
      </c>
      <c r="AC578" s="5">
        <v>-5914.5425435425759</v>
      </c>
      <c r="AD578" s="5">
        <v>-5758.2983510677113</v>
      </c>
      <c r="AE578" s="5">
        <v>-6363.3089948201177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-129.609394493183</v>
      </c>
      <c r="E579" s="5">
        <v>-176.26486277726801</v>
      </c>
      <c r="F579" s="5">
        <v>-236.98169173480301</v>
      </c>
      <c r="G579" s="5">
        <v>-299.93668678168501</v>
      </c>
      <c r="H579" s="5">
        <v>-361.39073377375303</v>
      </c>
      <c r="I579" s="5">
        <v>-417.27497454974002</v>
      </c>
      <c r="J579" s="5">
        <v>-487.00754329262901</v>
      </c>
      <c r="K579" s="5">
        <v>-562.42779381443302</v>
      </c>
      <c r="L579" s="5">
        <v>-649.30317348466497</v>
      </c>
      <c r="M579" s="5">
        <v>-743.974255468867</v>
      </c>
      <c r="N579" s="5">
        <v>-847.47754387429404</v>
      </c>
      <c r="O579" s="5">
        <v>-953.09923849963195</v>
      </c>
      <c r="P579" s="5">
        <v>-1069.5127141851201</v>
      </c>
      <c r="Q579" s="5">
        <v>-1160.14257351474</v>
      </c>
      <c r="R579" s="5">
        <v>-1250.96820917428</v>
      </c>
      <c r="S579" s="5">
        <v>-1334.0290021644601</v>
      </c>
      <c r="T579" s="5">
        <v>-1409.4739798927301</v>
      </c>
      <c r="U579" s="5">
        <v>-1452.40841021442</v>
      </c>
      <c r="V579" s="5">
        <v>-1492.18368940446</v>
      </c>
      <c r="W579" s="5">
        <v>-1518.40404863454</v>
      </c>
      <c r="X579" s="5">
        <v>-1526.64009206064</v>
      </c>
      <c r="Y579" s="5">
        <v>-1527.8816031439301</v>
      </c>
      <c r="Z579" s="5">
        <v>-1529.52920646332</v>
      </c>
      <c r="AA579" s="5">
        <v>-1544.80678713356</v>
      </c>
      <c r="AB579" s="5">
        <v>-1540.06431819107</v>
      </c>
      <c r="AC579" s="5">
        <v>-1528.9892121376699</v>
      </c>
      <c r="AD579" s="5">
        <v>-1518.8044877457301</v>
      </c>
      <c r="AE579" s="5">
        <v>-1547.4707571706101</v>
      </c>
    </row>
    <row r="581" spans="1:31">
      <c r="A581" s="58" t="s">
        <v>138</v>
      </c>
      <c r="B581" s="58" t="s">
        <v>124</v>
      </c>
      <c r="C581" s="57" t="s">
        <v>80</v>
      </c>
      <c r="D581" s="5">
        <v>42481.052555047303</v>
      </c>
      <c r="E581" s="5">
        <v>39951.196783504733</v>
      </c>
      <c r="F581" s="5">
        <v>36497.59621971898</v>
      </c>
      <c r="G581" s="5">
        <v>37683.926872341828</v>
      </c>
      <c r="H581" s="5">
        <v>37301.609874864815</v>
      </c>
      <c r="I581" s="5">
        <v>38528.565272123495</v>
      </c>
      <c r="J581" s="5">
        <v>38020.06758739116</v>
      </c>
      <c r="K581" s="5">
        <v>33956.005735190847</v>
      </c>
      <c r="L581" s="5">
        <v>35199.48926058747</v>
      </c>
      <c r="M581" s="5">
        <v>35632.30451511516</v>
      </c>
      <c r="N581" s="5">
        <v>35460.774471836929</v>
      </c>
      <c r="O581" s="5">
        <v>35101.76888571724</v>
      </c>
      <c r="P581" s="5">
        <v>27260.78016048163</v>
      </c>
      <c r="Q581" s="5">
        <v>28294.480802263704</v>
      </c>
      <c r="R581" s="5">
        <v>24417.386951407156</v>
      </c>
      <c r="S581" s="5">
        <v>24003.865467712749</v>
      </c>
      <c r="T581" s="5">
        <v>22774.380019030588</v>
      </c>
      <c r="U581" s="5">
        <v>22567.875362664814</v>
      </c>
      <c r="V581" s="5">
        <v>23156.50497327328</v>
      </c>
      <c r="W581" s="5">
        <v>14359.584821100738</v>
      </c>
      <c r="X581" s="5">
        <v>14730.021171078044</v>
      </c>
      <c r="Y581" s="5">
        <v>12203.794902053982</v>
      </c>
      <c r="Z581" s="5">
        <v>10871.688917456908</v>
      </c>
      <c r="AA581" s="5">
        <v>9271.8616742262602</v>
      </c>
      <c r="AB581" s="5">
        <v>9112.8035857892828</v>
      </c>
      <c r="AC581" s="5">
        <v>9137.1147947143381</v>
      </c>
      <c r="AD581" s="5">
        <v>9205.880662856538</v>
      </c>
      <c r="AE581" s="5">
        <v>8634.3929587260827</v>
      </c>
    </row>
    <row r="582" spans="1:31">
      <c r="A582" s="58" t="s">
        <v>138</v>
      </c>
      <c r="B582" s="58" t="s">
        <v>124</v>
      </c>
      <c r="C582" s="57" t="s">
        <v>82</v>
      </c>
      <c r="D582" s="5">
        <v>971.99093887304321</v>
      </c>
      <c r="E582" s="5">
        <v>969.4630223296432</v>
      </c>
      <c r="F582" s="5">
        <v>974.76842302531327</v>
      </c>
      <c r="G582" s="5">
        <v>986.38263330668315</v>
      </c>
      <c r="H582" s="5">
        <v>1016.4380944093682</v>
      </c>
      <c r="I582" s="5">
        <v>996.6132020545183</v>
      </c>
      <c r="J582" s="5">
        <v>986.75961981819319</v>
      </c>
      <c r="K582" s="5">
        <v>1359.7239100423678</v>
      </c>
      <c r="L582" s="5">
        <v>1478.1007420960432</v>
      </c>
      <c r="M582" s="5">
        <v>1605.5439170615782</v>
      </c>
      <c r="N582" s="5">
        <v>1790.8099311871629</v>
      </c>
      <c r="O582" s="5">
        <v>2383.1040190356134</v>
      </c>
      <c r="P582" s="5">
        <v>3449.4138870630982</v>
      </c>
      <c r="Q582" s="5">
        <v>3532.8684555683158</v>
      </c>
      <c r="R582" s="5">
        <v>3848.4382607834523</v>
      </c>
      <c r="S582" s="5">
        <v>3884.7357927628664</v>
      </c>
      <c r="T582" s="5">
        <v>2823.8763637793568</v>
      </c>
      <c r="U582" s="5">
        <v>2700.5648000449119</v>
      </c>
      <c r="V582" s="5">
        <v>3312.9515699637368</v>
      </c>
      <c r="W582" s="5">
        <v>3402.970842193351</v>
      </c>
      <c r="X582" s="5">
        <v>3950.8624664786225</v>
      </c>
      <c r="Y582" s="5">
        <v>3969.8761563986873</v>
      </c>
      <c r="Z582" s="5">
        <v>610.87079521373585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0</v>
      </c>
      <c r="F584" s="5">
        <v>0</v>
      </c>
      <c r="G584" s="5">
        <v>0.45114325323999993</v>
      </c>
      <c r="H584" s="5">
        <v>0.57811582382500004</v>
      </c>
      <c r="I584" s="5">
        <v>1.810571902165</v>
      </c>
      <c r="J584" s="5">
        <v>0</v>
      </c>
      <c r="K584" s="5">
        <v>16.368753664644998</v>
      </c>
      <c r="L584" s="5">
        <v>14.988269718514999</v>
      </c>
      <c r="M584" s="5">
        <v>36.445167711725006</v>
      </c>
      <c r="N584" s="5">
        <v>15.729291592485</v>
      </c>
      <c r="O584" s="5">
        <v>57.860102480485004</v>
      </c>
      <c r="P584" s="5">
        <v>151.709632351095</v>
      </c>
      <c r="Q584" s="5">
        <v>616.35924022235008</v>
      </c>
      <c r="R584" s="5">
        <v>788.28767990811525</v>
      </c>
      <c r="S584" s="5">
        <v>724.38569209649518</v>
      </c>
      <c r="T584" s="5">
        <v>459.97063628859507</v>
      </c>
      <c r="U584" s="5">
        <v>762.96696041878522</v>
      </c>
      <c r="V584" s="5">
        <v>1372.2810795065254</v>
      </c>
      <c r="W584" s="5">
        <v>1610.7051781994496</v>
      </c>
      <c r="X584" s="5">
        <v>2545.6365781558698</v>
      </c>
      <c r="Y584" s="5">
        <v>1457.0454262196847</v>
      </c>
      <c r="Z584" s="5">
        <v>2220.0538755797506</v>
      </c>
      <c r="AA584" s="5">
        <v>2404.3083212637403</v>
      </c>
      <c r="AB584" s="5">
        <v>1774.3608205580899</v>
      </c>
      <c r="AC584" s="5">
        <v>2405.213759003726</v>
      </c>
      <c r="AD584" s="5">
        <v>4103.0123696799019</v>
      </c>
      <c r="AE584" s="5">
        <v>3333.224480204432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213.04516874986953</v>
      </c>
      <c r="E586" s="5">
        <v>251.42043874987479</v>
      </c>
      <c r="F586" s="5">
        <v>199.22103999989972</v>
      </c>
      <c r="G586" s="5">
        <v>126.74201750000501</v>
      </c>
      <c r="H586" s="5">
        <v>180.51341749997971</v>
      </c>
      <c r="I586" s="5">
        <v>184.41773249996481</v>
      </c>
      <c r="J586" s="5">
        <v>308.66522999994993</v>
      </c>
      <c r="K586" s="5">
        <v>160.58270249997003</v>
      </c>
      <c r="L586" s="5">
        <v>280.0297412499001</v>
      </c>
      <c r="M586" s="5">
        <v>299.18001999995505</v>
      </c>
      <c r="N586" s="5">
        <v>248.91692374993997</v>
      </c>
      <c r="O586" s="5">
        <v>213.04516874996983</v>
      </c>
      <c r="P586" s="5">
        <v>251.42043875000491</v>
      </c>
      <c r="Q586" s="5">
        <v>199.22103999997995</v>
      </c>
      <c r="R586" s="5">
        <v>54.607374999965025</v>
      </c>
      <c r="S586" s="5">
        <v>64.035429999984999</v>
      </c>
      <c r="T586" s="5">
        <v>77.214287499984934</v>
      </c>
      <c r="U586" s="5">
        <v>166.56127999999495</v>
      </c>
      <c r="V586" s="5">
        <v>81.759812499974984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783.12486381369081</v>
      </c>
      <c r="E587" s="5">
        <v>1117.7964154890656</v>
      </c>
      <c r="F587" s="5">
        <v>1392.550657438097</v>
      </c>
      <c r="G587" s="5">
        <v>1401.7958319252461</v>
      </c>
      <c r="H587" s="5">
        <v>1334.5140002145063</v>
      </c>
      <c r="I587" s="5">
        <v>1514.4071231883311</v>
      </c>
      <c r="J587" s="5">
        <v>1579.1161082796259</v>
      </c>
      <c r="K587" s="5">
        <v>1490.3752614879245</v>
      </c>
      <c r="L587" s="5">
        <v>1442.7155346119339</v>
      </c>
      <c r="M587" s="5">
        <v>1149.7358151387498</v>
      </c>
      <c r="N587" s="5">
        <v>1259.0430768354945</v>
      </c>
      <c r="O587" s="5">
        <v>1394.800843901726</v>
      </c>
      <c r="P587" s="5">
        <v>2328.6309575467294</v>
      </c>
      <c r="Q587" s="5">
        <v>2344.7315156868499</v>
      </c>
      <c r="R587" s="5">
        <v>3571.7303835775638</v>
      </c>
      <c r="S587" s="5">
        <v>3708.0996426423831</v>
      </c>
      <c r="T587" s="5">
        <v>4369.0076785757601</v>
      </c>
      <c r="U587" s="5">
        <v>4635.6290321208944</v>
      </c>
      <c r="V587" s="5">
        <v>4837.4805873270761</v>
      </c>
      <c r="W587" s="5">
        <v>4954.3566674466856</v>
      </c>
      <c r="X587" s="5">
        <v>4421.723182265574</v>
      </c>
      <c r="Y587" s="5">
        <v>4721.9213997729566</v>
      </c>
      <c r="Z587" s="5">
        <v>7169.5964227996728</v>
      </c>
      <c r="AA587" s="5">
        <v>9434.9898841303748</v>
      </c>
      <c r="AB587" s="5">
        <v>11523.84123617741</v>
      </c>
      <c r="AC587" s="5">
        <v>16910.790333097913</v>
      </c>
      <c r="AD587" s="5">
        <v>19481.896780500876</v>
      </c>
      <c r="AE587" s="5">
        <v>20038.762439624104</v>
      </c>
    </row>
    <row r="588" spans="1:31">
      <c r="A588" s="58" t="s">
        <v>138</v>
      </c>
      <c r="B588" s="58" t="s">
        <v>124</v>
      </c>
      <c r="C588" s="57" t="s">
        <v>88</v>
      </c>
      <c r="D588" s="5">
        <v>11.18228396022003</v>
      </c>
      <c r="E588" s="5">
        <v>31.590700894720037</v>
      </c>
      <c r="F588" s="5">
        <v>47.216958820935211</v>
      </c>
      <c r="G588" s="5">
        <v>77.43364733803493</v>
      </c>
      <c r="H588" s="5">
        <v>124.22785530634985</v>
      </c>
      <c r="I588" s="5">
        <v>183.46474473534488</v>
      </c>
      <c r="J588" s="5">
        <v>259.58302287619529</v>
      </c>
      <c r="K588" s="5">
        <v>188.19894509603387</v>
      </c>
      <c r="L588" s="5">
        <v>263.7724009543258</v>
      </c>
      <c r="M588" s="5">
        <v>334.27117100183557</v>
      </c>
      <c r="N588" s="5">
        <v>430.84311947243611</v>
      </c>
      <c r="O588" s="5">
        <v>561.63568011106895</v>
      </c>
      <c r="P588" s="5">
        <v>708.33820240313764</v>
      </c>
      <c r="Q588" s="5">
        <v>837.66928218675775</v>
      </c>
      <c r="R588" s="5">
        <v>1010.8124591283026</v>
      </c>
      <c r="S588" s="5">
        <v>1204.2042933351422</v>
      </c>
      <c r="T588" s="5">
        <v>1366.9589900995243</v>
      </c>
      <c r="U588" s="5">
        <v>1517.9975819988808</v>
      </c>
      <c r="V588" s="5">
        <v>1761.0218388366447</v>
      </c>
      <c r="W588" s="5">
        <v>1903.1103586773809</v>
      </c>
      <c r="X588" s="5">
        <v>1998.6290977938284</v>
      </c>
      <c r="Y588" s="5">
        <v>2242.1238202799295</v>
      </c>
      <c r="Z588" s="5">
        <v>2504.1252276729765</v>
      </c>
      <c r="AA588" s="5">
        <v>2870.9030116309477</v>
      </c>
      <c r="AB588" s="5">
        <v>3151.0230802870533</v>
      </c>
      <c r="AC588" s="5">
        <v>3325.7175256028281</v>
      </c>
      <c r="AD588" s="5">
        <v>3531.8888001675391</v>
      </c>
      <c r="AE588" s="5">
        <v>3809.6505998169523</v>
      </c>
    </row>
    <row r="589" spans="1:31">
      <c r="A589" s="58" t="s">
        <v>138</v>
      </c>
      <c r="B589" s="58" t="s">
        <v>124</v>
      </c>
      <c r="C589" s="57" t="s">
        <v>89</v>
      </c>
      <c r="D589" s="5">
        <v>63.824008213021997</v>
      </c>
      <c r="E589" s="5">
        <v>79.063171663566706</v>
      </c>
      <c r="F589" s="5">
        <v>101.887320505342</v>
      </c>
      <c r="G589" s="5">
        <v>133.158772546666</v>
      </c>
      <c r="H589" s="5">
        <v>169.227310946969</v>
      </c>
      <c r="I589" s="5">
        <v>206.738543574396</v>
      </c>
      <c r="J589" s="5">
        <v>250.67950244750099</v>
      </c>
      <c r="K589" s="5">
        <v>299.25516716737002</v>
      </c>
      <c r="L589" s="5">
        <v>369.13523016461897</v>
      </c>
      <c r="M589" s="5">
        <v>460.54711567596598</v>
      </c>
      <c r="N589" s="5">
        <v>558.56176802077596</v>
      </c>
      <c r="O589" s="5">
        <v>654.24183828778303</v>
      </c>
      <c r="P589" s="5">
        <v>751.02435044482604</v>
      </c>
      <c r="Q589" s="5">
        <v>832.06933290236304</v>
      </c>
      <c r="R589" s="5">
        <v>916.69437511486103</v>
      </c>
      <c r="S589" s="5">
        <v>990.27732281968099</v>
      </c>
      <c r="T589" s="5">
        <v>1065.7455336023299</v>
      </c>
      <c r="U589" s="5">
        <v>1121.36062064506</v>
      </c>
      <c r="V589" s="5">
        <v>1186.4172322864899</v>
      </c>
      <c r="W589" s="5">
        <v>1243.2026816129201</v>
      </c>
      <c r="X589" s="5">
        <v>1294.4852082602499</v>
      </c>
      <c r="Y589" s="5">
        <v>1323.8612771321</v>
      </c>
      <c r="Z589" s="5">
        <v>1341.6137193331899</v>
      </c>
      <c r="AA589" s="5">
        <v>1355.08221580293</v>
      </c>
      <c r="AB589" s="5">
        <v>1355.3684737875799</v>
      </c>
      <c r="AC589" s="5">
        <v>1343.9632981981299</v>
      </c>
      <c r="AD589" s="5">
        <v>1328.9268256233499</v>
      </c>
      <c r="AE589" s="5">
        <v>1352.07169661226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2922.3488393274765</v>
      </c>
      <c r="E592" s="5">
        <v>5041.3519860789438</v>
      </c>
      <c r="F592" s="5">
        <v>5610.7961396422506</v>
      </c>
      <c r="G592" s="5">
        <v>6885.0090187851347</v>
      </c>
      <c r="H592" s="5">
        <v>8539.1076156640356</v>
      </c>
      <c r="I592" s="5">
        <v>9986.8359604350353</v>
      </c>
      <c r="J592" s="5">
        <v>11275.260941930883</v>
      </c>
      <c r="K592" s="5">
        <v>12261.660894015396</v>
      </c>
      <c r="L592" s="5">
        <v>13219.568442415894</v>
      </c>
      <c r="M592" s="5">
        <v>14015.391415980394</v>
      </c>
      <c r="N592" s="5">
        <v>18064.379652247222</v>
      </c>
      <c r="O592" s="5">
        <v>21145.755127987381</v>
      </c>
      <c r="P592" s="5">
        <v>30685.596991885079</v>
      </c>
      <c r="Q592" s="5">
        <v>31478.855598773269</v>
      </c>
      <c r="R592" s="5">
        <v>31694.20405544572</v>
      </c>
      <c r="S592" s="5">
        <v>32525.578284846866</v>
      </c>
      <c r="T592" s="5">
        <v>33887.815010921717</v>
      </c>
      <c r="U592" s="5">
        <v>36871.277843632619</v>
      </c>
      <c r="V592" s="5">
        <v>33308.969174621096</v>
      </c>
      <c r="W592" s="5">
        <v>42944.836277581977</v>
      </c>
      <c r="X592" s="5">
        <v>45173.928562446708</v>
      </c>
      <c r="Y592" s="5">
        <v>46400.276376983573</v>
      </c>
      <c r="Z592" s="5">
        <v>49185.330289594283</v>
      </c>
      <c r="AA592" s="5">
        <v>51180.020163019712</v>
      </c>
      <c r="AB592" s="5">
        <v>57766.901086513368</v>
      </c>
      <c r="AC592" s="5">
        <v>62287.586953713413</v>
      </c>
      <c r="AD592" s="5">
        <v>65605.255038228439</v>
      </c>
      <c r="AE592" s="5">
        <v>66608.749099347595</v>
      </c>
    </row>
    <row r="593" spans="1:31">
      <c r="A593" s="58" t="s">
        <v>138</v>
      </c>
      <c r="B593" s="58" t="s">
        <v>124</v>
      </c>
      <c r="C593" s="57" t="s">
        <v>93</v>
      </c>
      <c r="D593" s="5">
        <v>6566.447233201412</v>
      </c>
      <c r="E593" s="5">
        <v>6831.3059796536209</v>
      </c>
      <c r="F593" s="5">
        <v>7339.5000183056609</v>
      </c>
      <c r="G593" s="5">
        <v>7311.0303984292241</v>
      </c>
      <c r="H593" s="5">
        <v>6858.2223291745704</v>
      </c>
      <c r="I593" s="5">
        <v>6774.9248701083316</v>
      </c>
      <c r="J593" s="5">
        <v>6780.0914012396388</v>
      </c>
      <c r="K593" s="5">
        <v>6995.3786579732259</v>
      </c>
      <c r="L593" s="5">
        <v>6990.1725901421396</v>
      </c>
      <c r="M593" s="5">
        <v>6289.320300981075</v>
      </c>
      <c r="N593" s="5">
        <v>6909.3545436586655</v>
      </c>
      <c r="O593" s="5">
        <v>7166.0269261227277</v>
      </c>
      <c r="P593" s="5">
        <v>8333.3335045692074</v>
      </c>
      <c r="Q593" s="5">
        <v>9101.5776010064492</v>
      </c>
      <c r="R593" s="5">
        <v>14422.454775832121</v>
      </c>
      <c r="S593" s="5">
        <v>14146.72932056514</v>
      </c>
      <c r="T593" s="5">
        <v>14970.770475711453</v>
      </c>
      <c r="U593" s="5">
        <v>15891.38725960764</v>
      </c>
      <c r="V593" s="5">
        <v>19570.357971983482</v>
      </c>
      <c r="W593" s="5">
        <v>19414.150160845769</v>
      </c>
      <c r="X593" s="5">
        <v>17808.132239254304</v>
      </c>
      <c r="Y593" s="5">
        <v>20396.294902172653</v>
      </c>
      <c r="Z593" s="5">
        <v>24309.494243136782</v>
      </c>
      <c r="AA593" s="5">
        <v>34447.394874391182</v>
      </c>
      <c r="AB593" s="5">
        <v>38940.343607542731</v>
      </c>
      <c r="AC593" s="5">
        <v>58280.693354033152</v>
      </c>
      <c r="AD593" s="5">
        <v>62922.449237571607</v>
      </c>
      <c r="AE593" s="5">
        <v>64399.379780077667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8066.6635741</v>
      </c>
      <c r="E594" s="5">
        <v>8681.3383525999998</v>
      </c>
      <c r="F594" s="5">
        <v>9263.2446696000006</v>
      </c>
      <c r="G594" s="5">
        <v>9852.6854175000008</v>
      </c>
      <c r="H594" s="5">
        <v>10449.6523406</v>
      </c>
      <c r="I594" s="5">
        <v>10980.2308333</v>
      </c>
      <c r="J594" s="5">
        <v>11482.937853699999</v>
      </c>
      <c r="K594" s="5">
        <v>11986.572055299999</v>
      </c>
      <c r="L594" s="5">
        <v>12626.295016600001</v>
      </c>
      <c r="M594" s="5">
        <v>13323.216663300002</v>
      </c>
      <c r="N594" s="5">
        <v>14051.771751999999</v>
      </c>
      <c r="O594" s="5">
        <v>14775.3633572</v>
      </c>
      <c r="P594" s="5">
        <v>15499.9244077</v>
      </c>
      <c r="Q594" s="5">
        <v>16113.582046300002</v>
      </c>
      <c r="R594" s="5">
        <v>16729.570208600002</v>
      </c>
      <c r="S594" s="5">
        <v>17334.894159399999</v>
      </c>
      <c r="T594" s="5">
        <v>17962.203582499998</v>
      </c>
      <c r="U594" s="5">
        <v>18471.740253199998</v>
      </c>
      <c r="V594" s="5">
        <v>18976.706246500002</v>
      </c>
      <c r="W594" s="5">
        <v>19479.668469800003</v>
      </c>
      <c r="X594" s="5">
        <v>20023.148224199998</v>
      </c>
      <c r="Y594" s="5">
        <v>20501.7260584</v>
      </c>
      <c r="Z594" s="5">
        <v>21060.229698399999</v>
      </c>
      <c r="AA594" s="5">
        <v>21653.538078699999</v>
      </c>
      <c r="AB594" s="5">
        <v>22303.193232500002</v>
      </c>
      <c r="AC594" s="5">
        <v>22842.9406036</v>
      </c>
      <c r="AD594" s="5">
        <v>23404.7680559</v>
      </c>
      <c r="AE594" s="5">
        <v>23404.7680559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4.1337884150000004E-2</v>
      </c>
      <c r="M595" s="5">
        <v>0.50389450195000007</v>
      </c>
      <c r="N595" s="5">
        <v>0.90521981962499998</v>
      </c>
      <c r="O595" s="5">
        <v>0</v>
      </c>
      <c r="P595" s="5">
        <v>2.036878486045</v>
      </c>
      <c r="Q595" s="5">
        <v>3.6702937114300003</v>
      </c>
      <c r="R595" s="5">
        <v>1.45049385567</v>
      </c>
      <c r="S595" s="5">
        <v>1.8070520483450001</v>
      </c>
      <c r="T595" s="5">
        <v>1.6283889925450001</v>
      </c>
      <c r="U595" s="5">
        <v>0</v>
      </c>
      <c r="V595" s="5">
        <v>1.4298410148549998</v>
      </c>
      <c r="W595" s="5">
        <v>9.6989192284649999</v>
      </c>
      <c r="X595" s="5">
        <v>11.564050314275001</v>
      </c>
      <c r="Y595" s="5">
        <v>0</v>
      </c>
      <c r="Z595" s="5">
        <v>19.787038275184997</v>
      </c>
      <c r="AA595" s="5">
        <v>41.683056081010008</v>
      </c>
      <c r="AB595" s="5">
        <v>10.754966744600001</v>
      </c>
      <c r="AC595" s="5">
        <v>0</v>
      </c>
      <c r="AD595" s="5">
        <v>133.504844635925</v>
      </c>
      <c r="AE595" s="5">
        <v>12.12675292007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-1108.5194659344163</v>
      </c>
      <c r="E596" s="5">
        <v>-1569.1735676825922</v>
      </c>
      <c r="F596" s="5">
        <v>-1917.7854543800277</v>
      </c>
      <c r="G596" s="5">
        <v>-1929.9402161526718</v>
      </c>
      <c r="H596" s="5">
        <v>-1839.0944535233914</v>
      </c>
      <c r="I596" s="5">
        <v>-2061.8110722713486</v>
      </c>
      <c r="J596" s="5">
        <v>-2158.9427890836182</v>
      </c>
      <c r="K596" s="5">
        <v>-2013.4678904866089</v>
      </c>
      <c r="L596" s="5">
        <v>-1950.32516541013</v>
      </c>
      <c r="M596" s="5">
        <v>-1542.1871452318333</v>
      </c>
      <c r="N596" s="5">
        <v>-1691.6384205492441</v>
      </c>
      <c r="O596" s="5">
        <v>-1867.1772512225202</v>
      </c>
      <c r="P596" s="5">
        <v>-2969.5484944578939</v>
      </c>
      <c r="Q596" s="5">
        <v>-2972.7847940789893</v>
      </c>
      <c r="R596" s="5">
        <v>-4609.1866469312936</v>
      </c>
      <c r="S596" s="5">
        <v>-4750.5285888025346</v>
      </c>
      <c r="T596" s="5">
        <v>-5561.6705327043292</v>
      </c>
      <c r="U596" s="5">
        <v>-5879.6586600614273</v>
      </c>
      <c r="V596" s="5">
        <v>-6124.5297508542335</v>
      </c>
      <c r="W596" s="5">
        <v>-6310.8542588255677</v>
      </c>
      <c r="X596" s="5">
        <v>-5616.3579287451348</v>
      </c>
      <c r="Y596" s="5">
        <v>-6052.018497627022</v>
      </c>
      <c r="Z596" s="5">
        <v>-9226.844155890838</v>
      </c>
      <c r="AA596" s="5">
        <v>-12302.805794313617</v>
      </c>
      <c r="AB596" s="5">
        <v>-14951.670848918366</v>
      </c>
      <c r="AC596" s="5">
        <v>-21569.527688747625</v>
      </c>
      <c r="AD596" s="5">
        <v>-24571.174478079931</v>
      </c>
      <c r="AE596" s="5">
        <v>-25310.353475396583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-13.154328232245074</v>
      </c>
      <c r="E597" s="5">
        <v>-37.161857998000087</v>
      </c>
      <c r="F597" s="5">
        <v>-55.543874276605166</v>
      </c>
      <c r="G597" s="5">
        <v>-91.089406856310291</v>
      </c>
      <c r="H597" s="5">
        <v>-146.13597633367084</v>
      </c>
      <c r="I597" s="5">
        <v>-215.8195481098347</v>
      </c>
      <c r="J597" s="5">
        <v>-305.36161470703075</v>
      </c>
      <c r="K597" s="5">
        <v>-222.234170768041</v>
      </c>
      <c r="L597" s="5">
        <v>-313.92138478621808</v>
      </c>
      <c r="M597" s="5">
        <v>-398.78532289641976</v>
      </c>
      <c r="N597" s="5">
        <v>-518.32555703378227</v>
      </c>
      <c r="O597" s="5">
        <v>-678.66021827700126</v>
      </c>
      <c r="P597" s="5">
        <v>-861.61257459398098</v>
      </c>
      <c r="Q597" s="5">
        <v>-1018.2605271460466</v>
      </c>
      <c r="R597" s="5">
        <v>-1240.1325864895409</v>
      </c>
      <c r="S597" s="5">
        <v>-1480.6125205173726</v>
      </c>
      <c r="T597" s="5">
        <v>-1689.7694602266661</v>
      </c>
      <c r="U597" s="5">
        <v>-1876.7187383439268</v>
      </c>
      <c r="V597" s="5">
        <v>-2190.8628695467564</v>
      </c>
      <c r="W597" s="5">
        <v>-2367.999927075708</v>
      </c>
      <c r="X597" s="5">
        <v>-2478.8165764809291</v>
      </c>
      <c r="Y597" s="5">
        <v>-2801.0255948907952</v>
      </c>
      <c r="Z597" s="5">
        <v>-3125.3928654625392</v>
      </c>
      <c r="AA597" s="5">
        <v>-3619.1603411429969</v>
      </c>
      <c r="AB597" s="5">
        <v>-3961.4297851270903</v>
      </c>
      <c r="AC597" s="5">
        <v>-4218.1116135927296</v>
      </c>
      <c r="AD597" s="5">
        <v>-4472.2376549004366</v>
      </c>
      <c r="AE597" s="5">
        <v>-4830.0167043141591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-74.211807379665004</v>
      </c>
      <c r="E598" s="5">
        <v>-91.586783745670999</v>
      </c>
      <c r="F598" s="5">
        <v>-117.918764656024</v>
      </c>
      <c r="G598" s="5">
        <v>-153.51420995415799</v>
      </c>
      <c r="H598" s="5">
        <v>-194.62866004837801</v>
      </c>
      <c r="I598" s="5">
        <v>-237.85359363737101</v>
      </c>
      <c r="J598" s="5">
        <v>-288.68883087651699</v>
      </c>
      <c r="K598" s="5">
        <v>-344.219107882147</v>
      </c>
      <c r="L598" s="5">
        <v>-425.83783066065303</v>
      </c>
      <c r="M598" s="5">
        <v>-531.59546936497998</v>
      </c>
      <c r="N598" s="5">
        <v>-646.98997484059498</v>
      </c>
      <c r="O598" s="5">
        <v>-757.64839003732095</v>
      </c>
      <c r="P598" s="5">
        <v>-871.02657189209401</v>
      </c>
      <c r="Q598" s="5">
        <v>-966.45596240473105</v>
      </c>
      <c r="R598" s="5">
        <v>-1062.23267175399</v>
      </c>
      <c r="S598" s="5">
        <v>-1146.39081608222</v>
      </c>
      <c r="T598" s="5">
        <v>-1235.4705640674099</v>
      </c>
      <c r="U598" s="5">
        <v>-1302.9291447150199</v>
      </c>
      <c r="V598" s="5">
        <v>-1375.12479277848</v>
      </c>
      <c r="W598" s="5">
        <v>-1445.5986249102</v>
      </c>
      <c r="X598" s="5">
        <v>-1501.1750544143399</v>
      </c>
      <c r="Y598" s="5">
        <v>-1538.9962565649701</v>
      </c>
      <c r="Z598" s="5">
        <v>-1557.88084642182</v>
      </c>
      <c r="AA598" s="5">
        <v>-1576.9758845306801</v>
      </c>
      <c r="AB598" s="5">
        <v>-1574.79417392919</v>
      </c>
      <c r="AC598" s="5">
        <v>-1561.4892532779199</v>
      </c>
      <c r="AD598" s="5">
        <v>-1542.5783371836201</v>
      </c>
      <c r="AE598" s="5">
        <v>-1571.46460639927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34660.962147192564</v>
      </c>
      <c r="E600" s="5">
        <v>30350.512022793744</v>
      </c>
      <c r="F600" s="5">
        <v>34050.564797015068</v>
      </c>
      <c r="G600" s="5">
        <v>34093.458421330812</v>
      </c>
      <c r="H600" s="5">
        <v>33760.091667554007</v>
      </c>
      <c r="I600" s="5">
        <v>24312.557492624528</v>
      </c>
      <c r="J600" s="5">
        <v>24022.233967533844</v>
      </c>
      <c r="K600" s="5">
        <v>19848.427587738228</v>
      </c>
      <c r="L600" s="5">
        <v>20263.261346622268</v>
      </c>
      <c r="M600" s="5">
        <v>20323.230492377352</v>
      </c>
      <c r="N600" s="5">
        <v>20223.063085202692</v>
      </c>
      <c r="O600" s="5">
        <v>20238.777355867442</v>
      </c>
      <c r="P600" s="5">
        <v>19617.118307560318</v>
      </c>
      <c r="Q600" s="5">
        <v>20027.571951993836</v>
      </c>
      <c r="R600" s="5">
        <v>18872.403609744957</v>
      </c>
      <c r="S600" s="5">
        <v>18505.126082230439</v>
      </c>
      <c r="T600" s="5">
        <v>17612.849367389321</v>
      </c>
      <c r="U600" s="5">
        <v>17536.449594373076</v>
      </c>
      <c r="V600" s="5">
        <v>17804.520849338605</v>
      </c>
      <c r="W600" s="5">
        <v>17948.659065587468</v>
      </c>
      <c r="X600" s="5">
        <v>7329.3185586098443</v>
      </c>
      <c r="Y600" s="5">
        <v>6458.979272721248</v>
      </c>
      <c r="Z600" s="5">
        <v>6560.3031763986537</v>
      </c>
      <c r="AA600" s="5">
        <v>6426.2867548242239</v>
      </c>
      <c r="AB600" s="5">
        <v>6377.1078948906497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8.9620976595650017</v>
      </c>
      <c r="E601" s="5">
        <v>4.2948278958750006</v>
      </c>
      <c r="F601" s="5">
        <v>2.5984941149999998</v>
      </c>
      <c r="G601" s="5">
        <v>2.4274682529250002</v>
      </c>
      <c r="H601" s="5">
        <v>0</v>
      </c>
      <c r="I601" s="5">
        <v>23.67162909132</v>
      </c>
      <c r="J601" s="5">
        <v>18.421218580795003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4.7366589975249997</v>
      </c>
      <c r="E603" s="5">
        <v>5.5708581382749998</v>
      </c>
      <c r="F603" s="5">
        <v>0.30510859636500004</v>
      </c>
      <c r="G603" s="5">
        <v>3.4110372210249995</v>
      </c>
      <c r="H603" s="5">
        <v>0</v>
      </c>
      <c r="I603" s="5">
        <v>11.494686672885001</v>
      </c>
      <c r="J603" s="5">
        <v>10.063208251884999</v>
      </c>
      <c r="K603" s="5">
        <v>23.985295842630002</v>
      </c>
      <c r="L603" s="5">
        <v>27.279735677719998</v>
      </c>
      <c r="M603" s="5">
        <v>49.430000048875002</v>
      </c>
      <c r="N603" s="5">
        <v>29.201303473315001</v>
      </c>
      <c r="O603" s="5">
        <v>49.956889394270014</v>
      </c>
      <c r="P603" s="5">
        <v>26.102266789240002</v>
      </c>
      <c r="Q603" s="5">
        <v>153.42175893953998</v>
      </c>
      <c r="R603" s="5">
        <v>104.86560358399001</v>
      </c>
      <c r="S603" s="5">
        <v>106.01296480726</v>
      </c>
      <c r="T603" s="5">
        <v>76.769974199340012</v>
      </c>
      <c r="U603" s="5">
        <v>148.00458943283499</v>
      </c>
      <c r="V603" s="5">
        <v>168.94345324740502</v>
      </c>
      <c r="W603" s="5">
        <v>313.62755710887501</v>
      </c>
      <c r="X603" s="5">
        <v>283.12820415972004</v>
      </c>
      <c r="Y603" s="5">
        <v>352.5821945642349</v>
      </c>
      <c r="Z603" s="5">
        <v>583.95518629177991</v>
      </c>
      <c r="AA603" s="5">
        <v>469.58026060013998</v>
      </c>
      <c r="AB603" s="5">
        <v>1353.7063426799903</v>
      </c>
      <c r="AC603" s="5">
        <v>2754.8319907965852</v>
      </c>
      <c r="AD603" s="5">
        <v>7288.7306323939729</v>
      </c>
      <c r="AE603" s="5">
        <v>6081.4064987216661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8" t="s">
        <v>138</v>
      </c>
      <c r="B605" s="58" t="s">
        <v>125</v>
      </c>
      <c r="C605" s="57" t="s">
        <v>86</v>
      </c>
      <c r="D605" s="5">
        <v>3788.2407010868369</v>
      </c>
      <c r="E605" s="5">
        <v>2072.1754752203847</v>
      </c>
      <c r="F605" s="5">
        <v>2240.4020008452444</v>
      </c>
      <c r="G605" s="5">
        <v>2625.2111505071084</v>
      </c>
      <c r="H605" s="5">
        <v>1569.170867239015</v>
      </c>
      <c r="I605" s="5">
        <v>2710.1418030079612</v>
      </c>
      <c r="J605" s="5">
        <v>2383.0451817425301</v>
      </c>
      <c r="K605" s="5">
        <v>1916.1112187352755</v>
      </c>
      <c r="L605" s="5">
        <v>2015.4051897917698</v>
      </c>
      <c r="M605" s="5">
        <v>1960.5066462426992</v>
      </c>
      <c r="N605" s="5">
        <v>1966.3220881350055</v>
      </c>
      <c r="O605" s="5">
        <v>2875.3140358268693</v>
      </c>
      <c r="P605" s="5">
        <v>3018.1550894265897</v>
      </c>
      <c r="Q605" s="5">
        <v>3425.5706377537495</v>
      </c>
      <c r="R605" s="5">
        <v>2995.7178748228635</v>
      </c>
      <c r="S605" s="5">
        <v>2785.3862512959504</v>
      </c>
      <c r="T605" s="5">
        <v>1978.796105835675</v>
      </c>
      <c r="U605" s="5">
        <v>2191.4895935769096</v>
      </c>
      <c r="V605" s="5">
        <v>2123.3259878112144</v>
      </c>
      <c r="W605" s="5">
        <v>1984.8020585257295</v>
      </c>
      <c r="X605" s="5">
        <v>2177.3386502462599</v>
      </c>
      <c r="Y605" s="5">
        <v>2835.6135425810353</v>
      </c>
      <c r="Z605" s="5">
        <v>3012.3459715563845</v>
      </c>
      <c r="AA605" s="5">
        <v>2807.186814279924</v>
      </c>
      <c r="AB605" s="5">
        <v>2895.8257402158447</v>
      </c>
      <c r="AC605" s="5">
        <v>2459.0740254045595</v>
      </c>
      <c r="AD605" s="5">
        <v>2284.6650816814149</v>
      </c>
      <c r="AE605" s="5">
        <v>1102.4537998634748</v>
      </c>
    </row>
    <row r="606" spans="1:31">
      <c r="A606" s="58" t="s">
        <v>138</v>
      </c>
      <c r="B606" s="58" t="s">
        <v>125</v>
      </c>
      <c r="C606" s="57" t="s">
        <v>87</v>
      </c>
      <c r="D606" s="5">
        <v>145.70388713983505</v>
      </c>
      <c r="E606" s="5">
        <v>158.23614016488983</v>
      </c>
      <c r="F606" s="5">
        <v>151.61892873290489</v>
      </c>
      <c r="G606" s="5">
        <v>158.4243691394949</v>
      </c>
      <c r="H606" s="5">
        <v>157.91115228582476</v>
      </c>
      <c r="I606" s="5">
        <v>143.88782774117504</v>
      </c>
      <c r="J606" s="5">
        <v>152.38263042665466</v>
      </c>
      <c r="K606" s="5">
        <v>202.62003933736452</v>
      </c>
      <c r="L606" s="5">
        <v>189.20456003440972</v>
      </c>
      <c r="M606" s="5">
        <v>182.1790488548246</v>
      </c>
      <c r="N606" s="5">
        <v>177.7709569003747</v>
      </c>
      <c r="O606" s="5">
        <v>267.79221073739433</v>
      </c>
      <c r="P606" s="5">
        <v>996.3403744057764</v>
      </c>
      <c r="Q606" s="5">
        <v>1372.8722725810424</v>
      </c>
      <c r="R606" s="5">
        <v>1320.0202501869928</v>
      </c>
      <c r="S606" s="5">
        <v>1386.0660389033858</v>
      </c>
      <c r="T606" s="5">
        <v>1436.887430128812</v>
      </c>
      <c r="U606" s="5">
        <v>1383.6413205124768</v>
      </c>
      <c r="V606" s="5">
        <v>1342.0996730022121</v>
      </c>
      <c r="W606" s="5">
        <v>1315.453293659197</v>
      </c>
      <c r="X606" s="5">
        <v>1191.4193329297175</v>
      </c>
      <c r="Y606" s="5">
        <v>1183.1049887280881</v>
      </c>
      <c r="Z606" s="5">
        <v>1207.4176270218927</v>
      </c>
      <c r="AA606" s="5">
        <v>2060.3636187076813</v>
      </c>
      <c r="AB606" s="5">
        <v>2232.0220792015625</v>
      </c>
      <c r="AC606" s="5">
        <v>2522.1577569710739</v>
      </c>
      <c r="AD606" s="5">
        <v>2480.4549181769871</v>
      </c>
      <c r="AE606" s="5">
        <v>3696.3897287870195</v>
      </c>
    </row>
    <row r="607" spans="1:31">
      <c r="A607" s="58" t="s">
        <v>138</v>
      </c>
      <c r="B607" s="58" t="s">
        <v>125</v>
      </c>
      <c r="C607" s="57" t="s">
        <v>88</v>
      </c>
      <c r="D607" s="5">
        <v>12.180149283629973</v>
      </c>
      <c r="E607" s="5">
        <v>21.960871291324928</v>
      </c>
      <c r="F607" s="5">
        <v>32.70178532334014</v>
      </c>
      <c r="G607" s="5">
        <v>59.076414936835015</v>
      </c>
      <c r="H607" s="5">
        <v>95.663063082950416</v>
      </c>
      <c r="I607" s="5">
        <v>116.62262868341071</v>
      </c>
      <c r="J607" s="5">
        <v>164.49831210751987</v>
      </c>
      <c r="K607" s="5">
        <v>211.27891150281974</v>
      </c>
      <c r="L607" s="5">
        <v>276.26881516008029</v>
      </c>
      <c r="M607" s="5">
        <v>354.6301716515643</v>
      </c>
      <c r="N607" s="5">
        <v>442.73628895026013</v>
      </c>
      <c r="O607" s="5">
        <v>557.04951751490489</v>
      </c>
      <c r="P607" s="5">
        <v>677.77695979619637</v>
      </c>
      <c r="Q607" s="5">
        <v>860.18715964456078</v>
      </c>
      <c r="R607" s="5">
        <v>1004.4678194205262</v>
      </c>
      <c r="S607" s="5">
        <v>1238.2934090233534</v>
      </c>
      <c r="T607" s="5">
        <v>1483.3378642361122</v>
      </c>
      <c r="U607" s="5">
        <v>1633.7883318112733</v>
      </c>
      <c r="V607" s="5">
        <v>1860.4346366212083</v>
      </c>
      <c r="W607" s="5">
        <v>1969.366894156125</v>
      </c>
      <c r="X607" s="5">
        <v>2126.0048736709982</v>
      </c>
      <c r="Y607" s="5">
        <v>2202.7210271501531</v>
      </c>
      <c r="Z607" s="5">
        <v>2425.6538219078193</v>
      </c>
      <c r="AA607" s="5">
        <v>2712.736137021348</v>
      </c>
      <c r="AB607" s="5">
        <v>3273.6278358998293</v>
      </c>
      <c r="AC607" s="5">
        <v>3340.0685919234293</v>
      </c>
      <c r="AD607" s="5">
        <v>3695.7265313562593</v>
      </c>
      <c r="AE607" s="5">
        <v>3775.6126233601963</v>
      </c>
    </row>
    <row r="608" spans="1:31">
      <c r="A608" s="58" t="s">
        <v>138</v>
      </c>
      <c r="B608" s="58" t="s">
        <v>125</v>
      </c>
      <c r="C608" s="57" t="s">
        <v>89</v>
      </c>
      <c r="D608" s="5">
        <v>54.249326213662499</v>
      </c>
      <c r="E608" s="5">
        <v>66.404791758330305</v>
      </c>
      <c r="F608" s="5">
        <v>80.590277140076395</v>
      </c>
      <c r="G608" s="5">
        <v>105.867792418722</v>
      </c>
      <c r="H608" s="5">
        <v>141.985185423769</v>
      </c>
      <c r="I608" s="5">
        <v>173.466938027243</v>
      </c>
      <c r="J608" s="5">
        <v>202.57761974537499</v>
      </c>
      <c r="K608" s="5">
        <v>234.501837778967</v>
      </c>
      <c r="L608" s="5">
        <v>272.97165547478102</v>
      </c>
      <c r="M608" s="5">
        <v>318.10299768307601</v>
      </c>
      <c r="N608" s="5">
        <v>370.63766213999901</v>
      </c>
      <c r="O608" s="5">
        <v>425.21695040279502</v>
      </c>
      <c r="P608" s="5">
        <v>484.56711714293101</v>
      </c>
      <c r="Q608" s="5">
        <v>539.65009773945303</v>
      </c>
      <c r="R608" s="5">
        <v>603.37666205476398</v>
      </c>
      <c r="S608" s="5">
        <v>658.04985221182801</v>
      </c>
      <c r="T608" s="5">
        <v>712.23884052460801</v>
      </c>
      <c r="U608" s="5">
        <v>752.88993663450299</v>
      </c>
      <c r="V608" s="5">
        <v>787.41911374378401</v>
      </c>
      <c r="W608" s="5">
        <v>818.90862204635903</v>
      </c>
      <c r="X608" s="5">
        <v>848.43077731057201</v>
      </c>
      <c r="Y608" s="5">
        <v>862.816223585035</v>
      </c>
      <c r="Z608" s="5">
        <v>874.79257480195201</v>
      </c>
      <c r="AA608" s="5">
        <v>886.03345059316598</v>
      </c>
      <c r="AB608" s="5">
        <v>888.50336857951504</v>
      </c>
      <c r="AC608" s="5">
        <v>885.16012786344197</v>
      </c>
      <c r="AD608" s="5">
        <v>878.09814135976603</v>
      </c>
      <c r="AE608" s="5">
        <v>896.68704990584104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11059.612613432288</v>
      </c>
      <c r="E611" s="5">
        <v>13975.421895396292</v>
      </c>
      <c r="F611" s="5">
        <v>13001.241906793326</v>
      </c>
      <c r="G611" s="5">
        <v>13341.105764373529</v>
      </c>
      <c r="H611" s="5">
        <v>12876.721021754527</v>
      </c>
      <c r="I611" s="5">
        <v>13576.21357780875</v>
      </c>
      <c r="J611" s="5">
        <v>13624.404559056864</v>
      </c>
      <c r="K611" s="5">
        <v>14082.599685077921</v>
      </c>
      <c r="L611" s="5">
        <v>13046.120361169535</v>
      </c>
      <c r="M611" s="5">
        <v>13030.430912801077</v>
      </c>
      <c r="N611" s="5">
        <v>16653.349984361674</v>
      </c>
      <c r="O611" s="5">
        <v>15479.550562174631</v>
      </c>
      <c r="P611" s="5">
        <v>21241.531540770193</v>
      </c>
      <c r="Q611" s="5">
        <v>18648.986045033314</v>
      </c>
      <c r="R611" s="5">
        <v>23181.804226986282</v>
      </c>
      <c r="S611" s="5">
        <v>21497.611801286726</v>
      </c>
      <c r="T611" s="5">
        <v>22690.793455752955</v>
      </c>
      <c r="U611" s="5">
        <v>24625.866379048759</v>
      </c>
      <c r="V611" s="5">
        <v>25233.564374986378</v>
      </c>
      <c r="W611" s="5">
        <v>24382.032545489808</v>
      </c>
      <c r="X611" s="5">
        <v>28963.652424934382</v>
      </c>
      <c r="Y611" s="5">
        <v>32233.606865339789</v>
      </c>
      <c r="Z611" s="5">
        <v>29242.810353112356</v>
      </c>
      <c r="AA611" s="5">
        <v>37939.615635810398</v>
      </c>
      <c r="AB611" s="5">
        <v>35806.624547051018</v>
      </c>
      <c r="AC611" s="5">
        <v>40709.09072778972</v>
      </c>
      <c r="AD611" s="5">
        <v>36460.176587313166</v>
      </c>
      <c r="AE611" s="5">
        <v>37977.881329364413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1537.8323273447056</v>
      </c>
      <c r="E612" s="5">
        <v>1362.4627873739551</v>
      </c>
      <c r="F612" s="5">
        <v>1524.8883868734354</v>
      </c>
      <c r="G612" s="5">
        <v>1496.4610103633049</v>
      </c>
      <c r="H612" s="5">
        <v>1524.2939486560354</v>
      </c>
      <c r="I612" s="5">
        <v>1619.8298285807452</v>
      </c>
      <c r="J612" s="5">
        <v>1518.3303152039257</v>
      </c>
      <c r="K612" s="5">
        <v>1595.1432097780144</v>
      </c>
      <c r="L612" s="5">
        <v>1564.5796709758552</v>
      </c>
      <c r="M612" s="5">
        <v>1580.9168197952845</v>
      </c>
      <c r="N612" s="5">
        <v>1689.6090210726597</v>
      </c>
      <c r="O612" s="5">
        <v>1785.3012389159503</v>
      </c>
      <c r="P612" s="5">
        <v>1701.3837245274051</v>
      </c>
      <c r="Q612" s="5">
        <v>1803.6366995913254</v>
      </c>
      <c r="R612" s="5">
        <v>1765.027188918375</v>
      </c>
      <c r="S612" s="5">
        <v>1896.9647177860654</v>
      </c>
      <c r="T612" s="5">
        <v>1990.9165838735653</v>
      </c>
      <c r="U612" s="5">
        <v>2019.8610894322553</v>
      </c>
      <c r="V612" s="5">
        <v>2320.6842202888251</v>
      </c>
      <c r="W612" s="5">
        <v>5360.1654926865504</v>
      </c>
      <c r="X612" s="5">
        <v>5676.2550422444911</v>
      </c>
      <c r="Y612" s="5">
        <v>5976.2863954319309</v>
      </c>
      <c r="Z612" s="5">
        <v>6368.2777946022061</v>
      </c>
      <c r="AA612" s="5">
        <v>5884.3043876706597</v>
      </c>
      <c r="AB612" s="5">
        <v>9783.8451484414491</v>
      </c>
      <c r="AC612" s="5">
        <v>10850.049622668785</v>
      </c>
      <c r="AD612" s="5">
        <v>14106.295160028478</v>
      </c>
      <c r="AE612" s="5">
        <v>15365.267541536963</v>
      </c>
    </row>
    <row r="613" spans="1:31">
      <c r="A613" s="58" t="s">
        <v>138</v>
      </c>
      <c r="B613" s="58" t="s">
        <v>125</v>
      </c>
      <c r="C613" s="57" t="s">
        <v>94</v>
      </c>
      <c r="D613" s="5">
        <v>5842.7808560000003</v>
      </c>
      <c r="E613" s="5">
        <v>6613.7275390000004</v>
      </c>
      <c r="F613" s="5">
        <v>7347.8947669999998</v>
      </c>
      <c r="G613" s="5">
        <v>8118.929795</v>
      </c>
      <c r="H613" s="5">
        <v>8908.912875</v>
      </c>
      <c r="I613" s="5">
        <v>9552.6316360000001</v>
      </c>
      <c r="J613" s="5">
        <v>9994.1490259999991</v>
      </c>
      <c r="K613" s="5">
        <v>10449.33756</v>
      </c>
      <c r="L613" s="5">
        <v>10985.632439999999</v>
      </c>
      <c r="M613" s="5">
        <v>11533.316849999999</v>
      </c>
      <c r="N613" s="5">
        <v>12070.42345</v>
      </c>
      <c r="O613" s="5">
        <v>12638.259260000001</v>
      </c>
      <c r="P613" s="5">
        <v>13222.36166</v>
      </c>
      <c r="Q613" s="5">
        <v>13762.17942</v>
      </c>
      <c r="R613" s="5">
        <v>14261.039769999999</v>
      </c>
      <c r="S613" s="5">
        <v>14773.439340000001</v>
      </c>
      <c r="T613" s="5">
        <v>15306.059649999999</v>
      </c>
      <c r="U613" s="5">
        <v>15760.22983</v>
      </c>
      <c r="V613" s="5">
        <v>16157.362709999999</v>
      </c>
      <c r="W613" s="5">
        <v>16595.683089999999</v>
      </c>
      <c r="X613" s="5">
        <v>17081.074069999999</v>
      </c>
      <c r="Y613" s="5">
        <v>17575.605339999998</v>
      </c>
      <c r="Z613" s="5">
        <v>18115.9306</v>
      </c>
      <c r="AA613" s="5">
        <v>18716.871429999999</v>
      </c>
      <c r="AB613" s="5">
        <v>19358.948530000001</v>
      </c>
      <c r="AC613" s="5">
        <v>19947.394520000002</v>
      </c>
      <c r="AD613" s="5">
        <v>20501.581569999998</v>
      </c>
      <c r="AE613" s="5">
        <v>20501.581569999998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0.14039708652499999</v>
      </c>
      <c r="N614" s="5">
        <v>0</v>
      </c>
      <c r="O614" s="5">
        <v>0</v>
      </c>
      <c r="P614" s="5">
        <v>0</v>
      </c>
      <c r="Q614" s="5">
        <v>1.5862010095250001</v>
      </c>
      <c r="R614" s="5">
        <v>0</v>
      </c>
      <c r="S614" s="5">
        <v>0</v>
      </c>
      <c r="T614" s="5">
        <v>0.88926686112000008</v>
      </c>
      <c r="U614" s="5">
        <v>0</v>
      </c>
      <c r="V614" s="5">
        <v>0.63743234021499995</v>
      </c>
      <c r="W614" s="5">
        <v>3.4270640406749999</v>
      </c>
      <c r="X614" s="5">
        <v>3.9706119538950002</v>
      </c>
      <c r="Y614" s="5">
        <v>2.4497279649950001</v>
      </c>
      <c r="Z614" s="5">
        <v>1.4988243348700001</v>
      </c>
      <c r="AA614" s="5">
        <v>0.80492746146499994</v>
      </c>
      <c r="AB614" s="5">
        <v>9.609070467015</v>
      </c>
      <c r="AC614" s="5">
        <v>18.904479928130002</v>
      </c>
      <c r="AD614" s="5">
        <v>47.879848992675008</v>
      </c>
      <c r="AE614" s="5">
        <v>13.484799601750002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-173.45706110924942</v>
      </c>
      <c r="E615" s="5">
        <v>-188.99178901739458</v>
      </c>
      <c r="F615" s="5">
        <v>-179.88340488334455</v>
      </c>
      <c r="G615" s="5">
        <v>-189.21587119796465</v>
      </c>
      <c r="H615" s="5">
        <v>-187.37414948026958</v>
      </c>
      <c r="I615" s="5">
        <v>-171.29508497883955</v>
      </c>
      <c r="J615" s="5">
        <v>-181.40794838588457</v>
      </c>
      <c r="K615" s="5">
        <v>-241.82978024834051</v>
      </c>
      <c r="L615" s="5">
        <v>-224.6282176227304</v>
      </c>
      <c r="M615" s="5">
        <v>-216.87988584462545</v>
      </c>
      <c r="N615" s="5">
        <v>-212.24753027951044</v>
      </c>
      <c r="O615" s="5">
        <v>-316.76742540636099</v>
      </c>
      <c r="P615" s="5">
        <v>-1177.8763971274004</v>
      </c>
      <c r="Q615" s="5">
        <v>-1619.6432078030214</v>
      </c>
      <c r="R615" s="5">
        <v>-1565.5103543186056</v>
      </c>
      <c r="S615" s="5">
        <v>-1634.0541709452698</v>
      </c>
      <c r="T615" s="5">
        <v>-1700.7395659926547</v>
      </c>
      <c r="U615" s="5">
        <v>-1634.8085807532252</v>
      </c>
      <c r="V615" s="5">
        <v>-1592.0233557094407</v>
      </c>
      <c r="W615" s="5">
        <v>-1550.5859150143503</v>
      </c>
      <c r="X615" s="5">
        <v>-1408.5662139102362</v>
      </c>
      <c r="Y615" s="5">
        <v>-1404.0128268695464</v>
      </c>
      <c r="Z615" s="5">
        <v>-1422.6064805745905</v>
      </c>
      <c r="AA615" s="5">
        <v>-2525.0723813567224</v>
      </c>
      <c r="AB615" s="5">
        <v>-2704.0079469394518</v>
      </c>
      <c r="AC615" s="5">
        <v>-3114.5900869808161</v>
      </c>
      <c r="AD615" s="5">
        <v>-3037.9082104207828</v>
      </c>
      <c r="AE615" s="5">
        <v>-4644.8462197018107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-14.328171431300046</v>
      </c>
      <c r="E616" s="5">
        <v>-25.893950239075135</v>
      </c>
      <c r="F616" s="5">
        <v>-38.408702927679926</v>
      </c>
      <c r="G616" s="5">
        <v>-69.65661496934986</v>
      </c>
      <c r="H616" s="5">
        <v>-112.37184106572559</v>
      </c>
      <c r="I616" s="5">
        <v>-137.18953501428021</v>
      </c>
      <c r="J616" s="5">
        <v>-193.50830283543584</v>
      </c>
      <c r="K616" s="5">
        <v>-253.47009976409106</v>
      </c>
      <c r="L616" s="5">
        <v>-335.33196729120016</v>
      </c>
      <c r="M616" s="5">
        <v>-432.84229076816331</v>
      </c>
      <c r="N616" s="5">
        <v>-548.39279427693737</v>
      </c>
      <c r="O616" s="5">
        <v>-691.82994531405791</v>
      </c>
      <c r="P616" s="5">
        <v>-849.51690172176109</v>
      </c>
      <c r="Q616" s="5">
        <v>-1078.2108691614669</v>
      </c>
      <c r="R616" s="5">
        <v>-1261.1059699783063</v>
      </c>
      <c r="S616" s="5">
        <v>-1558.4350403093786</v>
      </c>
      <c r="T616" s="5">
        <v>-1882.2246277833792</v>
      </c>
      <c r="U616" s="5">
        <v>-2074.2733038859906</v>
      </c>
      <c r="V616" s="5">
        <v>-2380.0843051394058</v>
      </c>
      <c r="W616" s="5">
        <v>-2516.7026936082266</v>
      </c>
      <c r="X616" s="5">
        <v>-2717.074729104525</v>
      </c>
      <c r="Y616" s="5">
        <v>-2844.0518983319462</v>
      </c>
      <c r="Z616" s="5">
        <v>-3116.2520463879564</v>
      </c>
      <c r="AA616" s="5">
        <v>-3539.8234613580275</v>
      </c>
      <c r="AB616" s="5">
        <v>-4256.0331528491679</v>
      </c>
      <c r="AC616" s="5">
        <v>-4378.0775675649666</v>
      </c>
      <c r="AD616" s="5">
        <v>-4815.2776570879796</v>
      </c>
      <c r="AE616" s="5">
        <v>-4961.1004883957557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-64.640683730661493</v>
      </c>
      <c r="E617" s="5">
        <v>-78.974564630307398</v>
      </c>
      <c r="F617" s="5">
        <v>-96.411545191184103</v>
      </c>
      <c r="G617" s="5">
        <v>-126.342993042294</v>
      </c>
      <c r="H617" s="5">
        <v>-169.221363393449</v>
      </c>
      <c r="I617" s="5">
        <v>-207.17130659842101</v>
      </c>
      <c r="J617" s="5">
        <v>-242.970139444615</v>
      </c>
      <c r="K617" s="5">
        <v>-280.05241876440903</v>
      </c>
      <c r="L617" s="5">
        <v>-326.56994395440802</v>
      </c>
      <c r="M617" s="5">
        <v>-380.701426228755</v>
      </c>
      <c r="N617" s="5">
        <v>-442.19890460835302</v>
      </c>
      <c r="O617" s="5">
        <v>-508.15607879348602</v>
      </c>
      <c r="P617" s="5">
        <v>-578.19875137019903</v>
      </c>
      <c r="Q617" s="5">
        <v>-646.12430590496695</v>
      </c>
      <c r="R617" s="5">
        <v>-719.14319428237798</v>
      </c>
      <c r="S617" s="5">
        <v>-785.38277037239504</v>
      </c>
      <c r="T617" s="5">
        <v>-847.13069201499002</v>
      </c>
      <c r="U617" s="5">
        <v>-905.46440911891898</v>
      </c>
      <c r="V617" s="5">
        <v>-938.85607393065595</v>
      </c>
      <c r="W617" s="5">
        <v>-979.84344447978799</v>
      </c>
      <c r="X617" s="5">
        <v>-1010.4516068958</v>
      </c>
      <c r="Y617" s="5">
        <v>-1028.3457385454799</v>
      </c>
      <c r="Z617" s="5">
        <v>-1044.46388478329</v>
      </c>
      <c r="AA617" s="5">
        <v>-1060.9671190445199</v>
      </c>
      <c r="AB617" s="5">
        <v>-1060.45421366547</v>
      </c>
      <c r="AC617" s="5">
        <v>-1055.45360697056</v>
      </c>
      <c r="AD617" s="5">
        <v>-1047.28162756347</v>
      </c>
      <c r="AE617" s="5">
        <v>-1068.3071608677401</v>
      </c>
    </row>
    <row r="619" spans="1:31">
      <c r="A619" s="58" t="s">
        <v>138</v>
      </c>
      <c r="B619" s="58" t="s">
        <v>126</v>
      </c>
      <c r="C619" s="57" t="s">
        <v>82</v>
      </c>
      <c r="D619" s="5">
        <v>509.81652921403531</v>
      </c>
      <c r="E619" s="5">
        <v>429.64767847107481</v>
      </c>
      <c r="F619" s="5">
        <v>41.818876016110003</v>
      </c>
      <c r="G619" s="5">
        <v>31.603391419165007</v>
      </c>
      <c r="H619" s="5">
        <v>44.719084971424998</v>
      </c>
      <c r="I619" s="5">
        <v>73.792161801860004</v>
      </c>
      <c r="J619" s="5">
        <v>74.927091994915003</v>
      </c>
      <c r="K619" s="5">
        <v>130.58891241951</v>
      </c>
      <c r="L619" s="5">
        <v>192.83909896191497</v>
      </c>
      <c r="M619" s="5">
        <v>219.18079275451498</v>
      </c>
      <c r="N619" s="5">
        <v>201.21296567008497</v>
      </c>
      <c r="O619" s="5">
        <v>455.27985387606992</v>
      </c>
      <c r="P619" s="5">
        <v>569.52083167982994</v>
      </c>
      <c r="Q619" s="5">
        <v>773.95559186371543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55.495531952554984</v>
      </c>
      <c r="E621" s="5">
        <v>42.712184183665002</v>
      </c>
      <c r="F621" s="5">
        <v>5.1301345294449998</v>
      </c>
      <c r="G621" s="5">
        <v>3.0717159451400002</v>
      </c>
      <c r="H621" s="5">
        <v>3.533282275705</v>
      </c>
      <c r="I621" s="5">
        <v>15.628144234865001</v>
      </c>
      <c r="J621" s="5">
        <v>17.070008978419999</v>
      </c>
      <c r="K621" s="5">
        <v>24.318281594565004</v>
      </c>
      <c r="L621" s="5">
        <v>39.513765261609997</v>
      </c>
      <c r="M621" s="5">
        <v>52.023524696454984</v>
      </c>
      <c r="N621" s="5">
        <v>23.418554508</v>
      </c>
      <c r="O621" s="5">
        <v>90.212165999489997</v>
      </c>
      <c r="P621" s="5">
        <v>141.84799793182998</v>
      </c>
      <c r="Q621" s="5">
        <v>243.04566180605002</v>
      </c>
      <c r="R621" s="5">
        <v>412.86331406086975</v>
      </c>
      <c r="S621" s="5">
        <v>559.53865514095446</v>
      </c>
      <c r="T621" s="5">
        <v>371.11843943780497</v>
      </c>
      <c r="U621" s="5">
        <v>465.73404578162507</v>
      </c>
      <c r="V621" s="5">
        <v>691.14147889972935</v>
      </c>
      <c r="W621" s="5">
        <v>753.5262322212543</v>
      </c>
      <c r="X621" s="5">
        <v>999.54643636581955</v>
      </c>
      <c r="Y621" s="5">
        <v>385.65713516289514</v>
      </c>
      <c r="Z621" s="5">
        <v>562.96108566706539</v>
      </c>
      <c r="AA621" s="5">
        <v>554.41247410330993</v>
      </c>
      <c r="AB621" s="5">
        <v>576.12610099857545</v>
      </c>
      <c r="AC621" s="5">
        <v>791.13337191294045</v>
      </c>
      <c r="AD621" s="5">
        <v>1841.3494190535487</v>
      </c>
      <c r="AE621" s="5">
        <v>845.06679020020476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189.42273427017014</v>
      </c>
      <c r="E624" s="5">
        <v>206.04670568301515</v>
      </c>
      <c r="F624" s="5">
        <v>195.07842652619513</v>
      </c>
      <c r="G624" s="5">
        <v>200.82561120080521</v>
      </c>
      <c r="H624" s="5">
        <v>201.59717270989515</v>
      </c>
      <c r="I624" s="5">
        <v>192.7781872512752</v>
      </c>
      <c r="J624" s="5">
        <v>205.66730069654517</v>
      </c>
      <c r="K624" s="5">
        <v>194.89926038223513</v>
      </c>
      <c r="L624" s="5">
        <v>192.70129880306519</v>
      </c>
      <c r="M624" s="5">
        <v>176.5169858116852</v>
      </c>
      <c r="N624" s="5">
        <v>180.78702173751523</v>
      </c>
      <c r="O624" s="5">
        <v>273.28230380806508</v>
      </c>
      <c r="P624" s="5">
        <v>257.06914296099012</v>
      </c>
      <c r="Q624" s="5">
        <v>262.64806197351015</v>
      </c>
      <c r="R624" s="5">
        <v>712.79403592261951</v>
      </c>
      <c r="S624" s="5">
        <v>721.11358067292417</v>
      </c>
      <c r="T624" s="5">
        <v>723.9235652198696</v>
      </c>
      <c r="U624" s="5">
        <v>1122.9879186430055</v>
      </c>
      <c r="V624" s="5">
        <v>1083.2910443280068</v>
      </c>
      <c r="W624" s="5">
        <v>1052.146359919006</v>
      </c>
      <c r="X624" s="5">
        <v>951.20674588008069</v>
      </c>
      <c r="Y624" s="5">
        <v>1050.4894469158851</v>
      </c>
      <c r="Z624" s="5">
        <v>1048.3104154666357</v>
      </c>
      <c r="AA624" s="5">
        <v>999.19341667815092</v>
      </c>
      <c r="AB624" s="5">
        <v>1064.5871034527811</v>
      </c>
      <c r="AC624" s="5">
        <v>2029.3053915852367</v>
      </c>
      <c r="AD624" s="5">
        <v>2106.0057463666176</v>
      </c>
      <c r="AE624" s="5">
        <v>2623.3494380397624</v>
      </c>
    </row>
    <row r="625" spans="1:31">
      <c r="A625" s="58" t="s">
        <v>138</v>
      </c>
      <c r="B625" s="58" t="s">
        <v>126</v>
      </c>
      <c r="C625" s="57" t="s">
        <v>88</v>
      </c>
      <c r="D625" s="5">
        <v>50.593389610274876</v>
      </c>
      <c r="E625" s="5">
        <v>73.967548283335063</v>
      </c>
      <c r="F625" s="5">
        <v>87.326676956495092</v>
      </c>
      <c r="G625" s="5">
        <v>113.44951701244926</v>
      </c>
      <c r="H625" s="5">
        <v>140.860753091025</v>
      </c>
      <c r="I625" s="5">
        <v>154.85925495763468</v>
      </c>
      <c r="J625" s="5">
        <v>192.59705317597587</v>
      </c>
      <c r="K625" s="5">
        <v>209.60030458893434</v>
      </c>
      <c r="L625" s="5">
        <v>245.46823855080572</v>
      </c>
      <c r="M625" s="5">
        <v>275.94508137736636</v>
      </c>
      <c r="N625" s="5">
        <v>323.72838026471413</v>
      </c>
      <c r="O625" s="5">
        <v>368.83195191835864</v>
      </c>
      <c r="P625" s="5">
        <v>416.81825456179183</v>
      </c>
      <c r="Q625" s="5">
        <v>484.14400750030364</v>
      </c>
      <c r="R625" s="5">
        <v>537.54492968577131</v>
      </c>
      <c r="S625" s="5">
        <v>596.42877477943296</v>
      </c>
      <c r="T625" s="5">
        <v>659.24326648539409</v>
      </c>
      <c r="U625" s="5">
        <v>709.3669271555359</v>
      </c>
      <c r="V625" s="5">
        <v>756.80477922219609</v>
      </c>
      <c r="W625" s="5">
        <v>806.16000704295823</v>
      </c>
      <c r="X625" s="5">
        <v>801.41465000091409</v>
      </c>
      <c r="Y625" s="5">
        <v>877.61835614701113</v>
      </c>
      <c r="Z625" s="5">
        <v>966.47526336677856</v>
      </c>
      <c r="AA625" s="5">
        <v>1031.0574022199526</v>
      </c>
      <c r="AB625" s="5">
        <v>1165.4671742365474</v>
      </c>
      <c r="AC625" s="5">
        <v>1257.4284809318467</v>
      </c>
      <c r="AD625" s="5">
        <v>1339.4603038251703</v>
      </c>
      <c r="AE625" s="5">
        <v>1434.0105437854209</v>
      </c>
    </row>
    <row r="626" spans="1:31">
      <c r="A626" s="58" t="s">
        <v>138</v>
      </c>
      <c r="B626" s="58" t="s">
        <v>126</v>
      </c>
      <c r="C626" s="57" t="s">
        <v>89</v>
      </c>
      <c r="D626" s="5">
        <v>61.125537086179797</v>
      </c>
      <c r="E626" s="5">
        <v>75.521406578758999</v>
      </c>
      <c r="F626" s="5">
        <v>89.799427448853194</v>
      </c>
      <c r="G626" s="5">
        <v>104.522880801684</v>
      </c>
      <c r="H626" s="5">
        <v>119.106502825606</v>
      </c>
      <c r="I626" s="5">
        <v>132.638461654715</v>
      </c>
      <c r="J626" s="5">
        <v>147.03961400327199</v>
      </c>
      <c r="K626" s="5">
        <v>160.79290445230799</v>
      </c>
      <c r="L626" s="5">
        <v>176.98409794646301</v>
      </c>
      <c r="M626" s="5">
        <v>194.724673733467</v>
      </c>
      <c r="N626" s="5">
        <v>214.400785065767</v>
      </c>
      <c r="O626" s="5">
        <v>234.10287850697199</v>
      </c>
      <c r="P626" s="5">
        <v>255.11589305206499</v>
      </c>
      <c r="Q626" s="5">
        <v>271.44223833760901</v>
      </c>
      <c r="R626" s="5">
        <v>287.97081623727701</v>
      </c>
      <c r="S626" s="5">
        <v>301.95784819186298</v>
      </c>
      <c r="T626" s="5">
        <v>315.10785619469999</v>
      </c>
      <c r="U626" s="5">
        <v>321.46052280606898</v>
      </c>
      <c r="V626" s="5">
        <v>327.62642002192001</v>
      </c>
      <c r="W626" s="5">
        <v>330.647282906925</v>
      </c>
      <c r="X626" s="5">
        <v>331.59043462239202</v>
      </c>
      <c r="Y626" s="5">
        <v>329.57176604128301</v>
      </c>
      <c r="Z626" s="5">
        <v>328.33938568547597</v>
      </c>
      <c r="AA626" s="5">
        <v>329.83260252169703</v>
      </c>
      <c r="AB626" s="5">
        <v>329.43227394387401</v>
      </c>
      <c r="AC626" s="5">
        <v>326.31250381442101</v>
      </c>
      <c r="AD626" s="5">
        <v>322.15587751755498</v>
      </c>
      <c r="AE626" s="5">
        <v>328.01629049660602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6562.2302914886204</v>
      </c>
      <c r="E629" s="5">
        <v>6796.7658449610244</v>
      </c>
      <c r="F629" s="5">
        <v>6241.2974345269358</v>
      </c>
      <c r="G629" s="5">
        <v>6355.3993038956878</v>
      </c>
      <c r="H629" s="5">
        <v>6027.4184185679287</v>
      </c>
      <c r="I629" s="5">
        <v>6742.9486096089313</v>
      </c>
      <c r="J629" s="5">
        <v>6297.3611869324359</v>
      </c>
      <c r="K629" s="5">
        <v>5918.595270244984</v>
      </c>
      <c r="L629" s="5">
        <v>7102.3851854173608</v>
      </c>
      <c r="M629" s="5">
        <v>8626.3886816817721</v>
      </c>
      <c r="N629" s="5">
        <v>10078.618040390485</v>
      </c>
      <c r="O629" s="5">
        <v>10871.8512394258</v>
      </c>
      <c r="P629" s="5">
        <v>13261.739730305531</v>
      </c>
      <c r="Q629" s="5">
        <v>12910.335094482649</v>
      </c>
      <c r="R629" s="5">
        <v>14529.536574049169</v>
      </c>
      <c r="S629" s="5">
        <v>13166.248479553909</v>
      </c>
      <c r="T629" s="5">
        <v>14663.274567640081</v>
      </c>
      <c r="U629" s="5">
        <v>16246.816610930169</v>
      </c>
      <c r="V629" s="5">
        <v>16233.660869811703</v>
      </c>
      <c r="W629" s="5">
        <v>17046.22870740245</v>
      </c>
      <c r="X629" s="5">
        <v>16663.918679031678</v>
      </c>
      <c r="Y629" s="5">
        <v>17791.439558764239</v>
      </c>
      <c r="Z629" s="5">
        <v>18298.838584511584</v>
      </c>
      <c r="AA629" s="5">
        <v>20995.225980876297</v>
      </c>
      <c r="AB629" s="5">
        <v>22574.685840858343</v>
      </c>
      <c r="AC629" s="5">
        <v>24394.64307010033</v>
      </c>
      <c r="AD629" s="5">
        <v>22829.081213662161</v>
      </c>
      <c r="AE629" s="5">
        <v>25419.743644626207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1169.57870956742</v>
      </c>
      <c r="E630" s="5">
        <v>849.47414425246029</v>
      </c>
      <c r="F630" s="5">
        <v>942.18469482094019</v>
      </c>
      <c r="G630" s="5">
        <v>918.05194110185005</v>
      </c>
      <c r="H630" s="5">
        <v>935.55701794467518</v>
      </c>
      <c r="I630" s="5">
        <v>969.38518250501954</v>
      </c>
      <c r="J630" s="5">
        <v>959.94727137127484</v>
      </c>
      <c r="K630" s="5">
        <v>993.16046749814018</v>
      </c>
      <c r="L630" s="5">
        <v>962.20950350553005</v>
      </c>
      <c r="M630" s="5">
        <v>967.24299447295039</v>
      </c>
      <c r="N630" s="5">
        <v>999.43457459349543</v>
      </c>
      <c r="O630" s="5">
        <v>1047.456923768485</v>
      </c>
      <c r="P630" s="5">
        <v>1030.8776657177555</v>
      </c>
      <c r="Q630" s="5">
        <v>1061.444937024685</v>
      </c>
      <c r="R630" s="5">
        <v>1006.33881776714</v>
      </c>
      <c r="S630" s="5">
        <v>1010.7588407671753</v>
      </c>
      <c r="T630" s="5">
        <v>1037.7475709857449</v>
      </c>
      <c r="U630" s="5">
        <v>1276.0570407780949</v>
      </c>
      <c r="V630" s="5">
        <v>2177.0823695770509</v>
      </c>
      <c r="W630" s="5">
        <v>1960.6135362552952</v>
      </c>
      <c r="X630" s="5">
        <v>3647.3463681642052</v>
      </c>
      <c r="Y630" s="5">
        <v>3295.6250670311647</v>
      </c>
      <c r="Z630" s="5">
        <v>3228.5006099434713</v>
      </c>
      <c r="AA630" s="5">
        <v>2867.0658037681242</v>
      </c>
      <c r="AB630" s="5">
        <v>4112.7675167638054</v>
      </c>
      <c r="AC630" s="5">
        <v>6855.1493507969371</v>
      </c>
      <c r="AD630" s="5">
        <v>8429.1513934657833</v>
      </c>
      <c r="AE630" s="5">
        <v>8850.5855980905599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3464.1042900000002</v>
      </c>
      <c r="E631" s="5">
        <v>3704.3012859999999</v>
      </c>
      <c r="F631" s="5">
        <v>3929.336597</v>
      </c>
      <c r="G631" s="5">
        <v>4160.8445330000004</v>
      </c>
      <c r="H631" s="5">
        <v>4390.4749350000002</v>
      </c>
      <c r="I631" s="5">
        <v>4602.935066</v>
      </c>
      <c r="J631" s="5">
        <v>4788.5521189999999</v>
      </c>
      <c r="K631" s="5">
        <v>4974.068561</v>
      </c>
      <c r="L631" s="5">
        <v>5195.5127199999997</v>
      </c>
      <c r="M631" s="5">
        <v>5426.1236559999998</v>
      </c>
      <c r="N631" s="5">
        <v>5659.3460420000001</v>
      </c>
      <c r="O631" s="5">
        <v>5899.359058</v>
      </c>
      <c r="P631" s="5">
        <v>6128.2930829999996</v>
      </c>
      <c r="Q631" s="5">
        <v>6330.8400430000002</v>
      </c>
      <c r="R631" s="5">
        <v>6528.5941540000003</v>
      </c>
      <c r="S631" s="5">
        <v>6729.7528599999996</v>
      </c>
      <c r="T631" s="5">
        <v>6932.071758</v>
      </c>
      <c r="U631" s="5">
        <v>7102.3802949999999</v>
      </c>
      <c r="V631" s="5">
        <v>7264.4218510000001</v>
      </c>
      <c r="W631" s="5">
        <v>7435.724432</v>
      </c>
      <c r="X631" s="5">
        <v>7617.199627</v>
      </c>
      <c r="Y631" s="5">
        <v>7790.836738</v>
      </c>
      <c r="Z631" s="5">
        <v>7985.3206039999995</v>
      </c>
      <c r="AA631" s="5">
        <v>8198.2314499999993</v>
      </c>
      <c r="AB631" s="5">
        <v>8419.1045009999998</v>
      </c>
      <c r="AC631" s="5">
        <v>8611.9832600000009</v>
      </c>
      <c r="AD631" s="5">
        <v>8802.7371449999991</v>
      </c>
      <c r="AE631" s="5">
        <v>8802.7371449999991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8.6616401130000006E-2</v>
      </c>
      <c r="N632" s="5">
        <v>0</v>
      </c>
      <c r="O632" s="5">
        <v>0</v>
      </c>
      <c r="P632" s="5">
        <v>0</v>
      </c>
      <c r="Q632" s="5">
        <v>0.75470517846999996</v>
      </c>
      <c r="R632" s="5">
        <v>1.33722121179</v>
      </c>
      <c r="S632" s="5">
        <v>1.7318724778600001</v>
      </c>
      <c r="T632" s="5">
        <v>1.309535465605</v>
      </c>
      <c r="U632" s="5">
        <v>0</v>
      </c>
      <c r="V632" s="5">
        <v>0.28942286746000001</v>
      </c>
      <c r="W632" s="5">
        <v>1.6857460915700002</v>
      </c>
      <c r="X632" s="5">
        <v>1.8266265723649999</v>
      </c>
      <c r="Y632" s="5">
        <v>2.0132217910099999</v>
      </c>
      <c r="Z632" s="5">
        <v>0.76356142372499991</v>
      </c>
      <c r="AA632" s="5">
        <v>1.5181433740150001</v>
      </c>
      <c r="AB632" s="5">
        <v>7.1425736547950001</v>
      </c>
      <c r="AC632" s="5">
        <v>5.9981916527149997</v>
      </c>
      <c r="AD632" s="5">
        <v>26.544192446594998</v>
      </c>
      <c r="AE632" s="5">
        <v>6.0429211981600002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-225.50332348117485</v>
      </c>
      <c r="E633" s="5">
        <v>-245.29377164168983</v>
      </c>
      <c r="F633" s="5">
        <v>-232.23629249478478</v>
      </c>
      <c r="G633" s="5">
        <v>-239.07818108736484</v>
      </c>
      <c r="H633" s="5">
        <v>-239.9967069718648</v>
      </c>
      <c r="I633" s="5">
        <v>-229.49905930421974</v>
      </c>
      <c r="J633" s="5">
        <v>-244.84095117262967</v>
      </c>
      <c r="K633" s="5">
        <v>-232.60027309597973</v>
      </c>
      <c r="L633" s="5">
        <v>-229.40637768023979</v>
      </c>
      <c r="M633" s="5">
        <v>-209.56205886671478</v>
      </c>
      <c r="N633" s="5">
        <v>-215.79998389946479</v>
      </c>
      <c r="O633" s="5">
        <v>-323.37580314609039</v>
      </c>
      <c r="P633" s="5">
        <v>-305.62989357677537</v>
      </c>
      <c r="Q633" s="5">
        <v>-310.40894204071543</v>
      </c>
      <c r="R633" s="5">
        <v>-842.23222429787336</v>
      </c>
      <c r="S633" s="5">
        <v>-849.12174904573806</v>
      </c>
      <c r="T633" s="5">
        <v>-856.43525841756775</v>
      </c>
      <c r="U633" s="5">
        <v>-1320.8852687002341</v>
      </c>
      <c r="V633" s="5">
        <v>-1280.4479746722334</v>
      </c>
      <c r="W633" s="5">
        <v>-1236.1793633158331</v>
      </c>
      <c r="X633" s="5">
        <v>-1121.0411687719327</v>
      </c>
      <c r="Y633" s="5">
        <v>-1241.8655880463834</v>
      </c>
      <c r="Z633" s="5">
        <v>-1231.6147539418878</v>
      </c>
      <c r="AA633" s="5">
        <v>-1181.5117282838521</v>
      </c>
      <c r="AB633" s="5">
        <v>-1250.9780828544374</v>
      </c>
      <c r="AC633" s="5">
        <v>-2424.5270500871447</v>
      </c>
      <c r="AD633" s="5">
        <v>-2500.2026823688175</v>
      </c>
      <c r="AE633" s="5">
        <v>-3131.9131730726344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-59.515753278425038</v>
      </c>
      <c r="E634" s="5">
        <v>-87.012046202095362</v>
      </c>
      <c r="F634" s="5">
        <v>-102.72711515120984</v>
      </c>
      <c r="G634" s="5">
        <v>-133.45683134007047</v>
      </c>
      <c r="H634" s="5">
        <v>-165.70215777595496</v>
      </c>
      <c r="I634" s="5">
        <v>-182.16935615460909</v>
      </c>
      <c r="J634" s="5">
        <v>-226.56237874801064</v>
      </c>
      <c r="K634" s="5">
        <v>-246.92750485621201</v>
      </c>
      <c r="L634" s="5">
        <v>-290.12450406718386</v>
      </c>
      <c r="M634" s="5">
        <v>-326.96192699071429</v>
      </c>
      <c r="N634" s="5">
        <v>-386.35314189768894</v>
      </c>
      <c r="O634" s="5">
        <v>-439.74178568029197</v>
      </c>
      <c r="P634" s="5">
        <v>-500.98501324345773</v>
      </c>
      <c r="Q634" s="5">
        <v>-581.62048500839296</v>
      </c>
      <c r="R634" s="5">
        <v>-648.81756293250669</v>
      </c>
      <c r="S634" s="5">
        <v>-720.36432295846566</v>
      </c>
      <c r="T634" s="5">
        <v>-803.63967899970623</v>
      </c>
      <c r="U634" s="5">
        <v>-862.46002715590305</v>
      </c>
      <c r="V634" s="5">
        <v>-930.73682874342035</v>
      </c>
      <c r="W634" s="5">
        <v>-985.27865595474316</v>
      </c>
      <c r="X634" s="5">
        <v>-986.9497826665089</v>
      </c>
      <c r="Y634" s="5">
        <v>-1089.167594111522</v>
      </c>
      <c r="Z634" s="5">
        <v>-1197.4104091375912</v>
      </c>
      <c r="AA634" s="5">
        <v>-1289.1705903553511</v>
      </c>
      <c r="AB634" s="5">
        <v>-1454.4089399260697</v>
      </c>
      <c r="AC634" s="5">
        <v>-1577.3072173182286</v>
      </c>
      <c r="AD634" s="5">
        <v>-1679.0707396262692</v>
      </c>
      <c r="AE634" s="5">
        <v>-1807.2313943298279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-71.831632237984294</v>
      </c>
      <c r="E635" s="5">
        <v>-88.474226014238099</v>
      </c>
      <c r="F635" s="5">
        <v>-105.091648382366</v>
      </c>
      <c r="G635" s="5">
        <v>-121.847230262655</v>
      </c>
      <c r="H635" s="5">
        <v>-138.18307167329399</v>
      </c>
      <c r="I635" s="5">
        <v>-154.54672448616799</v>
      </c>
      <c r="J635" s="5">
        <v>-170.085384672635</v>
      </c>
      <c r="K635" s="5">
        <v>-186.06412840038001</v>
      </c>
      <c r="L635" s="5">
        <v>-204.29765091465299</v>
      </c>
      <c r="M635" s="5">
        <v>-224.31885777919999</v>
      </c>
      <c r="N635" s="5">
        <v>-245.80229024094101</v>
      </c>
      <c r="O635" s="5">
        <v>-269.571024561721</v>
      </c>
      <c r="P635" s="5">
        <v>-292.08771853213301</v>
      </c>
      <c r="Q635" s="5">
        <v>-311.14962977854498</v>
      </c>
      <c r="R635" s="5">
        <v>-329.12199576827101</v>
      </c>
      <c r="S635" s="5">
        <v>-344.35469671242203</v>
      </c>
      <c r="T635" s="5">
        <v>-359.06046283572999</v>
      </c>
      <c r="U635" s="5">
        <v>-366.42615864923403</v>
      </c>
      <c r="V635" s="5">
        <v>-372.97435756681699</v>
      </c>
      <c r="W635" s="5">
        <v>-375.98843199699598</v>
      </c>
      <c r="X635" s="5">
        <v>-376.14972154543398</v>
      </c>
      <c r="Y635" s="5">
        <v>-372.10247113258799</v>
      </c>
      <c r="Z635" s="5">
        <v>-372.35619505575198</v>
      </c>
      <c r="AA635" s="5">
        <v>-371.74906723915598</v>
      </c>
      <c r="AB635" s="5">
        <v>-371.888449210082</v>
      </c>
      <c r="AC635" s="5">
        <v>-367.52447906026799</v>
      </c>
      <c r="AD635" s="5">
        <v>-361.74313760135999</v>
      </c>
      <c r="AE635" s="5">
        <v>-367.48323469837601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0.500683821305</v>
      </c>
      <c r="L639" s="5">
        <v>0.74959520675500002</v>
      </c>
      <c r="M639" s="5">
        <v>1.55263548323</v>
      </c>
      <c r="N639" s="5">
        <v>0.45492450287499997</v>
      </c>
      <c r="O639" s="5">
        <v>0</v>
      </c>
      <c r="P639" s="5">
        <v>0.85497723009500004</v>
      </c>
      <c r="Q639" s="5">
        <v>2.9983808270150001</v>
      </c>
      <c r="R639" s="5">
        <v>0.305791070015</v>
      </c>
      <c r="S639" s="5">
        <v>0.92745717375000014</v>
      </c>
      <c r="T639" s="5">
        <v>0.89796614924499996</v>
      </c>
      <c r="U639" s="5">
        <v>0.55313641211000009</v>
      </c>
      <c r="V639" s="5">
        <v>0</v>
      </c>
      <c r="W639" s="5">
        <v>1.9083206217750002</v>
      </c>
      <c r="X639" s="5">
        <v>1.8938443029100001</v>
      </c>
      <c r="Y639" s="5">
        <v>0.60845005332000002</v>
      </c>
      <c r="Z639" s="5">
        <v>2.6273979575150004</v>
      </c>
      <c r="AA639" s="5">
        <v>0.62203290485000007</v>
      </c>
      <c r="AB639" s="5">
        <v>4.6186890411099997</v>
      </c>
      <c r="AC639" s="5">
        <v>4.165215328985</v>
      </c>
      <c r="AD639" s="5">
        <v>7.8626820749000013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7142.9635918285476</v>
      </c>
      <c r="E641" s="5">
        <v>9234.7893907769121</v>
      </c>
      <c r="F641" s="5">
        <v>8076.1096584011484</v>
      </c>
      <c r="G641" s="5">
        <v>8099.310525727903</v>
      </c>
      <c r="H641" s="5">
        <v>9423.592659349013</v>
      </c>
      <c r="I641" s="5">
        <v>9111.6881473576359</v>
      </c>
      <c r="J641" s="5">
        <v>8484.3888827280789</v>
      </c>
      <c r="K641" s="5">
        <v>9459.6415820467118</v>
      </c>
      <c r="L641" s="5">
        <v>6955.7969022930329</v>
      </c>
      <c r="M641" s="5">
        <v>9827.6328176505085</v>
      </c>
      <c r="N641" s="5">
        <v>8708.136286042487</v>
      </c>
      <c r="O641" s="5">
        <v>7569.4460393405052</v>
      </c>
      <c r="P641" s="5">
        <v>9766.8973264993365</v>
      </c>
      <c r="Q641" s="5">
        <v>8080.4990100501818</v>
      </c>
      <c r="R641" s="5">
        <v>8122.4104275305872</v>
      </c>
      <c r="S641" s="5">
        <v>8929.9231054279298</v>
      </c>
      <c r="T641" s="5">
        <v>8581.2498471881354</v>
      </c>
      <c r="U641" s="5">
        <v>8507.9647614388032</v>
      </c>
      <c r="V641" s="5">
        <v>8645.7363689163594</v>
      </c>
      <c r="W641" s="5">
        <v>6954.5276249734579</v>
      </c>
      <c r="X641" s="5">
        <v>9098.7193041296869</v>
      </c>
      <c r="Y641" s="5">
        <v>8260.3797092805398</v>
      </c>
      <c r="Z641" s="5">
        <v>7368.3141718259149</v>
      </c>
      <c r="AA641" s="5">
        <v>7867.2435386333673</v>
      </c>
      <c r="AB641" s="5">
        <v>7619.4410864871033</v>
      </c>
      <c r="AC641" s="5">
        <v>8267.0021609954983</v>
      </c>
      <c r="AD641" s="5">
        <v>8755.3229585251902</v>
      </c>
      <c r="AE641" s="5">
        <v>8152.0750328118684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378.58172687820485</v>
      </c>
      <c r="N642" s="5">
        <v>414.35219970034973</v>
      </c>
      <c r="O642" s="5">
        <v>901.23114162361435</v>
      </c>
      <c r="P642" s="5">
        <v>748.48009004852565</v>
      </c>
      <c r="Q642" s="5">
        <v>650.64129216454489</v>
      </c>
      <c r="R642" s="5">
        <v>719.82656640257983</v>
      </c>
      <c r="S642" s="5">
        <v>823.49745279744013</v>
      </c>
      <c r="T642" s="5">
        <v>760.12317028710481</v>
      </c>
      <c r="U642" s="5">
        <v>766.09674058509484</v>
      </c>
      <c r="V642" s="5">
        <v>776.41504828551012</v>
      </c>
      <c r="W642" s="5">
        <v>811.50480356487537</v>
      </c>
      <c r="X642" s="5">
        <v>662.04366500849005</v>
      </c>
      <c r="Y642" s="5">
        <v>741.06614343957017</v>
      </c>
      <c r="Z642" s="5">
        <v>985.12087941993968</v>
      </c>
      <c r="AA642" s="5">
        <v>1145.64475514989</v>
      </c>
      <c r="AB642" s="5">
        <v>1351.0083940063153</v>
      </c>
      <c r="AC642" s="5">
        <v>1314.2127654662788</v>
      </c>
      <c r="AD642" s="5">
        <v>1412.0455112212742</v>
      </c>
      <c r="AE642" s="5">
        <v>1392.08569131018</v>
      </c>
    </row>
    <row r="643" spans="1:31">
      <c r="A643" s="58" t="s">
        <v>138</v>
      </c>
      <c r="B643" s="58" t="s">
        <v>127</v>
      </c>
      <c r="C643" s="57" t="s">
        <v>88</v>
      </c>
      <c r="D643" s="5">
        <v>0.25460901354499976</v>
      </c>
      <c r="E643" s="5">
        <v>6.7821421000000007E-2</v>
      </c>
      <c r="F643" s="5">
        <v>0.94010675090999984</v>
      </c>
      <c r="G643" s="5">
        <v>1.9100013371349998</v>
      </c>
      <c r="H643" s="5">
        <v>8.3527952171099997</v>
      </c>
      <c r="I643" s="5">
        <v>10.635191828139982</v>
      </c>
      <c r="J643" s="5">
        <v>15.528768924120021</v>
      </c>
      <c r="K643" s="5">
        <v>19.474500975589986</v>
      </c>
      <c r="L643" s="5">
        <v>25.259079357840029</v>
      </c>
      <c r="M643" s="5">
        <v>26.341970840660004</v>
      </c>
      <c r="N643" s="5">
        <v>32.912585553325002</v>
      </c>
      <c r="O643" s="5">
        <v>43.460243292090055</v>
      </c>
      <c r="P643" s="5">
        <v>44.138620210360052</v>
      </c>
      <c r="Q643" s="5">
        <v>46.658001645910048</v>
      </c>
      <c r="R643" s="5">
        <v>62.549266284980078</v>
      </c>
      <c r="S643" s="5">
        <v>78.503415636255269</v>
      </c>
      <c r="T643" s="5">
        <v>79.7607018885098</v>
      </c>
      <c r="U643" s="5">
        <v>87.485702544309873</v>
      </c>
      <c r="V643" s="5">
        <v>102.87733203381498</v>
      </c>
      <c r="W643" s="5">
        <v>127.47836892955488</v>
      </c>
      <c r="X643" s="5">
        <v>105.51889740708009</v>
      </c>
      <c r="Y643" s="5">
        <v>140.35215786130487</v>
      </c>
      <c r="Z643" s="5">
        <v>173.24364632618037</v>
      </c>
      <c r="AA643" s="5">
        <v>199.24893813828453</v>
      </c>
      <c r="AB643" s="5">
        <v>219.19824956620539</v>
      </c>
      <c r="AC643" s="5">
        <v>228.14238453605543</v>
      </c>
      <c r="AD643" s="5">
        <v>258.47409426618009</v>
      </c>
      <c r="AE643" s="5">
        <v>251.74021036032553</v>
      </c>
    </row>
    <row r="644" spans="1:31">
      <c r="A644" s="58" t="s">
        <v>138</v>
      </c>
      <c r="B644" s="58" t="s">
        <v>127</v>
      </c>
      <c r="C644" s="57" t="s">
        <v>89</v>
      </c>
      <c r="D644" s="5">
        <v>7.5943584782816398</v>
      </c>
      <c r="E644" s="5">
        <v>9.35558322541198</v>
      </c>
      <c r="F644" s="5">
        <v>11.882387939156001</v>
      </c>
      <c r="G644" s="5">
        <v>14.9103662051164</v>
      </c>
      <c r="H644" s="5">
        <v>18.03693020071</v>
      </c>
      <c r="I644" s="5">
        <v>21.036604033623</v>
      </c>
      <c r="J644" s="5">
        <v>24.3908289421265</v>
      </c>
      <c r="K644" s="5">
        <v>28.224592023561598</v>
      </c>
      <c r="L644" s="5">
        <v>32.8965827171656</v>
      </c>
      <c r="M644" s="5">
        <v>38.277702237721797</v>
      </c>
      <c r="N644" s="5">
        <v>43.930417683147802</v>
      </c>
      <c r="O644" s="5">
        <v>49.490265883845701</v>
      </c>
      <c r="P644" s="5">
        <v>54.923837538665097</v>
      </c>
      <c r="Q644" s="5">
        <v>59.899171894250799</v>
      </c>
      <c r="R644" s="5">
        <v>64.894617226543104</v>
      </c>
      <c r="S644" s="5">
        <v>69.387074545358999</v>
      </c>
      <c r="T644" s="5">
        <v>73.955472774595194</v>
      </c>
      <c r="U644" s="5">
        <v>77.261625175471593</v>
      </c>
      <c r="V644" s="5">
        <v>80.244189827946201</v>
      </c>
      <c r="W644" s="5">
        <v>82.932125157328798</v>
      </c>
      <c r="X644" s="5">
        <v>84.884354638558406</v>
      </c>
      <c r="Y644" s="5">
        <v>86.142498543790893</v>
      </c>
      <c r="Z644" s="5">
        <v>86.949978384196797</v>
      </c>
      <c r="AA644" s="5">
        <v>87.262289998231097</v>
      </c>
      <c r="AB644" s="5">
        <v>87.818370121998001</v>
      </c>
      <c r="AC644" s="5">
        <v>87.556175313573107</v>
      </c>
      <c r="AD644" s="5">
        <v>87.198840439916296</v>
      </c>
      <c r="AE644" s="5">
        <v>89.054167889816398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1844.94418351903</v>
      </c>
      <c r="E647" s="5">
        <v>2656.0237909499097</v>
      </c>
      <c r="F647" s="5">
        <v>3128.14605023273</v>
      </c>
      <c r="G647" s="5">
        <v>3615.4132178663199</v>
      </c>
      <c r="H647" s="5">
        <v>4195.5569816347979</v>
      </c>
      <c r="I647" s="5">
        <v>4820.8916815979774</v>
      </c>
      <c r="J647" s="5">
        <v>5483.3557341449068</v>
      </c>
      <c r="K647" s="5">
        <v>8545.3080589670062</v>
      </c>
      <c r="L647" s="5">
        <v>9493.2109471452986</v>
      </c>
      <c r="M647" s="5">
        <v>9682.0365389146682</v>
      </c>
      <c r="N647" s="5">
        <v>9652.9870862949374</v>
      </c>
      <c r="O647" s="5">
        <v>10863.642485116961</v>
      </c>
      <c r="P647" s="5">
        <v>11916.056098589333</v>
      </c>
      <c r="Q647" s="5">
        <v>15192.557487747777</v>
      </c>
      <c r="R647" s="5">
        <v>14461.12352918967</v>
      </c>
      <c r="S647" s="5">
        <v>14951.383821081883</v>
      </c>
      <c r="T647" s="5">
        <v>15102.261102271365</v>
      </c>
      <c r="U647" s="5">
        <v>15549.975711176228</v>
      </c>
      <c r="V647" s="5">
        <v>16108.818339605798</v>
      </c>
      <c r="W647" s="5">
        <v>15044.351806138291</v>
      </c>
      <c r="X647" s="5">
        <v>15343.24429330768</v>
      </c>
      <c r="Y647" s="5">
        <v>14023.028429997075</v>
      </c>
      <c r="Z647" s="5">
        <v>13429.086084767105</v>
      </c>
      <c r="AA647" s="5">
        <v>14441.040852425542</v>
      </c>
      <c r="AB647" s="5">
        <v>14164.893700917439</v>
      </c>
      <c r="AC647" s="5">
        <v>13575.249912485591</v>
      </c>
      <c r="AD647" s="5">
        <v>13689.134976647521</v>
      </c>
      <c r="AE647" s="5">
        <v>13086.739226512156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307.21185229999998</v>
      </c>
      <c r="E649" s="5">
        <v>341.09214129999998</v>
      </c>
      <c r="F649" s="5">
        <v>373.61637789999997</v>
      </c>
      <c r="G649" s="5">
        <v>404.77897760000002</v>
      </c>
      <c r="H649" s="5">
        <v>436.80261760000002</v>
      </c>
      <c r="I649" s="5">
        <v>469.37796559999998</v>
      </c>
      <c r="J649" s="5">
        <v>498.17428430000001</v>
      </c>
      <c r="K649" s="5">
        <v>526.38711709999995</v>
      </c>
      <c r="L649" s="5">
        <v>559.2703477</v>
      </c>
      <c r="M649" s="5">
        <v>595.22509649999995</v>
      </c>
      <c r="N649" s="5">
        <v>629.4524639</v>
      </c>
      <c r="O649" s="5">
        <v>663.53005259999998</v>
      </c>
      <c r="P649" s="5">
        <v>695.61538689999998</v>
      </c>
      <c r="Q649" s="5">
        <v>724.61826659999997</v>
      </c>
      <c r="R649" s="5">
        <v>751.93301810000003</v>
      </c>
      <c r="S649" s="5">
        <v>780.30437199999994</v>
      </c>
      <c r="T649" s="5">
        <v>809.14990599999999</v>
      </c>
      <c r="U649" s="5">
        <v>835.55322379999996</v>
      </c>
      <c r="V649" s="5">
        <v>860.12645729999997</v>
      </c>
      <c r="W649" s="5">
        <v>887.29482840000003</v>
      </c>
      <c r="X649" s="5">
        <v>916.00382660000002</v>
      </c>
      <c r="Y649" s="5">
        <v>946.78663129999995</v>
      </c>
      <c r="Z649" s="5">
        <v>980.61210229999995</v>
      </c>
      <c r="AA649" s="5">
        <v>1017.366252</v>
      </c>
      <c r="AB649" s="5">
        <v>1054.6281280000001</v>
      </c>
      <c r="AC649" s="5">
        <v>1089.4942370000001</v>
      </c>
      <c r="AD649" s="5">
        <v>1121.9043590000001</v>
      </c>
      <c r="AE649" s="5">
        <v>1121.9043590000001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0.33947389544499995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0.84528470214999996</v>
      </c>
      <c r="X650" s="5">
        <v>1.19303774232</v>
      </c>
      <c r="Y650" s="5">
        <v>0</v>
      </c>
      <c r="Z650" s="5">
        <v>0</v>
      </c>
      <c r="AA650" s="5">
        <v>0.22904781582000003</v>
      </c>
      <c r="AB650" s="5">
        <v>1.589175995325</v>
      </c>
      <c r="AC650" s="5">
        <v>1.61420962213</v>
      </c>
      <c r="AD650" s="5">
        <v>1.9029485406949997</v>
      </c>
      <c r="AE650" s="5">
        <v>1.3860983197649999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-498.13385115549005</v>
      </c>
      <c r="N651" s="5">
        <v>-552.46714267315497</v>
      </c>
      <c r="O651" s="5">
        <v>-1178.5635695952053</v>
      </c>
      <c r="P651" s="5">
        <v>-997.22153726642932</v>
      </c>
      <c r="Q651" s="5">
        <v>-843.72764985604522</v>
      </c>
      <c r="R651" s="5">
        <v>-948.42725831217979</v>
      </c>
      <c r="S651" s="5">
        <v>-1091.8794591658955</v>
      </c>
      <c r="T651" s="5">
        <v>-990.5448476363498</v>
      </c>
      <c r="U651" s="5">
        <v>-1011.26102432404</v>
      </c>
      <c r="V651" s="5">
        <v>-1029.7167440072346</v>
      </c>
      <c r="W651" s="5">
        <v>-1057.675407839746</v>
      </c>
      <c r="X651" s="5">
        <v>-869.8471625707499</v>
      </c>
      <c r="Y651" s="5">
        <v>-987.66566089388471</v>
      </c>
      <c r="Z651" s="5">
        <v>-1283.6330533948949</v>
      </c>
      <c r="AA651" s="5">
        <v>-1529.5639585508948</v>
      </c>
      <c r="AB651" s="5">
        <v>-1755.5059745494138</v>
      </c>
      <c r="AC651" s="5">
        <v>-1734.4140037994548</v>
      </c>
      <c r="AD651" s="5">
        <v>-1861.0616976759115</v>
      </c>
      <c r="AE651" s="5">
        <v>-1823.3979406267847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-0.29951041734499989</v>
      </c>
      <c r="E652" s="5">
        <v>-8.7095525985000005E-2</v>
      </c>
      <c r="F652" s="5">
        <v>-1.0985851501199988</v>
      </c>
      <c r="G652" s="5">
        <v>-2.26525901771</v>
      </c>
      <c r="H652" s="5">
        <v>-9.8074262156849628</v>
      </c>
      <c r="I652" s="5">
        <v>-12.510754028695022</v>
      </c>
      <c r="J652" s="5">
        <v>-18.267334668690076</v>
      </c>
      <c r="K652" s="5">
        <v>-23.032080446105066</v>
      </c>
      <c r="L652" s="5">
        <v>-30.065580882400059</v>
      </c>
      <c r="M652" s="5">
        <v>-31.513827057299828</v>
      </c>
      <c r="N652" s="5">
        <v>-39.844593903485055</v>
      </c>
      <c r="O652" s="5">
        <v>-52.728069529750137</v>
      </c>
      <c r="P652" s="5">
        <v>-54.178549249150052</v>
      </c>
      <c r="Q652" s="5">
        <v>-57.203106805145083</v>
      </c>
      <c r="R652" s="5">
        <v>-77.233868592905026</v>
      </c>
      <c r="S652" s="5">
        <v>-97.60776351803969</v>
      </c>
      <c r="T652" s="5">
        <v>-99.348081519924904</v>
      </c>
      <c r="U652" s="5">
        <v>-109.85482937649992</v>
      </c>
      <c r="V652" s="5">
        <v>-130.37027846102495</v>
      </c>
      <c r="W652" s="5">
        <v>-159.18527990938003</v>
      </c>
      <c r="X652" s="5">
        <v>-133.34189020771493</v>
      </c>
      <c r="Y652" s="5">
        <v>-178.09435968083517</v>
      </c>
      <c r="Z652" s="5">
        <v>-218.87619414459544</v>
      </c>
      <c r="AA652" s="5">
        <v>-253.66365018674475</v>
      </c>
      <c r="AB652" s="5">
        <v>-277.47391412021409</v>
      </c>
      <c r="AC652" s="5">
        <v>-291.992044147505</v>
      </c>
      <c r="AD652" s="5">
        <v>-330.68047339000464</v>
      </c>
      <c r="AE652" s="5">
        <v>-323.29160982010558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-8.9905931718519003</v>
      </c>
      <c r="E653" s="5">
        <v>-11.0991070529571</v>
      </c>
      <c r="F653" s="5">
        <v>-14.092300452595</v>
      </c>
      <c r="G653" s="5">
        <v>-17.651587491091501</v>
      </c>
      <c r="H653" s="5">
        <v>-21.266470663727599</v>
      </c>
      <c r="I653" s="5">
        <v>-24.844815551878899</v>
      </c>
      <c r="J653" s="5">
        <v>-28.916523344822501</v>
      </c>
      <c r="K653" s="5">
        <v>-33.422949870217899</v>
      </c>
      <c r="L653" s="5">
        <v>-38.8844106541843</v>
      </c>
      <c r="M653" s="5">
        <v>-45.180081446496203</v>
      </c>
      <c r="N653" s="5">
        <v>-51.721710221997398</v>
      </c>
      <c r="O653" s="5">
        <v>-58.492701511090999</v>
      </c>
      <c r="P653" s="5">
        <v>-65.036709333302298</v>
      </c>
      <c r="Q653" s="5">
        <v>-70.917398162746906</v>
      </c>
      <c r="R653" s="5">
        <v>-76.525590065592297</v>
      </c>
      <c r="S653" s="5">
        <v>-81.911240568639798</v>
      </c>
      <c r="T653" s="5">
        <v>-87.101563057250004</v>
      </c>
      <c r="U653" s="5">
        <v>-91.7511167577387</v>
      </c>
      <c r="V653" s="5">
        <v>-95.055004214953499</v>
      </c>
      <c r="W653" s="5">
        <v>-98.220408033616394</v>
      </c>
      <c r="X653" s="5">
        <v>-100.184143262265</v>
      </c>
      <c r="Y653" s="5">
        <v>-101.50487792761</v>
      </c>
      <c r="Z653" s="5">
        <v>-102.84692313157301</v>
      </c>
      <c r="AA653" s="5">
        <v>-103.608617372038</v>
      </c>
      <c r="AB653" s="5">
        <v>-104.07363556475801</v>
      </c>
      <c r="AC653" s="5">
        <v>-103.49020009297099</v>
      </c>
      <c r="AD653" s="5">
        <v>-103.036910478547</v>
      </c>
      <c r="AE653" s="5">
        <v>-104.958266879345</v>
      </c>
    </row>
    <row r="655" spans="1:31">
      <c r="A655" s="58" t="s">
        <v>37</v>
      </c>
      <c r="B655" s="58" t="s">
        <v>123</v>
      </c>
      <c r="C655" s="57" t="s">
        <v>80</v>
      </c>
      <c r="D655" s="5">
        <v>35025.169700686914</v>
      </c>
      <c r="E655" s="5">
        <v>33543.510851819832</v>
      </c>
      <c r="F655" s="5">
        <v>32849.108362660234</v>
      </c>
      <c r="G655" s="5">
        <v>26097.46416101879</v>
      </c>
      <c r="H655" s="5">
        <v>22786.129829104288</v>
      </c>
      <c r="I655" s="5">
        <v>21433.145359682781</v>
      </c>
      <c r="J655" s="5">
        <v>20743.347791390395</v>
      </c>
      <c r="K655" s="5">
        <v>22702.761541074578</v>
      </c>
      <c r="L655" s="5">
        <v>23140.199709378634</v>
      </c>
      <c r="M655" s="5">
        <v>23305.185369738774</v>
      </c>
      <c r="N655" s="5">
        <v>22900.70726019744</v>
      </c>
      <c r="O655" s="5">
        <v>23444.468399744994</v>
      </c>
      <c r="P655" s="5">
        <v>8739.5708892534203</v>
      </c>
      <c r="Q655" s="5">
        <v>8595.9030564935183</v>
      </c>
      <c r="R655" s="5">
        <v>8784.5317798683755</v>
      </c>
      <c r="S655" s="5">
        <v>8457.0798497565702</v>
      </c>
      <c r="T655" s="5">
        <v>7734.0591663012738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5.5657182933600007</v>
      </c>
      <c r="E656" s="5">
        <v>2.7112649866400003</v>
      </c>
      <c r="F656" s="5">
        <v>2.3588831300249997</v>
      </c>
      <c r="G656" s="5">
        <v>23.15564382661</v>
      </c>
      <c r="H656" s="5">
        <v>253.57076575658499</v>
      </c>
      <c r="I656" s="5">
        <v>238.38739084774008</v>
      </c>
      <c r="J656" s="5">
        <v>219.82498158863496</v>
      </c>
      <c r="K656" s="5">
        <v>866.44219648299008</v>
      </c>
      <c r="L656" s="5">
        <v>1068.3075601792702</v>
      </c>
      <c r="M656" s="5">
        <v>1576.8480520287294</v>
      </c>
      <c r="N656" s="5">
        <v>1671.8883667767443</v>
      </c>
      <c r="O656" s="5">
        <v>1757.9443805933552</v>
      </c>
      <c r="P656" s="5">
        <v>7012.6056619260635</v>
      </c>
      <c r="Q656" s="5">
        <v>7698.696516189375</v>
      </c>
      <c r="R656" s="5">
        <v>9891.3558186152641</v>
      </c>
      <c r="S656" s="5">
        <v>11082.350538556593</v>
      </c>
      <c r="T656" s="5">
        <v>10420.476729231932</v>
      </c>
      <c r="U656" s="5">
        <v>18964.683024239119</v>
      </c>
      <c r="V656" s="5">
        <v>20043.808263791572</v>
      </c>
      <c r="W656" s="5">
        <v>21227.863202840083</v>
      </c>
      <c r="X656" s="5">
        <v>18506.772583991049</v>
      </c>
      <c r="Y656" s="5">
        <v>18438.884961620952</v>
      </c>
      <c r="Z656" s="5">
        <v>18211.159777669414</v>
      </c>
      <c r="AA656" s="5">
        <v>23937.726218341995</v>
      </c>
      <c r="AB656" s="5">
        <v>22613.762128294471</v>
      </c>
      <c r="AC656" s="5">
        <v>18250.56012772059</v>
      </c>
      <c r="AD656" s="5">
        <v>20398.711536834915</v>
      </c>
      <c r="AE656" s="5">
        <v>19885.887490478097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0.63756286474500001</v>
      </c>
      <c r="E658" s="5">
        <v>0.79202365555499998</v>
      </c>
      <c r="F658" s="5">
        <v>2.4932571195000003E-2</v>
      </c>
      <c r="G658" s="5">
        <v>21.337466818405002</v>
      </c>
      <c r="H658" s="5">
        <v>208.14772494558503</v>
      </c>
      <c r="I658" s="5">
        <v>218.83592005184502</v>
      </c>
      <c r="J658" s="5">
        <v>225.87787013371502</v>
      </c>
      <c r="K658" s="5">
        <v>224.92959224943002</v>
      </c>
      <c r="L658" s="5">
        <v>381.76383129715003</v>
      </c>
      <c r="M658" s="5">
        <v>723.40839296854494</v>
      </c>
      <c r="N658" s="5">
        <v>865.08237421320996</v>
      </c>
      <c r="O658" s="5">
        <v>1122.77935740101</v>
      </c>
      <c r="P658" s="5">
        <v>1350.5020462923451</v>
      </c>
      <c r="Q658" s="5">
        <v>2230.6523865060904</v>
      </c>
      <c r="R658" s="5">
        <v>2192.3030790627445</v>
      </c>
      <c r="S658" s="5">
        <v>3746.0981275883805</v>
      </c>
      <c r="T658" s="5">
        <v>2119.9396780721054</v>
      </c>
      <c r="U658" s="5">
        <v>1348.2549107734451</v>
      </c>
      <c r="V658" s="5">
        <v>1929.9536807881407</v>
      </c>
      <c r="W658" s="5">
        <v>2144.4166156967904</v>
      </c>
      <c r="X658" s="5">
        <v>1774.4626679404403</v>
      </c>
      <c r="Y658" s="5">
        <v>1938.4771690438699</v>
      </c>
      <c r="Z658" s="5">
        <v>2235.7445603406345</v>
      </c>
      <c r="AA658" s="5">
        <v>2770.4095126695647</v>
      </c>
      <c r="AB658" s="5">
        <v>3000.8326565096204</v>
      </c>
      <c r="AC658" s="5">
        <v>1664.64247919738</v>
      </c>
      <c r="AD658" s="5">
        <v>1412.8531703082849</v>
      </c>
      <c r="AE658" s="5">
        <v>1410.62555436549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8" t="s">
        <v>37</v>
      </c>
      <c r="B660" s="58" t="s">
        <v>123</v>
      </c>
      <c r="C660" s="57" t="s">
        <v>86</v>
      </c>
      <c r="D660" s="5">
        <v>4606.6926328079717</v>
      </c>
      <c r="E660" s="5">
        <v>3339.72667950099</v>
      </c>
      <c r="F660" s="5">
        <v>2221.9257540170302</v>
      </c>
      <c r="G660" s="5">
        <v>2608.0059293292006</v>
      </c>
      <c r="H660" s="5">
        <v>2980.2771443528964</v>
      </c>
      <c r="I660" s="5">
        <v>2483.2740166132398</v>
      </c>
      <c r="J660" s="5">
        <v>2336.6988003079805</v>
      </c>
      <c r="K660" s="5">
        <v>3110.7576842817962</v>
      </c>
      <c r="L660" s="5">
        <v>2699.3386991458701</v>
      </c>
      <c r="M660" s="5">
        <v>2717.5966596250355</v>
      </c>
      <c r="N660" s="5">
        <v>2961.6591736813107</v>
      </c>
      <c r="O660" s="5">
        <v>3196.1305972543159</v>
      </c>
      <c r="P660" s="5">
        <v>3726.3493784253833</v>
      </c>
      <c r="Q660" s="5">
        <v>3682.2980415173279</v>
      </c>
      <c r="R660" s="5">
        <v>3681.6137623879958</v>
      </c>
      <c r="S660" s="5">
        <v>4365.5824728713451</v>
      </c>
      <c r="T660" s="5">
        <v>3186.1867110829553</v>
      </c>
      <c r="U660" s="5">
        <v>2544.7919021095054</v>
      </c>
      <c r="V660" s="5">
        <v>2718.7444154257746</v>
      </c>
      <c r="W660" s="5">
        <v>2369.3030019176194</v>
      </c>
      <c r="X660" s="5">
        <v>2351.6734853769344</v>
      </c>
      <c r="Y660" s="5">
        <v>3270.7361601592806</v>
      </c>
      <c r="Z660" s="5">
        <v>3166.8369705386176</v>
      </c>
      <c r="AA660" s="5">
        <v>3208.8127305084718</v>
      </c>
      <c r="AB660" s="5">
        <v>2687.7526665126043</v>
      </c>
      <c r="AC660" s="5">
        <v>2736.6878069908867</v>
      </c>
      <c r="AD660" s="5">
        <v>4805.058987903145</v>
      </c>
      <c r="AE660" s="5">
        <v>2003.7412843929001</v>
      </c>
    </row>
    <row r="661" spans="1:31">
      <c r="A661" s="58" t="s">
        <v>37</v>
      </c>
      <c r="B661" s="58" t="s">
        <v>123</v>
      </c>
      <c r="C661" s="57" t="s">
        <v>87</v>
      </c>
      <c r="D661" s="5">
        <v>460.51157142300519</v>
      </c>
      <c r="E661" s="5">
        <v>549.02516906166943</v>
      </c>
      <c r="F661" s="5">
        <v>2697.6393349633386</v>
      </c>
      <c r="G661" s="5">
        <v>3533.6024586449003</v>
      </c>
      <c r="H661" s="5">
        <v>4884.8864292255284</v>
      </c>
      <c r="I661" s="5">
        <v>5899.4332168803303</v>
      </c>
      <c r="J661" s="5">
        <v>6052.8766191485211</v>
      </c>
      <c r="K661" s="5">
        <v>5719.5932402048538</v>
      </c>
      <c r="L661" s="5">
        <v>5529.5181849521096</v>
      </c>
      <c r="M661" s="5">
        <v>4948.1840384304496</v>
      </c>
      <c r="N661" s="5">
        <v>5041.16606984387</v>
      </c>
      <c r="O661" s="5">
        <v>5175.4788318693099</v>
      </c>
      <c r="P661" s="5">
        <v>5494.7344926761434</v>
      </c>
      <c r="Q661" s="5">
        <v>5395.5620513651147</v>
      </c>
      <c r="R661" s="5">
        <v>5459.6617936951534</v>
      </c>
      <c r="S661" s="5">
        <v>5560.7638133716282</v>
      </c>
      <c r="T661" s="5">
        <v>5682.5955565049744</v>
      </c>
      <c r="U661" s="5">
        <v>5259.6513423815377</v>
      </c>
      <c r="V661" s="5">
        <v>5362.5894340604946</v>
      </c>
      <c r="W661" s="5">
        <v>5083.7799210510457</v>
      </c>
      <c r="X661" s="5">
        <v>4663.444699245596</v>
      </c>
      <c r="Y661" s="5">
        <v>4921.1044683008913</v>
      </c>
      <c r="Z661" s="5">
        <v>4221.4364514375966</v>
      </c>
      <c r="AA661" s="5">
        <v>4102.3240470727869</v>
      </c>
      <c r="AB661" s="5">
        <v>2680.2362011830755</v>
      </c>
      <c r="AC661" s="5">
        <v>2583.7842346846887</v>
      </c>
      <c r="AD661" s="5">
        <v>2812.9286114056113</v>
      </c>
      <c r="AE661" s="5">
        <v>2432.5037693653389</v>
      </c>
    </row>
    <row r="662" spans="1:31">
      <c r="A662" s="58" t="s">
        <v>37</v>
      </c>
      <c r="B662" s="58" t="s">
        <v>123</v>
      </c>
      <c r="C662" s="57" t="s">
        <v>88</v>
      </c>
      <c r="D662" s="5">
        <v>21.221740690809984</v>
      </c>
      <c r="E662" s="5">
        <v>49.039366934284871</v>
      </c>
      <c r="F662" s="5">
        <v>77.798019237675362</v>
      </c>
      <c r="G662" s="5">
        <v>121.67990689967965</v>
      </c>
      <c r="H662" s="5">
        <v>172.96443160203478</v>
      </c>
      <c r="I662" s="5">
        <v>207.05672599475491</v>
      </c>
      <c r="J662" s="5">
        <v>282.00995843487453</v>
      </c>
      <c r="K662" s="5">
        <v>344.80504758246093</v>
      </c>
      <c r="L662" s="5">
        <v>435.53704948667121</v>
      </c>
      <c r="M662" s="5">
        <v>526.4453002177421</v>
      </c>
      <c r="N662" s="5">
        <v>663.03895918882745</v>
      </c>
      <c r="O662" s="5">
        <v>839.4396975872711</v>
      </c>
      <c r="P662" s="5">
        <v>1000.8680262524613</v>
      </c>
      <c r="Q662" s="5">
        <v>1176.6850484264421</v>
      </c>
      <c r="R662" s="5">
        <v>1364.4398333313131</v>
      </c>
      <c r="S662" s="5">
        <v>1584.5637821936134</v>
      </c>
      <c r="T662" s="5">
        <v>1797.3432357838431</v>
      </c>
      <c r="U662" s="5">
        <v>1824.478202225383</v>
      </c>
      <c r="V662" s="5">
        <v>1974.9629391794269</v>
      </c>
      <c r="W662" s="5">
        <v>2026.4167225468748</v>
      </c>
      <c r="X662" s="5">
        <v>2029.499619716503</v>
      </c>
      <c r="Y662" s="5">
        <v>2130.93246626362</v>
      </c>
      <c r="Z662" s="5">
        <v>2452.1739924573949</v>
      </c>
      <c r="AA662" s="5">
        <v>2517.2556079652713</v>
      </c>
      <c r="AB662" s="5">
        <v>2852.2193708548207</v>
      </c>
      <c r="AC662" s="5">
        <v>3269.2609458164252</v>
      </c>
      <c r="AD662" s="5">
        <v>3353.3704242290023</v>
      </c>
      <c r="AE662" s="5">
        <v>3407.0345807004942</v>
      </c>
    </row>
    <row r="663" spans="1:31">
      <c r="A663" s="58" t="s">
        <v>37</v>
      </c>
      <c r="B663" s="58" t="s">
        <v>123</v>
      </c>
      <c r="C663" s="57" t="s">
        <v>89</v>
      </c>
      <c r="D663" s="5">
        <v>109.153686783368</v>
      </c>
      <c r="E663" s="5">
        <v>148.38514332867899</v>
      </c>
      <c r="F663" s="5">
        <v>199.11165854805199</v>
      </c>
      <c r="G663" s="5">
        <v>252.83503195513001</v>
      </c>
      <c r="H663" s="5">
        <v>304.41117414390999</v>
      </c>
      <c r="I663" s="5">
        <v>351.53667057681503</v>
      </c>
      <c r="J663" s="5">
        <v>409.02841622018201</v>
      </c>
      <c r="K663" s="5">
        <v>473.68190284945001</v>
      </c>
      <c r="L663" s="5">
        <v>546.46550938372104</v>
      </c>
      <c r="M663" s="5">
        <v>626.62241858161201</v>
      </c>
      <c r="N663" s="5">
        <v>714.10098495934403</v>
      </c>
      <c r="O663" s="5">
        <v>802.87557749170298</v>
      </c>
      <c r="P663" s="5">
        <v>899.27346047802098</v>
      </c>
      <c r="Q663" s="5">
        <v>975.18523407140799</v>
      </c>
      <c r="R663" s="5">
        <v>1055.26008645912</v>
      </c>
      <c r="S663" s="5">
        <v>1124.0955580561399</v>
      </c>
      <c r="T663" s="5">
        <v>1188.84046790195</v>
      </c>
      <c r="U663" s="5">
        <v>1218.6612264840101</v>
      </c>
      <c r="V663" s="5">
        <v>1257.42586841769</v>
      </c>
      <c r="W663" s="5">
        <v>1276.38110013098</v>
      </c>
      <c r="X663" s="5">
        <v>1289.0266392092501</v>
      </c>
      <c r="Y663" s="5">
        <v>1287.4508408025199</v>
      </c>
      <c r="Z663" s="5">
        <v>1288.5234978148701</v>
      </c>
      <c r="AA663" s="5">
        <v>1297.3295190054801</v>
      </c>
      <c r="AB663" s="5">
        <v>1296.8038442029699</v>
      </c>
      <c r="AC663" s="5">
        <v>1289.64000077936</v>
      </c>
      <c r="AD663" s="5">
        <v>1279.84785142754</v>
      </c>
      <c r="AE663" s="5">
        <v>1304.5456433617601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5849.5039945330882</v>
      </c>
      <c r="Y665" s="5">
        <v>5402.2289878608062</v>
      </c>
      <c r="Z665" s="5">
        <v>7296.2411013600695</v>
      </c>
      <c r="AA665" s="5">
        <v>7119.4488162326179</v>
      </c>
      <c r="AB665" s="5">
        <v>14061.380985501064</v>
      </c>
      <c r="AC665" s="5">
        <v>29421.420261152954</v>
      </c>
      <c r="AD665" s="5">
        <v>38303.747705923946</v>
      </c>
      <c r="AE665" s="5">
        <v>40011.209935775485</v>
      </c>
    </row>
    <row r="666" spans="1:31">
      <c r="A666" s="58" t="s">
        <v>37</v>
      </c>
      <c r="B666" s="58" t="s">
        <v>123</v>
      </c>
      <c r="C666" s="57" t="s">
        <v>92</v>
      </c>
      <c r="D666" s="5">
        <v>7847.8868480615765</v>
      </c>
      <c r="E666" s="5">
        <v>10604.393538143157</v>
      </c>
      <c r="F666" s="5">
        <v>13184.589690001594</v>
      </c>
      <c r="G666" s="5">
        <v>16515.11927319918</v>
      </c>
      <c r="H666" s="5">
        <v>16110.160089288513</v>
      </c>
      <c r="I666" s="5">
        <v>20523.819008197232</v>
      </c>
      <c r="J666" s="5">
        <v>21297.480412313402</v>
      </c>
      <c r="K666" s="5">
        <v>21842.558583717862</v>
      </c>
      <c r="L666" s="5">
        <v>21361.699414166895</v>
      </c>
      <c r="M666" s="5">
        <v>23352.791880996392</v>
      </c>
      <c r="N666" s="5">
        <v>24707.986208229617</v>
      </c>
      <c r="O666" s="5">
        <v>25106.666440605895</v>
      </c>
      <c r="P666" s="5">
        <v>30619.746347428278</v>
      </c>
      <c r="Q666" s="5">
        <v>30984.296893914281</v>
      </c>
      <c r="R666" s="5">
        <v>31339.01305099903</v>
      </c>
      <c r="S666" s="5">
        <v>29785.220722796916</v>
      </c>
      <c r="T666" s="5">
        <v>32145.005214254899</v>
      </c>
      <c r="U666" s="5">
        <v>32505.784681760812</v>
      </c>
      <c r="V666" s="5">
        <v>32126.054040161169</v>
      </c>
      <c r="W666" s="5">
        <v>32008.022617071802</v>
      </c>
      <c r="X666" s="5">
        <v>33271.753511099727</v>
      </c>
      <c r="Y666" s="5">
        <v>33099.272004566003</v>
      </c>
      <c r="Z666" s="5">
        <v>33080.21886573908</v>
      </c>
      <c r="AA666" s="5">
        <v>32328.818064340991</v>
      </c>
      <c r="AB666" s="5">
        <v>32646.112677924517</v>
      </c>
      <c r="AC666" s="5">
        <v>33274.071339563321</v>
      </c>
      <c r="AD666" s="5">
        <v>31314.71131318299</v>
      </c>
      <c r="AE666" s="5">
        <v>33224.132134102772</v>
      </c>
    </row>
    <row r="667" spans="1:31">
      <c r="A667" s="58" t="s">
        <v>37</v>
      </c>
      <c r="B667" s="58" t="s">
        <v>123</v>
      </c>
      <c r="C667" s="57" t="s">
        <v>93</v>
      </c>
      <c r="D667" s="5">
        <v>6289.9318693114674</v>
      </c>
      <c r="E667" s="5">
        <v>5630.3818632149596</v>
      </c>
      <c r="F667" s="5">
        <v>6529.1493292453251</v>
      </c>
      <c r="G667" s="5">
        <v>7393.8485295856735</v>
      </c>
      <c r="H667" s="5">
        <v>10981.780911317273</v>
      </c>
      <c r="I667" s="5">
        <v>13116.795447995275</v>
      </c>
      <c r="J667" s="5">
        <v>14948.336534093471</v>
      </c>
      <c r="K667" s="5">
        <v>15639.460362147629</v>
      </c>
      <c r="L667" s="5">
        <v>15491.904507088657</v>
      </c>
      <c r="M667" s="5">
        <v>14227.351409427311</v>
      </c>
      <c r="N667" s="5">
        <v>14974.620513136322</v>
      </c>
      <c r="O667" s="5">
        <v>16219.315337810531</v>
      </c>
      <c r="P667" s="5">
        <v>17328.506993248706</v>
      </c>
      <c r="Q667" s="5">
        <v>18252.447870467131</v>
      </c>
      <c r="R667" s="5">
        <v>18114.097116293495</v>
      </c>
      <c r="S667" s="5">
        <v>17667.551585213674</v>
      </c>
      <c r="T667" s="5">
        <v>20684.283943059283</v>
      </c>
      <c r="U667" s="5">
        <v>22570.456799929667</v>
      </c>
      <c r="V667" s="5">
        <v>22268.131336528386</v>
      </c>
      <c r="W667" s="5">
        <v>22663.0297801507</v>
      </c>
      <c r="X667" s="5">
        <v>21423.59630262963</v>
      </c>
      <c r="Y667" s="5">
        <v>22443.446657283039</v>
      </c>
      <c r="Z667" s="5">
        <v>24722.821965447758</v>
      </c>
      <c r="AA667" s="5">
        <v>24518.871083500493</v>
      </c>
      <c r="AB667" s="5">
        <v>24727.726407684189</v>
      </c>
      <c r="AC667" s="5">
        <v>24343.199252857419</v>
      </c>
      <c r="AD667" s="5">
        <v>24263.13640083736</v>
      </c>
      <c r="AE667" s="5">
        <v>25040.220564709649</v>
      </c>
    </row>
    <row r="668" spans="1:31">
      <c r="A668" s="58" t="s">
        <v>37</v>
      </c>
      <c r="B668" s="58" t="s">
        <v>123</v>
      </c>
      <c r="C668" s="57" t="s">
        <v>94</v>
      </c>
      <c r="D668" s="5">
        <v>8139.1548438</v>
      </c>
      <c r="E668" s="5">
        <v>8882.7313732000002</v>
      </c>
      <c r="F668" s="5">
        <v>9628.2582760000005</v>
      </c>
      <c r="G668" s="5">
        <v>10400.694461999999</v>
      </c>
      <c r="H668" s="5">
        <v>11195.222808999999</v>
      </c>
      <c r="I668" s="5">
        <v>11937.635863</v>
      </c>
      <c r="J668" s="5">
        <v>12614.640619</v>
      </c>
      <c r="K668" s="5">
        <v>13269.92916</v>
      </c>
      <c r="L668" s="5">
        <v>14022.373972000001</v>
      </c>
      <c r="M668" s="5">
        <v>14781.500964999999</v>
      </c>
      <c r="N668" s="5">
        <v>15535.783844</v>
      </c>
      <c r="O668" s="5">
        <v>16283.612619000001</v>
      </c>
      <c r="P668" s="5">
        <v>17035.748406999999</v>
      </c>
      <c r="Q668" s="5">
        <v>17688.295297999997</v>
      </c>
      <c r="R668" s="5">
        <v>18320.707981</v>
      </c>
      <c r="S668" s="5">
        <v>18945.130553000003</v>
      </c>
      <c r="T668" s="5">
        <v>19597.658640000001</v>
      </c>
      <c r="U668" s="5">
        <v>20144.883444999999</v>
      </c>
      <c r="V668" s="5">
        <v>20672.349670999996</v>
      </c>
      <c r="W668" s="5">
        <v>21218.487286</v>
      </c>
      <c r="X668" s="5">
        <v>21830.769661999999</v>
      </c>
      <c r="Y668" s="5">
        <v>22427.023678999998</v>
      </c>
      <c r="Z668" s="5">
        <v>23119.132570000002</v>
      </c>
      <c r="AA668" s="5">
        <v>23855.187782000001</v>
      </c>
      <c r="AB668" s="5">
        <v>24648.547572000003</v>
      </c>
      <c r="AC668" s="5">
        <v>25343.553103999999</v>
      </c>
      <c r="AD668" s="5">
        <v>26044.154151999999</v>
      </c>
      <c r="AE668" s="5">
        <v>26044.154151999999</v>
      </c>
    </row>
    <row r="669" spans="1:31">
      <c r="A669" s="58" t="s">
        <v>37</v>
      </c>
      <c r="B669" s="58" t="s">
        <v>123</v>
      </c>
      <c r="C669" s="57" t="s">
        <v>96</v>
      </c>
      <c r="D669" s="5">
        <v>0</v>
      </c>
      <c r="E669" s="5">
        <v>0</v>
      </c>
      <c r="F669" s="5">
        <v>0</v>
      </c>
      <c r="G669" s="5">
        <v>0.30388661246999998</v>
      </c>
      <c r="H669" s="5">
        <v>1.3799066562650002</v>
      </c>
      <c r="I669" s="5">
        <v>0.97205058863499993</v>
      </c>
      <c r="J669" s="5">
        <v>0.36309292541999999</v>
      </c>
      <c r="K669" s="5">
        <v>2.9671451225600003</v>
      </c>
      <c r="L669" s="5">
        <v>1.281317750865</v>
      </c>
      <c r="M669" s="5">
        <v>2.868368512355</v>
      </c>
      <c r="N669" s="5">
        <v>4.1106701978100002</v>
      </c>
      <c r="O669" s="5">
        <v>4.0606440347200001</v>
      </c>
      <c r="P669" s="5">
        <v>0</v>
      </c>
      <c r="Q669" s="5">
        <v>0.38431579731999999</v>
      </c>
      <c r="R669" s="5">
        <v>0.74146892612500004</v>
      </c>
      <c r="S669" s="5">
        <v>0.18072207298000001</v>
      </c>
      <c r="T669" s="5">
        <v>0</v>
      </c>
      <c r="U669" s="5">
        <v>0</v>
      </c>
      <c r="V669" s="5">
        <v>0</v>
      </c>
      <c r="W669" s="5">
        <v>0</v>
      </c>
      <c r="X669" s="5">
        <v>2.9374837180249997</v>
      </c>
      <c r="Y669" s="5">
        <v>0</v>
      </c>
      <c r="Z669" s="5">
        <v>0</v>
      </c>
      <c r="AA669" s="5">
        <v>0</v>
      </c>
      <c r="AB669" s="5">
        <v>1.5885517116200001</v>
      </c>
      <c r="AC669" s="5">
        <v>0</v>
      </c>
      <c r="AD669" s="5">
        <v>16.298086165689998</v>
      </c>
      <c r="AE669" s="5">
        <v>1.811782348555</v>
      </c>
    </row>
    <row r="670" spans="1:31">
      <c r="A670" s="58" t="s">
        <v>37</v>
      </c>
      <c r="B670" s="58" t="s">
        <v>123</v>
      </c>
      <c r="C670" s="57" t="s">
        <v>98</v>
      </c>
      <c r="D670" s="5">
        <v>-1343.2520195340394</v>
      </c>
      <c r="E670" s="5">
        <v>-1820.1670901896182</v>
      </c>
      <c r="F670" s="5">
        <v>-4430.1839541983954</v>
      </c>
      <c r="G670" s="5">
        <v>-5422.3972777764966</v>
      </c>
      <c r="H670" s="5">
        <v>-7013.3404899541438</v>
      </c>
      <c r="I670" s="5">
        <v>-8794.0321485094209</v>
      </c>
      <c r="J670" s="5">
        <v>-9215.6879080842409</v>
      </c>
      <c r="K670" s="5">
        <v>-8519.4690561352963</v>
      </c>
      <c r="L670" s="5">
        <v>-8233.505196045342</v>
      </c>
      <c r="M670" s="5">
        <v>-7316.6871922628952</v>
      </c>
      <c r="N670" s="5">
        <v>-7520.8141139749259</v>
      </c>
      <c r="O670" s="5">
        <v>-7672.2577762256678</v>
      </c>
      <c r="P670" s="5">
        <v>-8250.7638311311184</v>
      </c>
      <c r="Q670" s="5">
        <v>-8078.9132541316658</v>
      </c>
      <c r="R670" s="5">
        <v>-8309.7712854986494</v>
      </c>
      <c r="S670" s="5">
        <v>-8052.7063596077569</v>
      </c>
      <c r="T670" s="5">
        <v>-8707.3633721258157</v>
      </c>
      <c r="U670" s="5">
        <v>-8022.7633461749765</v>
      </c>
      <c r="V670" s="5">
        <v>-8201.4499196869237</v>
      </c>
      <c r="W670" s="5">
        <v>-7504.8304878579602</v>
      </c>
      <c r="X670" s="5">
        <v>-7108.9251502366405</v>
      </c>
      <c r="Y670" s="5">
        <v>-7254.8229462044292</v>
      </c>
      <c r="Z670" s="5">
        <v>-6420.4455771322218</v>
      </c>
      <c r="AA670" s="5">
        <v>-6341.1724636282452</v>
      </c>
      <c r="AB670" s="5">
        <v>-4574.5224219339216</v>
      </c>
      <c r="AC670" s="5">
        <v>-4802.3468832744466</v>
      </c>
      <c r="AD670" s="5">
        <v>-4381.3560370133837</v>
      </c>
      <c r="AE670" s="5">
        <v>-4392.4889236703029</v>
      </c>
    </row>
    <row r="671" spans="1:31">
      <c r="A671" s="58" t="s">
        <v>37</v>
      </c>
      <c r="B671" s="58" t="s">
        <v>123</v>
      </c>
      <c r="C671" s="57" t="s">
        <v>99</v>
      </c>
      <c r="D671" s="5">
        <v>-24.964286694730056</v>
      </c>
      <c r="E671" s="5">
        <v>-57.687671963234898</v>
      </c>
      <c r="F671" s="5">
        <v>-91.518037318535022</v>
      </c>
      <c r="G671" s="5">
        <v>-143.27801307572938</v>
      </c>
      <c r="H671" s="5">
        <v>-203.32813232078502</v>
      </c>
      <c r="I671" s="5">
        <v>-243.57207757610431</v>
      </c>
      <c r="J671" s="5">
        <v>-331.74363761311986</v>
      </c>
      <c r="K671" s="5">
        <v>-409.86769708375061</v>
      </c>
      <c r="L671" s="5">
        <v>-523.64785577014015</v>
      </c>
      <c r="M671" s="5">
        <v>-632.43259010775967</v>
      </c>
      <c r="N671" s="5">
        <v>-803.03591569285891</v>
      </c>
      <c r="O671" s="5">
        <v>-1022.8218673042426</v>
      </c>
      <c r="P671" s="5">
        <v>-1232.5355035436305</v>
      </c>
      <c r="Q671" s="5">
        <v>-1446.1040210652877</v>
      </c>
      <c r="R671" s="5">
        <v>-1689.3918460501309</v>
      </c>
      <c r="S671" s="5">
        <v>-1966.1812603156989</v>
      </c>
      <c r="T671" s="5">
        <v>-2237.0127002640797</v>
      </c>
      <c r="U671" s="5">
        <v>-2277.9151492274723</v>
      </c>
      <c r="V671" s="5">
        <v>-2464.4184953832519</v>
      </c>
      <c r="W671" s="5">
        <v>-2534.3296564276725</v>
      </c>
      <c r="X671" s="5">
        <v>-2537.7553094066743</v>
      </c>
      <c r="Y671" s="5">
        <v>-2670.8357282204802</v>
      </c>
      <c r="Z671" s="5">
        <v>-3084.0830674119197</v>
      </c>
      <c r="AA671" s="5">
        <v>-3188.3148341928963</v>
      </c>
      <c r="AB671" s="5">
        <v>-3595.1232941059925</v>
      </c>
      <c r="AC671" s="5">
        <v>-4207.5571350672863</v>
      </c>
      <c r="AD671" s="5">
        <v>-4261.4046412344342</v>
      </c>
      <c r="AE671" s="5">
        <v>-4358.6299653680508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-129.609394493183</v>
      </c>
      <c r="E672" s="5">
        <v>-176.26486277726801</v>
      </c>
      <c r="F672" s="5">
        <v>-236.98169173480301</v>
      </c>
      <c r="G672" s="5">
        <v>-299.93668678168501</v>
      </c>
      <c r="H672" s="5">
        <v>-361.39073377375303</v>
      </c>
      <c r="I672" s="5">
        <v>-417.27497454974002</v>
      </c>
      <c r="J672" s="5">
        <v>-487.00754329262901</v>
      </c>
      <c r="K672" s="5">
        <v>-562.42779381443302</v>
      </c>
      <c r="L672" s="5">
        <v>-649.30317348466497</v>
      </c>
      <c r="M672" s="5">
        <v>-743.974255468867</v>
      </c>
      <c r="N672" s="5">
        <v>-847.47754387429404</v>
      </c>
      <c r="O672" s="5">
        <v>-953.09923849963195</v>
      </c>
      <c r="P672" s="5">
        <v>-1069.5127141851201</v>
      </c>
      <c r="Q672" s="5">
        <v>-1160.14257351474</v>
      </c>
      <c r="R672" s="5">
        <v>-1250.96820917428</v>
      </c>
      <c r="S672" s="5">
        <v>-1334.0290021644601</v>
      </c>
      <c r="T672" s="5">
        <v>-1409.4739798927301</v>
      </c>
      <c r="U672" s="5">
        <v>-1452.40841021442</v>
      </c>
      <c r="V672" s="5">
        <v>-1492.18368940446</v>
      </c>
      <c r="W672" s="5">
        <v>-1518.40404863454</v>
      </c>
      <c r="X672" s="5">
        <v>-1526.64009206064</v>
      </c>
      <c r="Y672" s="5">
        <v>-1527.8816031439301</v>
      </c>
      <c r="Z672" s="5">
        <v>-1529.52920646332</v>
      </c>
      <c r="AA672" s="5">
        <v>-1544.80678713356</v>
      </c>
      <c r="AB672" s="5">
        <v>-1540.06431819107</v>
      </c>
      <c r="AC672" s="5">
        <v>-1528.9892121376699</v>
      </c>
      <c r="AD672" s="5">
        <v>-1518.8044877457301</v>
      </c>
      <c r="AE672" s="5">
        <v>-1547.4707571706101</v>
      </c>
    </row>
    <row r="674" spans="1:31">
      <c r="A674" s="58" t="s">
        <v>37</v>
      </c>
      <c r="B674" s="58" t="s">
        <v>124</v>
      </c>
      <c r="C674" s="57" t="s">
        <v>80</v>
      </c>
      <c r="D674" s="5">
        <v>42876.924393801644</v>
      </c>
      <c r="E674" s="5">
        <v>40035.888030190952</v>
      </c>
      <c r="F674" s="5">
        <v>36433.693011873984</v>
      </c>
      <c r="G674" s="5">
        <v>37625.619109945976</v>
      </c>
      <c r="H674" s="5">
        <v>37868.734888589439</v>
      </c>
      <c r="I674" s="5">
        <v>38585.499461520812</v>
      </c>
      <c r="J674" s="5">
        <v>37794.434930726777</v>
      </c>
      <c r="K674" s="5">
        <v>22935.340974640669</v>
      </c>
      <c r="L674" s="5">
        <v>22247.443243542166</v>
      </c>
      <c r="M674" s="5">
        <v>22994.00326500685</v>
      </c>
      <c r="N674" s="5">
        <v>21015.57743051424</v>
      </c>
      <c r="O674" s="5">
        <v>21241.297606527784</v>
      </c>
      <c r="P674" s="5">
        <v>16678.298138265196</v>
      </c>
      <c r="Q674" s="5">
        <v>16439.630616327177</v>
      </c>
      <c r="R674" s="5">
        <v>16013.402487305764</v>
      </c>
      <c r="S674" s="5">
        <v>15738.565785059647</v>
      </c>
      <c r="T674" s="5">
        <v>15135.996940486977</v>
      </c>
      <c r="U674" s="5">
        <v>10039.966566919389</v>
      </c>
      <c r="V674" s="5">
        <v>10124.647389846057</v>
      </c>
      <c r="W674" s="5">
        <v>5573.482067306215</v>
      </c>
      <c r="X674" s="5">
        <v>5635.6614890685123</v>
      </c>
      <c r="Y674" s="5">
        <v>5263.3059252578742</v>
      </c>
      <c r="Z674" s="5">
        <v>5204.607580454217</v>
      </c>
      <c r="AA674" s="5">
        <v>5209.2261104703657</v>
      </c>
      <c r="AB674" s="5">
        <v>5046.363143491144</v>
      </c>
      <c r="AC674" s="5">
        <v>2353.5539618752728</v>
      </c>
      <c r="AD674" s="5">
        <v>0</v>
      </c>
      <c r="AE674" s="5">
        <v>0</v>
      </c>
    </row>
    <row r="675" spans="1:31">
      <c r="A675" s="58" t="s">
        <v>37</v>
      </c>
      <c r="B675" s="58" t="s">
        <v>124</v>
      </c>
      <c r="C675" s="57" t="s">
        <v>82</v>
      </c>
      <c r="D675" s="5">
        <v>971.99093887304321</v>
      </c>
      <c r="E675" s="5">
        <v>969.46378102138817</v>
      </c>
      <c r="F675" s="5">
        <v>977.12816912859319</v>
      </c>
      <c r="G675" s="5">
        <v>988.4288672043881</v>
      </c>
      <c r="H675" s="5">
        <v>1004.2714239712132</v>
      </c>
      <c r="I675" s="5">
        <v>1000.7442472521483</v>
      </c>
      <c r="J675" s="5">
        <v>981.25745676400322</v>
      </c>
      <c r="K675" s="5">
        <v>2659.425969233168</v>
      </c>
      <c r="L675" s="5">
        <v>2541.3415752245583</v>
      </c>
      <c r="M675" s="5">
        <v>3067.1855036732477</v>
      </c>
      <c r="N675" s="5">
        <v>3293.0792901987684</v>
      </c>
      <c r="O675" s="5">
        <v>3713.8034172182124</v>
      </c>
      <c r="P675" s="5">
        <v>5216.3440120877922</v>
      </c>
      <c r="Q675" s="5">
        <v>4430.6694527925338</v>
      </c>
      <c r="R675" s="5">
        <v>6527.0862173185105</v>
      </c>
      <c r="S675" s="5">
        <v>7345.0140592617281</v>
      </c>
      <c r="T675" s="5">
        <v>8980.741154544412</v>
      </c>
      <c r="U675" s="5">
        <v>10636.802289348128</v>
      </c>
      <c r="V675" s="5">
        <v>11290.763002898044</v>
      </c>
      <c r="W675" s="5">
        <v>12241.160040017843</v>
      </c>
      <c r="X675" s="5">
        <v>12394.858150953251</v>
      </c>
      <c r="Y675" s="5">
        <v>12181.431836401971</v>
      </c>
      <c r="Z675" s="5">
        <v>10079.956457058897</v>
      </c>
      <c r="AA675" s="5">
        <v>19015.490470396424</v>
      </c>
      <c r="AB675" s="5">
        <v>25729.791275529358</v>
      </c>
      <c r="AC675" s="5">
        <v>49530.411182628217</v>
      </c>
      <c r="AD675" s="5">
        <v>45538.455701571569</v>
      </c>
      <c r="AE675" s="5">
        <v>45440.178029700699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14991.740021944446</v>
      </c>
      <c r="AE676" s="5">
        <v>14991.740021944446</v>
      </c>
    </row>
    <row r="677" spans="1:31">
      <c r="A677" s="58" t="s">
        <v>37</v>
      </c>
      <c r="B677" s="58" t="s">
        <v>124</v>
      </c>
      <c r="C677" s="57" t="s">
        <v>84</v>
      </c>
      <c r="D677" s="5">
        <v>0</v>
      </c>
      <c r="E677" s="5">
        <v>0</v>
      </c>
      <c r="F677" s="5">
        <v>0.121377512215</v>
      </c>
      <c r="G677" s="5">
        <v>1.1525590187100003</v>
      </c>
      <c r="H677" s="5">
        <v>1.562868864595</v>
      </c>
      <c r="I677" s="5">
        <v>2.8603483114900001</v>
      </c>
      <c r="J677" s="5">
        <v>0</v>
      </c>
      <c r="K677" s="5">
        <v>26.742456244584996</v>
      </c>
      <c r="L677" s="5">
        <v>22.516884982615004</v>
      </c>
      <c r="M677" s="5">
        <v>56.656795615760004</v>
      </c>
      <c r="N677" s="5">
        <v>12.82143977284</v>
      </c>
      <c r="O677" s="5">
        <v>110.443135716265</v>
      </c>
      <c r="P677" s="5">
        <v>1473.3659268517256</v>
      </c>
      <c r="Q677" s="5">
        <v>1804.6951507769299</v>
      </c>
      <c r="R677" s="5">
        <v>1719.4532021291648</v>
      </c>
      <c r="S677" s="5">
        <v>1866.0703767019952</v>
      </c>
      <c r="T677" s="5">
        <v>1240.3741614584396</v>
      </c>
      <c r="U677" s="5">
        <v>1470.3313394099011</v>
      </c>
      <c r="V677" s="5">
        <v>1803.0918070064665</v>
      </c>
      <c r="W677" s="5">
        <v>2121.3623206198199</v>
      </c>
      <c r="X677" s="5">
        <v>2395.3648969263054</v>
      </c>
      <c r="Y677" s="5">
        <v>1801.6611158440305</v>
      </c>
      <c r="Z677" s="5">
        <v>3435.9454240099058</v>
      </c>
      <c r="AA677" s="5">
        <v>3113.2304790081262</v>
      </c>
      <c r="AB677" s="5">
        <v>2896.1586670131501</v>
      </c>
      <c r="AC677" s="5">
        <v>2557.7902787587245</v>
      </c>
      <c r="AD677" s="5">
        <v>2696.0770242210101</v>
      </c>
      <c r="AE677" s="5">
        <v>2501.5528660403147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213.04516874990458</v>
      </c>
      <c r="E679" s="5">
        <v>251.42043874986976</v>
      </c>
      <c r="F679" s="5">
        <v>199.2210399999197</v>
      </c>
      <c r="G679" s="5">
        <v>126.742017499995</v>
      </c>
      <c r="H679" s="5">
        <v>180.51341749996971</v>
      </c>
      <c r="I679" s="5">
        <v>184.41773249996976</v>
      </c>
      <c r="J679" s="5">
        <v>308.66522999994004</v>
      </c>
      <c r="K679" s="5">
        <v>160.58270249997497</v>
      </c>
      <c r="L679" s="5">
        <v>280.02974124998502</v>
      </c>
      <c r="M679" s="5">
        <v>299.18002000003497</v>
      </c>
      <c r="N679" s="5">
        <v>248.91692375000483</v>
      </c>
      <c r="O679" s="5">
        <v>213.04516875000982</v>
      </c>
      <c r="P679" s="5">
        <v>251.42043875002491</v>
      </c>
      <c r="Q679" s="5">
        <v>199.22103999996992</v>
      </c>
      <c r="R679" s="5">
        <v>54.60737499999</v>
      </c>
      <c r="S679" s="5">
        <v>64.035429999990001</v>
      </c>
      <c r="T679" s="5">
        <v>77.214287499984977</v>
      </c>
      <c r="U679" s="5">
        <v>166.56128000001982</v>
      </c>
      <c r="V679" s="5">
        <v>81.759812499974984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781.94885317941089</v>
      </c>
      <c r="E680" s="5">
        <v>1117.779997397741</v>
      </c>
      <c r="F680" s="5">
        <v>1405.7997645846376</v>
      </c>
      <c r="G680" s="5">
        <v>1402.1831373257712</v>
      </c>
      <c r="H680" s="5">
        <v>1395.2161324739222</v>
      </c>
      <c r="I680" s="5">
        <v>1431.4281280942369</v>
      </c>
      <c r="J680" s="5">
        <v>1478.7934648281666</v>
      </c>
      <c r="K680" s="5">
        <v>1776.3436617695336</v>
      </c>
      <c r="L680" s="5">
        <v>1736.5466912434172</v>
      </c>
      <c r="M680" s="5">
        <v>1603.9456284531827</v>
      </c>
      <c r="N680" s="5">
        <v>1949.3870208196031</v>
      </c>
      <c r="O680" s="5">
        <v>2275.1453758808198</v>
      </c>
      <c r="P680" s="5">
        <v>4002.151916257726</v>
      </c>
      <c r="Q680" s="5">
        <v>4667.2451252849078</v>
      </c>
      <c r="R680" s="5">
        <v>4689.821771332322</v>
      </c>
      <c r="S680" s="5">
        <v>5385.6069820990806</v>
      </c>
      <c r="T680" s="5">
        <v>5512.7868048677283</v>
      </c>
      <c r="U680" s="5">
        <v>5524.0776619104872</v>
      </c>
      <c r="V680" s="5">
        <v>6187.3404799719738</v>
      </c>
      <c r="W680" s="5">
        <v>6382.4083031541295</v>
      </c>
      <c r="X680" s="5">
        <v>5765.9413644212109</v>
      </c>
      <c r="Y680" s="5">
        <v>6406.6982622815185</v>
      </c>
      <c r="Z680" s="5">
        <v>7287.7151999518819</v>
      </c>
      <c r="AA680" s="5">
        <v>7490.8727072873535</v>
      </c>
      <c r="AB680" s="5">
        <v>7395.9453114577545</v>
      </c>
      <c r="AC680" s="5">
        <v>6433.944005537769</v>
      </c>
      <c r="AD680" s="5">
        <v>5978.9356583075205</v>
      </c>
      <c r="AE680" s="5">
        <v>6070.5709721568901</v>
      </c>
    </row>
    <row r="681" spans="1:31">
      <c r="A681" s="58" t="s">
        <v>37</v>
      </c>
      <c r="B681" s="58" t="s">
        <v>124</v>
      </c>
      <c r="C681" s="57" t="s">
        <v>88</v>
      </c>
      <c r="D681" s="5">
        <v>11.181773047175032</v>
      </c>
      <c r="E681" s="5">
        <v>31.603305176240035</v>
      </c>
      <c r="F681" s="5">
        <v>49.061490698255177</v>
      </c>
      <c r="G681" s="5">
        <v>80.443865191099945</v>
      </c>
      <c r="H681" s="5">
        <v>127.46535672623983</v>
      </c>
      <c r="I681" s="5">
        <v>183.10837283621981</v>
      </c>
      <c r="J681" s="5">
        <v>258.25520988255028</v>
      </c>
      <c r="K681" s="5">
        <v>180.945699654409</v>
      </c>
      <c r="L681" s="5">
        <v>251.7271194787406</v>
      </c>
      <c r="M681" s="5">
        <v>309.10893668696048</v>
      </c>
      <c r="N681" s="5">
        <v>414.60555715505092</v>
      </c>
      <c r="O681" s="5">
        <v>528.98819870664443</v>
      </c>
      <c r="P681" s="5">
        <v>701.00558917083731</v>
      </c>
      <c r="Q681" s="5">
        <v>831.9664187333824</v>
      </c>
      <c r="R681" s="5">
        <v>988.09344731622673</v>
      </c>
      <c r="S681" s="5">
        <v>1155.1907851762212</v>
      </c>
      <c r="T681" s="5">
        <v>1299.1223101983494</v>
      </c>
      <c r="U681" s="5">
        <v>1456.848746089011</v>
      </c>
      <c r="V681" s="5">
        <v>1684.3204786334804</v>
      </c>
      <c r="W681" s="5">
        <v>1823.4855314965362</v>
      </c>
      <c r="X681" s="5">
        <v>1711.864409271436</v>
      </c>
      <c r="Y681" s="5">
        <v>2029.618328566386</v>
      </c>
      <c r="Z681" s="5">
        <v>2137.2392357271369</v>
      </c>
      <c r="AA681" s="5">
        <v>2237.9680637786419</v>
      </c>
      <c r="AB681" s="5">
        <v>2275.5658882671746</v>
      </c>
      <c r="AC681" s="5">
        <v>1627.303290822075</v>
      </c>
      <c r="AD681" s="5">
        <v>1387.8135602096838</v>
      </c>
      <c r="AE681" s="5">
        <v>1474.457567732592</v>
      </c>
    </row>
    <row r="682" spans="1:31">
      <c r="A682" s="58" t="s">
        <v>37</v>
      </c>
      <c r="B682" s="58" t="s">
        <v>124</v>
      </c>
      <c r="C682" s="57" t="s">
        <v>89</v>
      </c>
      <c r="D682" s="5">
        <v>63.824008213021997</v>
      </c>
      <c r="E682" s="5">
        <v>79.063171663566706</v>
      </c>
      <c r="F682" s="5">
        <v>101.887320505342</v>
      </c>
      <c r="G682" s="5">
        <v>133.158772546666</v>
      </c>
      <c r="H682" s="5">
        <v>169.227310946969</v>
      </c>
      <c r="I682" s="5">
        <v>206.738543574396</v>
      </c>
      <c r="J682" s="5">
        <v>250.67950244750099</v>
      </c>
      <c r="K682" s="5">
        <v>299.25516716737002</v>
      </c>
      <c r="L682" s="5">
        <v>369.13523016461897</v>
      </c>
      <c r="M682" s="5">
        <v>460.54711567596598</v>
      </c>
      <c r="N682" s="5">
        <v>558.56176802077596</v>
      </c>
      <c r="O682" s="5">
        <v>654.24183828778303</v>
      </c>
      <c r="P682" s="5">
        <v>751.02435044482604</v>
      </c>
      <c r="Q682" s="5">
        <v>832.06933290236304</v>
      </c>
      <c r="R682" s="5">
        <v>916.69437511486103</v>
      </c>
      <c r="S682" s="5">
        <v>990.27732281968099</v>
      </c>
      <c r="T682" s="5">
        <v>1065.7455336023299</v>
      </c>
      <c r="U682" s="5">
        <v>1121.36062064506</v>
      </c>
      <c r="V682" s="5">
        <v>1186.4172322864899</v>
      </c>
      <c r="W682" s="5">
        <v>1243.2026816129201</v>
      </c>
      <c r="X682" s="5">
        <v>1294.4852082602499</v>
      </c>
      <c r="Y682" s="5">
        <v>1323.8612771321</v>
      </c>
      <c r="Z682" s="5">
        <v>1341.6137193331899</v>
      </c>
      <c r="AA682" s="5">
        <v>1355.08221580293</v>
      </c>
      <c r="AB682" s="5">
        <v>1355.3684737875799</v>
      </c>
      <c r="AC682" s="5">
        <v>1343.9632981981299</v>
      </c>
      <c r="AD682" s="5">
        <v>1328.9268256233499</v>
      </c>
      <c r="AE682" s="5">
        <v>1352.07169661226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2917.1968942332564</v>
      </c>
      <c r="E685" s="5">
        <v>5041.3519860789929</v>
      </c>
      <c r="F685" s="5">
        <v>5818.3898822114288</v>
      </c>
      <c r="G685" s="5">
        <v>7133.0098728365429</v>
      </c>
      <c r="H685" s="5">
        <v>8842.6230408047468</v>
      </c>
      <c r="I685" s="5">
        <v>10015.226586093195</v>
      </c>
      <c r="J685" s="5">
        <v>11304.384380643325</v>
      </c>
      <c r="K685" s="5">
        <v>18799.013952962847</v>
      </c>
      <c r="L685" s="5">
        <v>21552.370045441181</v>
      </c>
      <c r="M685" s="5">
        <v>23849.237232629224</v>
      </c>
      <c r="N685" s="5">
        <v>28199.429318242848</v>
      </c>
      <c r="O685" s="5">
        <v>29923.888574800771</v>
      </c>
      <c r="P685" s="5">
        <v>31062.658712599638</v>
      </c>
      <c r="Q685" s="5">
        <v>33113.04307980663</v>
      </c>
      <c r="R685" s="5">
        <v>31696.09448752052</v>
      </c>
      <c r="S685" s="5">
        <v>31760.695776737681</v>
      </c>
      <c r="T685" s="5">
        <v>32244.263083892369</v>
      </c>
      <c r="U685" s="5">
        <v>34855.075699941903</v>
      </c>
      <c r="V685" s="5">
        <v>32215.401320414618</v>
      </c>
      <c r="W685" s="5">
        <v>35624.590388334451</v>
      </c>
      <c r="X685" s="5">
        <v>37652.948148225296</v>
      </c>
      <c r="Y685" s="5">
        <v>36112.805844758695</v>
      </c>
      <c r="Z685" s="5">
        <v>37627.134197925006</v>
      </c>
      <c r="AA685" s="5">
        <v>35852.679667161021</v>
      </c>
      <c r="AB685" s="5">
        <v>37662.948270927634</v>
      </c>
      <c r="AC685" s="5">
        <v>36807.870251206463</v>
      </c>
      <c r="AD685" s="5">
        <v>37094.085350355686</v>
      </c>
      <c r="AE685" s="5">
        <v>37025.870835617119</v>
      </c>
    </row>
    <row r="686" spans="1:31">
      <c r="A686" s="58" t="s">
        <v>37</v>
      </c>
      <c r="B686" s="58" t="s">
        <v>124</v>
      </c>
      <c r="C686" s="57" t="s">
        <v>93</v>
      </c>
      <c r="D686" s="5">
        <v>6567.8295693151304</v>
      </c>
      <c r="E686" s="5">
        <v>6831.3059796536209</v>
      </c>
      <c r="F686" s="5">
        <v>7131.9062757363572</v>
      </c>
      <c r="G686" s="5">
        <v>7063.0295443777995</v>
      </c>
      <c r="H686" s="5">
        <v>6554.7069040338729</v>
      </c>
      <c r="I686" s="5">
        <v>6746.5342444501402</v>
      </c>
      <c r="J686" s="5">
        <v>6750.9679625272447</v>
      </c>
      <c r="K686" s="5">
        <v>7819.8561479513601</v>
      </c>
      <c r="L686" s="5">
        <v>7518.5310000068557</v>
      </c>
      <c r="M686" s="5">
        <v>6472.9998124033109</v>
      </c>
      <c r="N686" s="5">
        <v>7325.250076615438</v>
      </c>
      <c r="O686" s="5">
        <v>7716.3120562425847</v>
      </c>
      <c r="P686" s="5">
        <v>12634.64191249025</v>
      </c>
      <c r="Q686" s="5">
        <v>14859.518499877577</v>
      </c>
      <c r="R686" s="5">
        <v>16609.635369609601</v>
      </c>
      <c r="S686" s="5">
        <v>17241.277602442489</v>
      </c>
      <c r="T686" s="5">
        <v>18018.040559072229</v>
      </c>
      <c r="U686" s="5">
        <v>19160.253479403946</v>
      </c>
      <c r="V686" s="5">
        <v>22561.107588355375</v>
      </c>
      <c r="W686" s="5">
        <v>23940.850359646378</v>
      </c>
      <c r="X686" s="5">
        <v>22281.796141159943</v>
      </c>
      <c r="Y686" s="5">
        <v>25159.699589026579</v>
      </c>
      <c r="Z686" s="5">
        <v>26557.15027193827</v>
      </c>
      <c r="AA686" s="5">
        <v>29496.918303005084</v>
      </c>
      <c r="AB686" s="5">
        <v>29916.736002905767</v>
      </c>
      <c r="AC686" s="5">
        <v>32427.69361655731</v>
      </c>
      <c r="AD686" s="5">
        <v>32385.501210390375</v>
      </c>
      <c r="AE686" s="5">
        <v>32968.832142043168</v>
      </c>
    </row>
    <row r="687" spans="1:31">
      <c r="A687" s="58" t="s">
        <v>37</v>
      </c>
      <c r="B687" s="58" t="s">
        <v>124</v>
      </c>
      <c r="C687" s="57" t="s">
        <v>94</v>
      </c>
      <c r="D687" s="5">
        <v>8066.6635741</v>
      </c>
      <c r="E687" s="5">
        <v>8681.3383525999998</v>
      </c>
      <c r="F687" s="5">
        <v>9263.2446696000006</v>
      </c>
      <c r="G687" s="5">
        <v>9852.6854175000008</v>
      </c>
      <c r="H687" s="5">
        <v>10449.6523406</v>
      </c>
      <c r="I687" s="5">
        <v>10980.2308333</v>
      </c>
      <c r="J687" s="5">
        <v>11482.937853699999</v>
      </c>
      <c r="K687" s="5">
        <v>11986.572055299999</v>
      </c>
      <c r="L687" s="5">
        <v>12626.295016600001</v>
      </c>
      <c r="M687" s="5">
        <v>13323.216663300002</v>
      </c>
      <c r="N687" s="5">
        <v>14051.771751999999</v>
      </c>
      <c r="O687" s="5">
        <v>14775.3633572</v>
      </c>
      <c r="P687" s="5">
        <v>15499.9244077</v>
      </c>
      <c r="Q687" s="5">
        <v>16113.582046300002</v>
      </c>
      <c r="R687" s="5">
        <v>16729.570208600002</v>
      </c>
      <c r="S687" s="5">
        <v>17334.894159399999</v>
      </c>
      <c r="T687" s="5">
        <v>17962.203582499998</v>
      </c>
      <c r="U687" s="5">
        <v>18471.740253199998</v>
      </c>
      <c r="V687" s="5">
        <v>18976.706246500002</v>
      </c>
      <c r="W687" s="5">
        <v>19479.668469800003</v>
      </c>
      <c r="X687" s="5">
        <v>20023.148224199998</v>
      </c>
      <c r="Y687" s="5">
        <v>20501.7260584</v>
      </c>
      <c r="Z687" s="5">
        <v>21060.229698399999</v>
      </c>
      <c r="AA687" s="5">
        <v>21653.538078699999</v>
      </c>
      <c r="AB687" s="5">
        <v>22303.193232500002</v>
      </c>
      <c r="AC687" s="5">
        <v>22842.9406036</v>
      </c>
      <c r="AD687" s="5">
        <v>23404.7680559</v>
      </c>
      <c r="AE687" s="5">
        <v>23404.7680559</v>
      </c>
    </row>
    <row r="688" spans="1:31">
      <c r="A688" s="58" t="s">
        <v>37</v>
      </c>
      <c r="B688" s="58" t="s">
        <v>124</v>
      </c>
      <c r="C688" s="57" t="s">
        <v>96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3.8173873475000002E-2</v>
      </c>
      <c r="J688" s="5">
        <v>0</v>
      </c>
      <c r="K688" s="5">
        <v>0</v>
      </c>
      <c r="L688" s="5">
        <v>0</v>
      </c>
      <c r="M688" s="5">
        <v>0</v>
      </c>
      <c r="N688" s="5">
        <v>0.52791900643</v>
      </c>
      <c r="O688" s="5">
        <v>0</v>
      </c>
      <c r="P688" s="5">
        <v>0.92204207527999993</v>
      </c>
      <c r="Q688" s="5">
        <v>2.54761368053</v>
      </c>
      <c r="R688" s="5">
        <v>2.35689036626</v>
      </c>
      <c r="S688" s="5">
        <v>2.9076537614650002</v>
      </c>
      <c r="T688" s="5">
        <v>0</v>
      </c>
      <c r="U688" s="5">
        <v>0</v>
      </c>
      <c r="V688" s="5">
        <v>7.7404753299350002</v>
      </c>
      <c r="W688" s="5">
        <v>2.7459983312600005</v>
      </c>
      <c r="X688" s="5">
        <v>17.457319420260003</v>
      </c>
      <c r="Y688" s="5">
        <v>0.25852096519000001</v>
      </c>
      <c r="Z688" s="5">
        <v>29.378208596954995</v>
      </c>
      <c r="AA688" s="5">
        <v>0</v>
      </c>
      <c r="AB688" s="5">
        <v>0</v>
      </c>
      <c r="AC688" s="5">
        <v>0</v>
      </c>
      <c r="AD688" s="5">
        <v>26.868115169225</v>
      </c>
      <c r="AE688" s="5">
        <v>0</v>
      </c>
    </row>
    <row r="689" spans="1:31">
      <c r="A689" s="58" t="s">
        <v>37</v>
      </c>
      <c r="B689" s="58" t="s">
        <v>124</v>
      </c>
      <c r="C689" s="57" t="s">
        <v>98</v>
      </c>
      <c r="D689" s="5">
        <v>-1106.8558820152969</v>
      </c>
      <c r="E689" s="5">
        <v>-1569.492809662037</v>
      </c>
      <c r="F689" s="5">
        <v>-1936.1693489597687</v>
      </c>
      <c r="G689" s="5">
        <v>-1930.7359741063415</v>
      </c>
      <c r="H689" s="5">
        <v>-1925.0692195374227</v>
      </c>
      <c r="I689" s="5">
        <v>-1971.9804383040535</v>
      </c>
      <c r="J689" s="5">
        <v>-2046.1807579670633</v>
      </c>
      <c r="K689" s="5">
        <v>-2345.696792563072</v>
      </c>
      <c r="L689" s="5">
        <v>-2295.424666970468</v>
      </c>
      <c r="M689" s="5">
        <v>-2074.9539049159321</v>
      </c>
      <c r="N689" s="5">
        <v>-2503.2508980343637</v>
      </c>
      <c r="O689" s="5">
        <v>-2876.2122161379489</v>
      </c>
      <c r="P689" s="5">
        <v>-5062.5917533005604</v>
      </c>
      <c r="Q689" s="5">
        <v>-5887.2130019636907</v>
      </c>
      <c r="R689" s="5">
        <v>-5941.8867897224745</v>
      </c>
      <c r="S689" s="5">
        <v>-6832.3511231798529</v>
      </c>
      <c r="T689" s="5">
        <v>-7029.9666161691766</v>
      </c>
      <c r="U689" s="5">
        <v>-6985.6403629817987</v>
      </c>
      <c r="V689" s="5">
        <v>-7881.6765102192903</v>
      </c>
      <c r="W689" s="5">
        <v>-8157.3008376560447</v>
      </c>
      <c r="X689" s="5">
        <v>-7345.6749564994725</v>
      </c>
      <c r="Y689" s="5">
        <v>-8229.8815335324452</v>
      </c>
      <c r="Z689" s="5">
        <v>-9333.2691397115395</v>
      </c>
      <c r="AA689" s="5">
        <v>-9685.9284070946087</v>
      </c>
      <c r="AB689" s="5">
        <v>-9520.5126775873141</v>
      </c>
      <c r="AC689" s="5">
        <v>-8375.7595201751137</v>
      </c>
      <c r="AD689" s="5">
        <v>-7676.4262273253898</v>
      </c>
      <c r="AE689" s="5">
        <v>-7887.5653919767146</v>
      </c>
    </row>
    <row r="690" spans="1:31">
      <c r="A690" s="58" t="s">
        <v>37</v>
      </c>
      <c r="B690" s="58" t="s">
        <v>124</v>
      </c>
      <c r="C690" s="57" t="s">
        <v>99</v>
      </c>
      <c r="D690" s="5">
        <v>-13.153727217485073</v>
      </c>
      <c r="E690" s="5">
        <v>-37.176685099230092</v>
      </c>
      <c r="F690" s="5">
        <v>-57.713697349850158</v>
      </c>
      <c r="G690" s="5">
        <v>-94.630489682360235</v>
      </c>
      <c r="H690" s="5">
        <v>-149.94442516922581</v>
      </c>
      <c r="I690" s="5">
        <v>-215.40032848083956</v>
      </c>
      <c r="J690" s="5">
        <v>-303.79963613355579</v>
      </c>
      <c r="K690" s="5">
        <v>-213.68621014899094</v>
      </c>
      <c r="L690" s="5">
        <v>-299.78048242822825</v>
      </c>
      <c r="M690" s="5">
        <v>-369.08740254188473</v>
      </c>
      <c r="N690" s="5">
        <v>-498.88217334635186</v>
      </c>
      <c r="O690" s="5">
        <v>-637.93671464254658</v>
      </c>
      <c r="P690" s="5">
        <v>-851.03878670769632</v>
      </c>
      <c r="Q690" s="5">
        <v>-1013.3477934822415</v>
      </c>
      <c r="R690" s="5">
        <v>-1209.7126185476759</v>
      </c>
      <c r="S690" s="5">
        <v>-1417.1447544385076</v>
      </c>
      <c r="T690" s="5">
        <v>-1602.5230501994608</v>
      </c>
      <c r="U690" s="5">
        <v>-1793.212755336722</v>
      </c>
      <c r="V690" s="5">
        <v>-2085.926716200182</v>
      </c>
      <c r="W690" s="5">
        <v>-2257.2176727377919</v>
      </c>
      <c r="X690" s="5">
        <v>-2105.3058818334075</v>
      </c>
      <c r="Y690" s="5">
        <v>-2526.4499316667529</v>
      </c>
      <c r="Z690" s="5">
        <v>-2648.6768358442191</v>
      </c>
      <c r="AA690" s="5">
        <v>-2788.2352122712027</v>
      </c>
      <c r="AB690" s="5">
        <v>-2809.8334351131489</v>
      </c>
      <c r="AC690" s="5">
        <v>-1986.3873137609501</v>
      </c>
      <c r="AD690" s="5">
        <v>-1657.9117370036493</v>
      </c>
      <c r="AE690" s="5">
        <v>-1806.6435240742553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-74.211807379665004</v>
      </c>
      <c r="E691" s="5">
        <v>-91.586783745670999</v>
      </c>
      <c r="F691" s="5">
        <v>-117.918764656024</v>
      </c>
      <c r="G691" s="5">
        <v>-153.51420995415799</v>
      </c>
      <c r="H691" s="5">
        <v>-194.62866004837801</v>
      </c>
      <c r="I691" s="5">
        <v>-237.85359363737101</v>
      </c>
      <c r="J691" s="5">
        <v>-288.68883087651699</v>
      </c>
      <c r="K691" s="5">
        <v>-344.219107882147</v>
      </c>
      <c r="L691" s="5">
        <v>-425.83783066065303</v>
      </c>
      <c r="M691" s="5">
        <v>-531.59546936497998</v>
      </c>
      <c r="N691" s="5">
        <v>-646.98997484059498</v>
      </c>
      <c r="O691" s="5">
        <v>-757.64839003732095</v>
      </c>
      <c r="P691" s="5">
        <v>-871.02657189209401</v>
      </c>
      <c r="Q691" s="5">
        <v>-966.45596240473105</v>
      </c>
      <c r="R691" s="5">
        <v>-1062.23267175399</v>
      </c>
      <c r="S691" s="5">
        <v>-1146.39081608222</v>
      </c>
      <c r="T691" s="5">
        <v>-1235.4705640674099</v>
      </c>
      <c r="U691" s="5">
        <v>-1302.9291447150199</v>
      </c>
      <c r="V691" s="5">
        <v>-1375.12479277848</v>
      </c>
      <c r="W691" s="5">
        <v>-1445.5986249102</v>
      </c>
      <c r="X691" s="5">
        <v>-1501.1750544143399</v>
      </c>
      <c r="Y691" s="5">
        <v>-1538.9962565649701</v>
      </c>
      <c r="Z691" s="5">
        <v>-1557.88084642182</v>
      </c>
      <c r="AA691" s="5">
        <v>-1576.9758845306801</v>
      </c>
      <c r="AB691" s="5">
        <v>-1574.79417392919</v>
      </c>
      <c r="AC691" s="5">
        <v>-1561.4892532779199</v>
      </c>
      <c r="AD691" s="5">
        <v>-1542.5783371836201</v>
      </c>
      <c r="AE691" s="5">
        <v>-1571.46460639927</v>
      </c>
    </row>
    <row r="693" spans="1:31">
      <c r="A693" s="58" t="s">
        <v>37</v>
      </c>
      <c r="B693" s="58" t="s">
        <v>125</v>
      </c>
      <c r="C693" s="57" t="s">
        <v>81</v>
      </c>
      <c r="D693" s="5">
        <v>34665.704879432698</v>
      </c>
      <c r="E693" s="5">
        <v>30351.116706569988</v>
      </c>
      <c r="F693" s="5">
        <v>34009.076823588795</v>
      </c>
      <c r="G693" s="5">
        <v>34032.974254745852</v>
      </c>
      <c r="H693" s="5">
        <v>32808.864693389536</v>
      </c>
      <c r="I693" s="5">
        <v>23788.57539809871</v>
      </c>
      <c r="J693" s="5">
        <v>23638.811922418354</v>
      </c>
      <c r="K693" s="5">
        <v>14435.875674225443</v>
      </c>
      <c r="L693" s="5">
        <v>14357.421165745249</v>
      </c>
      <c r="M693" s="5">
        <v>14509.184313400337</v>
      </c>
      <c r="N693" s="5">
        <v>14362.666823635553</v>
      </c>
      <c r="O693" s="5">
        <v>14649.070423750765</v>
      </c>
      <c r="P693" s="5">
        <v>14295.719654009807</v>
      </c>
      <c r="Q693" s="5">
        <v>14648.36699049307</v>
      </c>
      <c r="R693" s="5">
        <v>14497.900938431778</v>
      </c>
      <c r="S693" s="5">
        <v>14604.224247091781</v>
      </c>
      <c r="T693" s="5">
        <v>14110.012456709101</v>
      </c>
      <c r="U693" s="5">
        <v>14009.860621510228</v>
      </c>
      <c r="V693" s="5">
        <v>13758.269637280751</v>
      </c>
      <c r="W693" s="5">
        <v>13749.331370609701</v>
      </c>
      <c r="X693" s="5">
        <v>13738.678326335796</v>
      </c>
      <c r="Y693" s="5">
        <v>13194.145879456211</v>
      </c>
      <c r="Z693" s="5">
        <v>3264.0367681239154</v>
      </c>
      <c r="AA693" s="5">
        <v>3227.1196205724614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8.9620976595650017</v>
      </c>
      <c r="E694" s="5">
        <v>4.2948278958750006</v>
      </c>
      <c r="F694" s="5">
        <v>2.5984941149999998</v>
      </c>
      <c r="G694" s="5">
        <v>2.4274682529250002</v>
      </c>
      <c r="H694" s="5">
        <v>0.40534887477999998</v>
      </c>
      <c r="I694" s="5">
        <v>44.964773377314998</v>
      </c>
      <c r="J694" s="5">
        <v>46.927181563895005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1339.9362046370088</v>
      </c>
      <c r="S694" s="5">
        <v>1498.5223027768975</v>
      </c>
      <c r="T694" s="5">
        <v>1253.8347499871195</v>
      </c>
      <c r="U694" s="5">
        <v>1250.0820006812733</v>
      </c>
      <c r="V694" s="5">
        <v>1564.5895010106285</v>
      </c>
      <c r="W694" s="5">
        <v>3308.864010118476</v>
      </c>
      <c r="X694" s="5">
        <v>3443.1951147437831</v>
      </c>
      <c r="Y694" s="5">
        <v>3183.574992853471</v>
      </c>
      <c r="Z694" s="5">
        <v>12243.185652298947</v>
      </c>
      <c r="AA694" s="5">
        <v>14359.629770095964</v>
      </c>
      <c r="AB694" s="5">
        <v>22273.780260327796</v>
      </c>
      <c r="AC694" s="5">
        <v>25374.925730370564</v>
      </c>
      <c r="AD694" s="5">
        <v>28592.691432388903</v>
      </c>
      <c r="AE694" s="5">
        <v>28945.054265793842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8" t="s">
        <v>37</v>
      </c>
      <c r="B696" s="58" t="s">
        <v>125</v>
      </c>
      <c r="C696" s="57" t="s">
        <v>84</v>
      </c>
      <c r="D696" s="5">
        <v>4.7366589975249997</v>
      </c>
      <c r="E696" s="5">
        <v>5.5708581382749998</v>
      </c>
      <c r="F696" s="5">
        <v>0.30510859636500004</v>
      </c>
      <c r="G696" s="5">
        <v>3.4110372210249995</v>
      </c>
      <c r="H696" s="5">
        <v>4.8110100045000007E-2</v>
      </c>
      <c r="I696" s="5">
        <v>30.480635649444999</v>
      </c>
      <c r="J696" s="5">
        <v>26.034976819539999</v>
      </c>
      <c r="K696" s="5">
        <v>77.238872729265012</v>
      </c>
      <c r="L696" s="5">
        <v>98.662343819980009</v>
      </c>
      <c r="M696" s="5">
        <v>110.46602052373002</v>
      </c>
      <c r="N696" s="5">
        <v>73.509770603405016</v>
      </c>
      <c r="O696" s="5">
        <v>167.84026753470499</v>
      </c>
      <c r="P696" s="5">
        <v>160.48485646203503</v>
      </c>
      <c r="Q696" s="5">
        <v>549.81227229846502</v>
      </c>
      <c r="R696" s="5">
        <v>266.38722639624007</v>
      </c>
      <c r="S696" s="5">
        <v>994.78191152468048</v>
      </c>
      <c r="T696" s="5">
        <v>752.54813694174004</v>
      </c>
      <c r="U696" s="5">
        <v>893.88241279279009</v>
      </c>
      <c r="V696" s="5">
        <v>1281.3673974752101</v>
      </c>
      <c r="W696" s="5">
        <v>2183.7408154300761</v>
      </c>
      <c r="X696" s="5">
        <v>1719.6018270117104</v>
      </c>
      <c r="Y696" s="5">
        <v>622.06858518077502</v>
      </c>
      <c r="Z696" s="5">
        <v>488.83930991267994</v>
      </c>
      <c r="AA696" s="5">
        <v>926.27676114200028</v>
      </c>
      <c r="AB696" s="5">
        <v>957.01135262148489</v>
      </c>
      <c r="AC696" s="5">
        <v>300.85080205500503</v>
      </c>
      <c r="AD696" s="5">
        <v>523.44498270869008</v>
      </c>
      <c r="AE696" s="5">
        <v>1099.92311567253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8" t="s">
        <v>37</v>
      </c>
      <c r="B698" s="58" t="s">
        <v>125</v>
      </c>
      <c r="C698" s="57" t="s">
        <v>86</v>
      </c>
      <c r="D698" s="5">
        <v>3397.9379159489158</v>
      </c>
      <c r="E698" s="5">
        <v>1963.7057185355045</v>
      </c>
      <c r="F698" s="5">
        <v>1939.9514326374244</v>
      </c>
      <c r="G698" s="5">
        <v>2028.8386148481654</v>
      </c>
      <c r="H698" s="5">
        <v>2144.2519427891193</v>
      </c>
      <c r="I698" s="5">
        <v>3139.4051552532001</v>
      </c>
      <c r="J698" s="5">
        <v>2768.9261991844901</v>
      </c>
      <c r="K698" s="5">
        <v>2060.6923296253703</v>
      </c>
      <c r="L698" s="5">
        <v>2087.476461372295</v>
      </c>
      <c r="M698" s="5">
        <v>2000.9392809659994</v>
      </c>
      <c r="N698" s="5">
        <v>2009.4842690514199</v>
      </c>
      <c r="O698" s="5">
        <v>2744.08565702129</v>
      </c>
      <c r="P698" s="5">
        <v>2873.8525399392447</v>
      </c>
      <c r="Q698" s="5">
        <v>3363.6404317327751</v>
      </c>
      <c r="R698" s="5">
        <v>2928.0987680863509</v>
      </c>
      <c r="S698" s="5">
        <v>3411.2038364566401</v>
      </c>
      <c r="T698" s="5">
        <v>2207.0969261554251</v>
      </c>
      <c r="U698" s="5">
        <v>2329.637216067214</v>
      </c>
      <c r="V698" s="5">
        <v>2131.7364240015104</v>
      </c>
      <c r="W698" s="5">
        <v>1423.3213666453696</v>
      </c>
      <c r="X698" s="5">
        <v>1818.7089579779301</v>
      </c>
      <c r="Y698" s="5">
        <v>2851.1939791756308</v>
      </c>
      <c r="Z698" s="5">
        <v>2495.5408575566007</v>
      </c>
      <c r="AA698" s="5">
        <v>1921.9244144737099</v>
      </c>
      <c r="AB698" s="5">
        <v>2496.2826450299485</v>
      </c>
      <c r="AC698" s="5">
        <v>2533.6145392332805</v>
      </c>
      <c r="AD698" s="5">
        <v>3922.2779617361944</v>
      </c>
      <c r="AE698" s="5">
        <v>1527.0797161637345</v>
      </c>
    </row>
    <row r="699" spans="1:31">
      <c r="A699" s="58" t="s">
        <v>37</v>
      </c>
      <c r="B699" s="58" t="s">
        <v>125</v>
      </c>
      <c r="C699" s="57" t="s">
        <v>87</v>
      </c>
      <c r="D699" s="5">
        <v>142.22794337001014</v>
      </c>
      <c r="E699" s="5">
        <v>158.8427438996298</v>
      </c>
      <c r="F699" s="5">
        <v>151.33440557726988</v>
      </c>
      <c r="G699" s="5">
        <v>160.2560326397649</v>
      </c>
      <c r="H699" s="5">
        <v>158.2590342764897</v>
      </c>
      <c r="I699" s="5">
        <v>149.90382680608508</v>
      </c>
      <c r="J699" s="5">
        <v>157.35794201027957</v>
      </c>
      <c r="K699" s="5">
        <v>1364.00162177026</v>
      </c>
      <c r="L699" s="5">
        <v>1325.8014155062051</v>
      </c>
      <c r="M699" s="5">
        <v>1690.2324015569411</v>
      </c>
      <c r="N699" s="5">
        <v>1773.6198655143298</v>
      </c>
      <c r="O699" s="5">
        <v>1759.2571012867952</v>
      </c>
      <c r="P699" s="5">
        <v>2593.2047610780014</v>
      </c>
      <c r="Q699" s="5">
        <v>3837.2795258874803</v>
      </c>
      <c r="R699" s="5">
        <v>3843.192917402409</v>
      </c>
      <c r="S699" s="5">
        <v>3906.0909516836077</v>
      </c>
      <c r="T699" s="5">
        <v>3957.7074037722341</v>
      </c>
      <c r="U699" s="5">
        <v>4000.3549419631327</v>
      </c>
      <c r="V699" s="5">
        <v>3889.7088408001582</v>
      </c>
      <c r="W699" s="5">
        <v>3581.8741992642385</v>
      </c>
      <c r="X699" s="5">
        <v>3164.8064348399139</v>
      </c>
      <c r="Y699" s="5">
        <v>3318.1071690729286</v>
      </c>
      <c r="Z699" s="5">
        <v>3343.8199498342442</v>
      </c>
      <c r="AA699" s="5">
        <v>3144.1452159149239</v>
      </c>
      <c r="AB699" s="5">
        <v>2995.4338604273089</v>
      </c>
      <c r="AC699" s="5">
        <v>2762.6670152735041</v>
      </c>
      <c r="AD699" s="5">
        <v>2449.8609534508396</v>
      </c>
      <c r="AE699" s="5">
        <v>2529.7395892221848</v>
      </c>
    </row>
    <row r="700" spans="1:31">
      <c r="A700" s="58" t="s">
        <v>37</v>
      </c>
      <c r="B700" s="58" t="s">
        <v>125</v>
      </c>
      <c r="C700" s="57" t="s">
        <v>88</v>
      </c>
      <c r="D700" s="5">
        <v>11.887536222999968</v>
      </c>
      <c r="E700" s="5">
        <v>22.048359176719924</v>
      </c>
      <c r="F700" s="5">
        <v>32.990794303685135</v>
      </c>
      <c r="G700" s="5">
        <v>58.742418521490031</v>
      </c>
      <c r="H700" s="5">
        <v>94.96985885187037</v>
      </c>
      <c r="I700" s="5">
        <v>122.94462062119075</v>
      </c>
      <c r="J700" s="5">
        <v>166.82185129212991</v>
      </c>
      <c r="K700" s="5">
        <v>208.37030742100484</v>
      </c>
      <c r="L700" s="5">
        <v>288.97733051856528</v>
      </c>
      <c r="M700" s="5">
        <v>360.3930273534794</v>
      </c>
      <c r="N700" s="5">
        <v>448.11381764935993</v>
      </c>
      <c r="O700" s="5">
        <v>570.30100088605434</v>
      </c>
      <c r="P700" s="5">
        <v>682.84240837315156</v>
      </c>
      <c r="Q700" s="5">
        <v>824.12721993642481</v>
      </c>
      <c r="R700" s="5">
        <v>958.13824650434663</v>
      </c>
      <c r="S700" s="5">
        <v>1150.5665542423283</v>
      </c>
      <c r="T700" s="5">
        <v>1303.6419099342525</v>
      </c>
      <c r="U700" s="5">
        <v>1464.1469455717588</v>
      </c>
      <c r="V700" s="5">
        <v>1584.9767820822228</v>
      </c>
      <c r="W700" s="5">
        <v>1649.4700227611231</v>
      </c>
      <c r="X700" s="5">
        <v>1673.0868644472976</v>
      </c>
      <c r="Y700" s="5">
        <v>1864.8108729182575</v>
      </c>
      <c r="Z700" s="5">
        <v>2010.3579039903989</v>
      </c>
      <c r="AA700" s="5">
        <v>2062.1594125749634</v>
      </c>
      <c r="AB700" s="5">
        <v>2184.2843241834826</v>
      </c>
      <c r="AC700" s="5">
        <v>2029.6145024767602</v>
      </c>
      <c r="AD700" s="5">
        <v>2037.7049004225244</v>
      </c>
      <c r="AE700" s="5">
        <v>2076.1170725795291</v>
      </c>
    </row>
    <row r="701" spans="1:31">
      <c r="A701" s="58" t="s">
        <v>37</v>
      </c>
      <c r="B701" s="58" t="s">
        <v>125</v>
      </c>
      <c r="C701" s="57" t="s">
        <v>89</v>
      </c>
      <c r="D701" s="5">
        <v>54.249326213662499</v>
      </c>
      <c r="E701" s="5">
        <v>66.404791758330305</v>
      </c>
      <c r="F701" s="5">
        <v>80.590277140076395</v>
      </c>
      <c r="G701" s="5">
        <v>105.867792418722</v>
      </c>
      <c r="H701" s="5">
        <v>141.985185423769</v>
      </c>
      <c r="I701" s="5">
        <v>173.466938027243</v>
      </c>
      <c r="J701" s="5">
        <v>202.57761974537499</v>
      </c>
      <c r="K701" s="5">
        <v>234.501837778967</v>
      </c>
      <c r="L701" s="5">
        <v>272.97165547478102</v>
      </c>
      <c r="M701" s="5">
        <v>318.10299768307601</v>
      </c>
      <c r="N701" s="5">
        <v>370.63766213999901</v>
      </c>
      <c r="O701" s="5">
        <v>425.21695040279502</v>
      </c>
      <c r="P701" s="5">
        <v>484.56711714293101</v>
      </c>
      <c r="Q701" s="5">
        <v>539.65009773945303</v>
      </c>
      <c r="R701" s="5">
        <v>603.37666205476398</v>
      </c>
      <c r="S701" s="5">
        <v>658.04985221182801</v>
      </c>
      <c r="T701" s="5">
        <v>712.23884052460801</v>
      </c>
      <c r="U701" s="5">
        <v>752.88993663450299</v>
      </c>
      <c r="V701" s="5">
        <v>787.41911374378401</v>
      </c>
      <c r="W701" s="5">
        <v>818.90862204635903</v>
      </c>
      <c r="X701" s="5">
        <v>848.43077731057201</v>
      </c>
      <c r="Y701" s="5">
        <v>862.816223585035</v>
      </c>
      <c r="Z701" s="5">
        <v>874.79257480195201</v>
      </c>
      <c r="AA701" s="5">
        <v>886.03345059316598</v>
      </c>
      <c r="AB701" s="5">
        <v>888.50336857951504</v>
      </c>
      <c r="AC701" s="5">
        <v>885.16012786344197</v>
      </c>
      <c r="AD701" s="5">
        <v>878.09814135976603</v>
      </c>
      <c r="AE701" s="5">
        <v>896.68704990584104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419.80909011270501</v>
      </c>
      <c r="AB703" s="5">
        <v>367.69409447459537</v>
      </c>
      <c r="AC703" s="5">
        <v>869.61526827373973</v>
      </c>
      <c r="AD703" s="5">
        <v>1319.7151781463049</v>
      </c>
      <c r="AE703" s="5">
        <v>1241.4080215342358</v>
      </c>
    </row>
    <row r="704" spans="1:31">
      <c r="A704" s="58" t="s">
        <v>37</v>
      </c>
      <c r="B704" s="58" t="s">
        <v>125</v>
      </c>
      <c r="C704" s="57" t="s">
        <v>92</v>
      </c>
      <c r="D704" s="5">
        <v>11028.386273273258</v>
      </c>
      <c r="E704" s="5">
        <v>13970.052397499741</v>
      </c>
      <c r="F704" s="5">
        <v>13011.214463252492</v>
      </c>
      <c r="G704" s="5">
        <v>13366.25631682693</v>
      </c>
      <c r="H704" s="5">
        <v>12768.288650526818</v>
      </c>
      <c r="I704" s="5">
        <v>13542.586776627317</v>
      </c>
      <c r="J704" s="5">
        <v>13590.13861320865</v>
      </c>
      <c r="K704" s="5">
        <v>18821.241391787731</v>
      </c>
      <c r="L704" s="5">
        <v>19619.932922480861</v>
      </c>
      <c r="M704" s="5">
        <v>21251.610898619678</v>
      </c>
      <c r="N704" s="5">
        <v>24037.675676580402</v>
      </c>
      <c r="O704" s="5">
        <v>24747.707017828703</v>
      </c>
      <c r="P704" s="5">
        <v>28907.673712014122</v>
      </c>
      <c r="Q704" s="5">
        <v>25981.527690176743</v>
      </c>
      <c r="R704" s="5">
        <v>27378.398309698237</v>
      </c>
      <c r="S704" s="5">
        <v>26374.09049703852</v>
      </c>
      <c r="T704" s="5">
        <v>27549.869261449963</v>
      </c>
      <c r="U704" s="5">
        <v>27837.069502389037</v>
      </c>
      <c r="V704" s="5">
        <v>28885.115226872724</v>
      </c>
      <c r="W704" s="5">
        <v>27494.263608690504</v>
      </c>
      <c r="X704" s="5">
        <v>27358.528333697523</v>
      </c>
      <c r="Y704" s="5">
        <v>28924.468967319062</v>
      </c>
      <c r="Z704" s="5">
        <v>26044.064645630569</v>
      </c>
      <c r="AA704" s="5">
        <v>29247.959890216032</v>
      </c>
      <c r="AB704" s="5">
        <v>26048.747157243957</v>
      </c>
      <c r="AC704" s="5">
        <v>27060.27615223292</v>
      </c>
      <c r="AD704" s="5">
        <v>25768.789672846506</v>
      </c>
      <c r="AE704" s="5">
        <v>25873.850160925736</v>
      </c>
    </row>
    <row r="705" spans="1:31">
      <c r="A705" s="58" t="s">
        <v>37</v>
      </c>
      <c r="B705" s="58" t="s">
        <v>125</v>
      </c>
      <c r="C705" s="57" t="s">
        <v>93</v>
      </c>
      <c r="D705" s="5">
        <v>1530.1483672500804</v>
      </c>
      <c r="E705" s="5">
        <v>1347.6994103050054</v>
      </c>
      <c r="F705" s="5">
        <v>1525.0932866589405</v>
      </c>
      <c r="G705" s="5">
        <v>1484.1972937896599</v>
      </c>
      <c r="H705" s="5">
        <v>1400.7108291204549</v>
      </c>
      <c r="I705" s="5">
        <v>1523.0040150443551</v>
      </c>
      <c r="J705" s="5">
        <v>1501.6915412555052</v>
      </c>
      <c r="K705" s="5">
        <v>1647.7867181855395</v>
      </c>
      <c r="L705" s="5">
        <v>1567.8433088066504</v>
      </c>
      <c r="M705" s="5">
        <v>1570.4811600601795</v>
      </c>
      <c r="N705" s="5">
        <v>1699.0344693206846</v>
      </c>
      <c r="O705" s="5">
        <v>1703.698149115975</v>
      </c>
      <c r="P705" s="5">
        <v>1667.1877429767753</v>
      </c>
      <c r="Q705" s="5">
        <v>3706.1261096210746</v>
      </c>
      <c r="R705" s="5">
        <v>3745.9713357089604</v>
      </c>
      <c r="S705" s="5">
        <v>4581.0878290589781</v>
      </c>
      <c r="T705" s="5">
        <v>5201.3062401710531</v>
      </c>
      <c r="U705" s="5">
        <v>5268.4923943747708</v>
      </c>
      <c r="V705" s="5">
        <v>5232.9098802269318</v>
      </c>
      <c r="W705" s="5">
        <v>6093.5422762135449</v>
      </c>
      <c r="X705" s="5">
        <v>6941.8240057745925</v>
      </c>
      <c r="Y705" s="5">
        <v>7433.6589620020904</v>
      </c>
      <c r="Z705" s="5">
        <v>10628.253449795497</v>
      </c>
      <c r="AA705" s="5">
        <v>10013.494318323477</v>
      </c>
      <c r="AB705" s="5">
        <v>11561.916580904865</v>
      </c>
      <c r="AC705" s="5">
        <v>11867.374311520953</v>
      </c>
      <c r="AD705" s="5">
        <v>12397.26384157889</v>
      </c>
      <c r="AE705" s="5">
        <v>12921.679287276314</v>
      </c>
    </row>
    <row r="706" spans="1:31">
      <c r="A706" s="58" t="s">
        <v>37</v>
      </c>
      <c r="B706" s="58" t="s">
        <v>125</v>
      </c>
      <c r="C706" s="57" t="s">
        <v>94</v>
      </c>
      <c r="D706" s="5">
        <v>5842.7808560000003</v>
      </c>
      <c r="E706" s="5">
        <v>6613.7275390000004</v>
      </c>
      <c r="F706" s="5">
        <v>7347.8947669999998</v>
      </c>
      <c r="G706" s="5">
        <v>8118.929795</v>
      </c>
      <c r="H706" s="5">
        <v>8908.912875</v>
      </c>
      <c r="I706" s="5">
        <v>9552.6316360000001</v>
      </c>
      <c r="J706" s="5">
        <v>9994.1490259999991</v>
      </c>
      <c r="K706" s="5">
        <v>10449.33756</v>
      </c>
      <c r="L706" s="5">
        <v>10985.632439999999</v>
      </c>
      <c r="M706" s="5">
        <v>11533.316849999999</v>
      </c>
      <c r="N706" s="5">
        <v>12070.42345</v>
      </c>
      <c r="O706" s="5">
        <v>12638.259260000001</v>
      </c>
      <c r="P706" s="5">
        <v>13222.36166</v>
      </c>
      <c r="Q706" s="5">
        <v>13762.17942</v>
      </c>
      <c r="R706" s="5">
        <v>14261.039769999999</v>
      </c>
      <c r="S706" s="5">
        <v>14773.439340000001</v>
      </c>
      <c r="T706" s="5">
        <v>15306.059649999999</v>
      </c>
      <c r="U706" s="5">
        <v>15760.22983</v>
      </c>
      <c r="V706" s="5">
        <v>16157.362709999999</v>
      </c>
      <c r="W706" s="5">
        <v>16595.683089999999</v>
      </c>
      <c r="X706" s="5">
        <v>17081.074069999999</v>
      </c>
      <c r="Y706" s="5">
        <v>17575.605339999998</v>
      </c>
      <c r="Z706" s="5">
        <v>18115.9306</v>
      </c>
      <c r="AA706" s="5">
        <v>18716.871429999999</v>
      </c>
      <c r="AB706" s="5">
        <v>19358.948530000001</v>
      </c>
      <c r="AC706" s="5">
        <v>19947.394520000002</v>
      </c>
      <c r="AD706" s="5">
        <v>20501.581569999998</v>
      </c>
      <c r="AE706" s="5">
        <v>20501.581569999998</v>
      </c>
    </row>
    <row r="707" spans="1:31">
      <c r="A707" s="58" t="s">
        <v>37</v>
      </c>
      <c r="B707" s="58" t="s">
        <v>125</v>
      </c>
      <c r="C707" s="57" t="s">
        <v>96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3.1365902479999999E-2</v>
      </c>
      <c r="J707" s="5">
        <v>6.5617168225000008E-2</v>
      </c>
      <c r="K707" s="5">
        <v>0</v>
      </c>
      <c r="L707" s="5">
        <v>0</v>
      </c>
      <c r="M707" s="5">
        <v>0.36972616627500005</v>
      </c>
      <c r="N707" s="5">
        <v>1.4459179985200001</v>
      </c>
      <c r="O707" s="5">
        <v>0</v>
      </c>
      <c r="P707" s="5">
        <v>0.90140353649000005</v>
      </c>
      <c r="Q707" s="5">
        <v>2.37946114982</v>
      </c>
      <c r="R707" s="5">
        <v>0</v>
      </c>
      <c r="S707" s="5">
        <v>2.738928536465</v>
      </c>
      <c r="T707" s="5">
        <v>6.4027214000800008</v>
      </c>
      <c r="U707" s="5">
        <v>1.9089018074399999</v>
      </c>
      <c r="V707" s="5">
        <v>2.4084779563150001</v>
      </c>
      <c r="W707" s="5">
        <v>0</v>
      </c>
      <c r="X707" s="5">
        <v>3.9706119538950002</v>
      </c>
      <c r="Y707" s="5">
        <v>0</v>
      </c>
      <c r="Z707" s="5">
        <v>0</v>
      </c>
      <c r="AA707" s="5">
        <v>0</v>
      </c>
      <c r="AB707" s="5">
        <v>1.4832823628749998</v>
      </c>
      <c r="AC707" s="5">
        <v>0</v>
      </c>
      <c r="AD707" s="5">
        <v>133.45644612422495</v>
      </c>
      <c r="AE707" s="5">
        <v>12.186263343804999</v>
      </c>
    </row>
    <row r="708" spans="1:31">
      <c r="A708" s="58" t="s">
        <v>37</v>
      </c>
      <c r="B708" s="58" t="s">
        <v>125</v>
      </c>
      <c r="C708" s="57" t="s">
        <v>98</v>
      </c>
      <c r="D708" s="5">
        <v>-169.31903155672947</v>
      </c>
      <c r="E708" s="5">
        <v>-189.71393653971464</v>
      </c>
      <c r="F708" s="5">
        <v>-179.54468673814955</v>
      </c>
      <c r="G708" s="5">
        <v>-191.3964236453796</v>
      </c>
      <c r="H708" s="5">
        <v>-187.78829483283963</v>
      </c>
      <c r="I708" s="5">
        <v>-178.45699079974457</v>
      </c>
      <c r="J708" s="5">
        <v>-187.33094016288956</v>
      </c>
      <c r="K708" s="5">
        <v>-1749.9094785409966</v>
      </c>
      <c r="L708" s="5">
        <v>-1696.3401232933572</v>
      </c>
      <c r="M708" s="5">
        <v>-2165.104102143976</v>
      </c>
      <c r="N708" s="5">
        <v>-2307.932969864406</v>
      </c>
      <c r="O708" s="5">
        <v>-2248.0171010445206</v>
      </c>
      <c r="P708" s="5">
        <v>-3288.8919576983394</v>
      </c>
      <c r="Q708" s="5">
        <v>-4726.0626364259479</v>
      </c>
      <c r="R708" s="5">
        <v>-4766.2767926326796</v>
      </c>
      <c r="S708" s="5">
        <v>-4823.1812670403897</v>
      </c>
      <c r="T708" s="5">
        <v>-4910.0375462835727</v>
      </c>
      <c r="U708" s="5">
        <v>-4966.7572792778928</v>
      </c>
      <c r="V708" s="5">
        <v>-4832.4095264035577</v>
      </c>
      <c r="W708" s="5">
        <v>-4433.1407301006566</v>
      </c>
      <c r="X708" s="5">
        <v>-3921.4266135341668</v>
      </c>
      <c r="Y708" s="5">
        <v>-4144.0351668546955</v>
      </c>
      <c r="Z708" s="5">
        <v>-4117.9131844318454</v>
      </c>
      <c r="AA708" s="5">
        <v>-3930.8521010611521</v>
      </c>
      <c r="AB708" s="5">
        <v>-3676.3038323406117</v>
      </c>
      <c r="AC708" s="5">
        <v>-3452.572239753652</v>
      </c>
      <c r="AD708" s="5">
        <v>-2995.2917014665477</v>
      </c>
      <c r="AE708" s="5">
        <v>-3135.0981082420749</v>
      </c>
    </row>
    <row r="709" spans="1:31">
      <c r="A709" s="58" t="s">
        <v>37</v>
      </c>
      <c r="B709" s="58" t="s">
        <v>125</v>
      </c>
      <c r="C709" s="57" t="s">
        <v>99</v>
      </c>
      <c r="D709" s="5">
        <v>-13.983954788420045</v>
      </c>
      <c r="E709" s="5">
        <v>-25.996866992480136</v>
      </c>
      <c r="F709" s="5">
        <v>-38.748679895094945</v>
      </c>
      <c r="G709" s="5">
        <v>-69.263716837714867</v>
      </c>
      <c r="H709" s="5">
        <v>-111.5563872622256</v>
      </c>
      <c r="I709" s="5">
        <v>-144.62643764718015</v>
      </c>
      <c r="J709" s="5">
        <v>-196.24160823185596</v>
      </c>
      <c r="K709" s="5">
        <v>-250.35505334678092</v>
      </c>
      <c r="L709" s="5">
        <v>-350.65675131465491</v>
      </c>
      <c r="M709" s="5">
        <v>-439.53540007393337</v>
      </c>
      <c r="N709" s="5">
        <v>-556.10151098025767</v>
      </c>
      <c r="O709" s="5">
        <v>-707.46562916716277</v>
      </c>
      <c r="P709" s="5">
        <v>-854.62634324562578</v>
      </c>
      <c r="Q709" s="5">
        <v>-1022.8498025636616</v>
      </c>
      <c r="R709" s="5">
        <v>-1199.9437511785311</v>
      </c>
      <c r="S709" s="5">
        <v>-1440.8423167154488</v>
      </c>
      <c r="T709" s="5">
        <v>-1642.044842229785</v>
      </c>
      <c r="U709" s="5">
        <v>-1846.9149066521027</v>
      </c>
      <c r="V709" s="5">
        <v>-2011.6175822376426</v>
      </c>
      <c r="W709" s="5">
        <v>-2089.0766223457931</v>
      </c>
      <c r="X709" s="5">
        <v>-2114.0169963026187</v>
      </c>
      <c r="Y709" s="5">
        <v>-2380.7230072444027</v>
      </c>
      <c r="Z709" s="5">
        <v>-2548.2811967824628</v>
      </c>
      <c r="AA709" s="5">
        <v>-2645.7201060423763</v>
      </c>
      <c r="AB709" s="5">
        <v>-2764.511565546883</v>
      </c>
      <c r="AC709" s="5">
        <v>-2567.3025940896291</v>
      </c>
      <c r="AD709" s="5">
        <v>-2540.9176447748996</v>
      </c>
      <c r="AE709" s="5">
        <v>-2615.3184736285602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-64.640683730661493</v>
      </c>
      <c r="E710" s="5">
        <v>-78.974564630307398</v>
      </c>
      <c r="F710" s="5">
        <v>-96.411545191184103</v>
      </c>
      <c r="G710" s="5">
        <v>-126.342993042294</v>
      </c>
      <c r="H710" s="5">
        <v>-169.221363393449</v>
      </c>
      <c r="I710" s="5">
        <v>-207.17130659842101</v>
      </c>
      <c r="J710" s="5">
        <v>-242.970139444615</v>
      </c>
      <c r="K710" s="5">
        <v>-280.05241876440903</v>
      </c>
      <c r="L710" s="5">
        <v>-326.56994395440802</v>
      </c>
      <c r="M710" s="5">
        <v>-380.701426228755</v>
      </c>
      <c r="N710" s="5">
        <v>-442.19890460835302</v>
      </c>
      <c r="O710" s="5">
        <v>-508.15607879348602</v>
      </c>
      <c r="P710" s="5">
        <v>-578.19875137019903</v>
      </c>
      <c r="Q710" s="5">
        <v>-646.12430590496695</v>
      </c>
      <c r="R710" s="5">
        <v>-719.14319428237798</v>
      </c>
      <c r="S710" s="5">
        <v>-785.38277037239504</v>
      </c>
      <c r="T710" s="5">
        <v>-847.13069201499002</v>
      </c>
      <c r="U710" s="5">
        <v>-905.46440911891898</v>
      </c>
      <c r="V710" s="5">
        <v>-938.85607393065595</v>
      </c>
      <c r="W710" s="5">
        <v>-979.84344447978799</v>
      </c>
      <c r="X710" s="5">
        <v>-1010.4516068958</v>
      </c>
      <c r="Y710" s="5">
        <v>-1028.3457385454799</v>
      </c>
      <c r="Z710" s="5">
        <v>-1044.46388478329</v>
      </c>
      <c r="AA710" s="5">
        <v>-1060.9671190445199</v>
      </c>
      <c r="AB710" s="5">
        <v>-1060.45421366547</v>
      </c>
      <c r="AC710" s="5">
        <v>-1055.45360697056</v>
      </c>
      <c r="AD710" s="5">
        <v>-1047.28162756347</v>
      </c>
      <c r="AE710" s="5">
        <v>-1068.3071608677401</v>
      </c>
    </row>
    <row r="712" spans="1:31">
      <c r="A712" s="58" t="s">
        <v>37</v>
      </c>
      <c r="B712" s="58" t="s">
        <v>126</v>
      </c>
      <c r="C712" s="57" t="s">
        <v>82</v>
      </c>
      <c r="D712" s="5">
        <v>509.8165292140053</v>
      </c>
      <c r="E712" s="5">
        <v>429.64767847109005</v>
      </c>
      <c r="F712" s="5">
        <v>41.79269068472</v>
      </c>
      <c r="G712" s="5">
        <v>31.242120460835004</v>
      </c>
      <c r="H712" s="5">
        <v>53.086705248384995</v>
      </c>
      <c r="I712" s="5">
        <v>140.36349990210496</v>
      </c>
      <c r="J712" s="5">
        <v>130.23452454511499</v>
      </c>
      <c r="K712" s="5">
        <v>384.50237450359998</v>
      </c>
      <c r="L712" s="5">
        <v>555.25424006301478</v>
      </c>
      <c r="M712" s="5">
        <v>735.44172345394531</v>
      </c>
      <c r="N712" s="5">
        <v>916.51854629494005</v>
      </c>
      <c r="O712" s="5">
        <v>1242.7366467625595</v>
      </c>
      <c r="P712" s="5">
        <v>1078.1063796496658</v>
      </c>
      <c r="Q712" s="5">
        <v>1402.0419349218882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3052.447867136173</v>
      </c>
      <c r="AD712" s="5">
        <v>4601.924122971016</v>
      </c>
      <c r="AE712" s="5">
        <v>4224.0401923250665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55.495531952549968</v>
      </c>
      <c r="E714" s="5">
        <v>42.712103445894989</v>
      </c>
      <c r="F714" s="5">
        <v>5.1301345294449998</v>
      </c>
      <c r="G714" s="5">
        <v>2.63323785003</v>
      </c>
      <c r="H714" s="5">
        <v>6.9968693780299995</v>
      </c>
      <c r="I714" s="5">
        <v>30.535970921565003</v>
      </c>
      <c r="J714" s="5">
        <v>32.816470895385009</v>
      </c>
      <c r="K714" s="5">
        <v>77.950806971354993</v>
      </c>
      <c r="L714" s="5">
        <v>117.66986038814002</v>
      </c>
      <c r="M714" s="5">
        <v>163.01777838753</v>
      </c>
      <c r="N714" s="5">
        <v>199.24640659358997</v>
      </c>
      <c r="O714" s="5">
        <v>343.27120082630489</v>
      </c>
      <c r="P714" s="5">
        <v>358.47711581807988</v>
      </c>
      <c r="Q714" s="5">
        <v>485.27804134876465</v>
      </c>
      <c r="R714" s="5">
        <v>573.5260382458747</v>
      </c>
      <c r="S714" s="5">
        <v>839.78560532552012</v>
      </c>
      <c r="T714" s="5">
        <v>568.03779187290456</v>
      </c>
      <c r="U714" s="5">
        <v>546.60086106712981</v>
      </c>
      <c r="V714" s="5">
        <v>636.23662194470444</v>
      </c>
      <c r="W714" s="5">
        <v>692.14768460143932</v>
      </c>
      <c r="X714" s="5">
        <v>727.5430251251197</v>
      </c>
      <c r="Y714" s="5">
        <v>264.47786661562992</v>
      </c>
      <c r="Z714" s="5">
        <v>345.25090525934013</v>
      </c>
      <c r="AA714" s="5">
        <v>367.91452543867007</v>
      </c>
      <c r="AB714" s="5">
        <v>519.06434363584492</v>
      </c>
      <c r="AC714" s="5">
        <v>215.09838661779003</v>
      </c>
      <c r="AD714" s="5">
        <v>278.59743917866496</v>
      </c>
      <c r="AE714" s="5">
        <v>288.56784024988508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189.4522666311702</v>
      </c>
      <c r="E717" s="5">
        <v>205.31065505297516</v>
      </c>
      <c r="F717" s="5">
        <v>196.57454751907514</v>
      </c>
      <c r="G717" s="5">
        <v>201.72705854715019</v>
      </c>
      <c r="H717" s="5">
        <v>202.51742511186012</v>
      </c>
      <c r="I717" s="5">
        <v>195.62274536534517</v>
      </c>
      <c r="J717" s="5">
        <v>204.0703165324401</v>
      </c>
      <c r="K717" s="5">
        <v>198.27701025454516</v>
      </c>
      <c r="L717" s="5">
        <v>191.53275399238015</v>
      </c>
      <c r="M717" s="5">
        <v>170.0644458465602</v>
      </c>
      <c r="N717" s="5">
        <v>173.54004158523526</v>
      </c>
      <c r="O717" s="5">
        <v>174.2321271101452</v>
      </c>
      <c r="P717" s="5">
        <v>175.71126079872522</v>
      </c>
      <c r="Q717" s="5">
        <v>177.24375618729019</v>
      </c>
      <c r="R717" s="5">
        <v>181.95291822032019</v>
      </c>
      <c r="S717" s="5">
        <v>405.29237207693524</v>
      </c>
      <c r="T717" s="5">
        <v>1346.1954707417958</v>
      </c>
      <c r="U717" s="5">
        <v>1399.41480719838</v>
      </c>
      <c r="V717" s="5">
        <v>1616.5980595761052</v>
      </c>
      <c r="W717" s="5">
        <v>1573.2324947455347</v>
      </c>
      <c r="X717" s="5">
        <v>1429.3773295862363</v>
      </c>
      <c r="Y717" s="5">
        <v>1558.6340227558869</v>
      </c>
      <c r="Z717" s="5">
        <v>1598.5929048467756</v>
      </c>
      <c r="AA717" s="5">
        <v>1465.5546757174654</v>
      </c>
      <c r="AB717" s="5">
        <v>1523.3700198779691</v>
      </c>
      <c r="AC717" s="5">
        <v>1473.7028890032555</v>
      </c>
      <c r="AD717" s="5">
        <v>1488.1509493321005</v>
      </c>
      <c r="AE717" s="5">
        <v>1416.9570559156002</v>
      </c>
    </row>
    <row r="718" spans="1:31">
      <c r="A718" s="58" t="s">
        <v>37</v>
      </c>
      <c r="B718" s="58" t="s">
        <v>126</v>
      </c>
      <c r="C718" s="57" t="s">
        <v>88</v>
      </c>
      <c r="D718" s="5">
        <v>50.574037002319891</v>
      </c>
      <c r="E718" s="5">
        <v>75.186626837555039</v>
      </c>
      <c r="F718" s="5">
        <v>87.493103762114998</v>
      </c>
      <c r="G718" s="5">
        <v>113.65114439534429</v>
      </c>
      <c r="H718" s="5">
        <v>135.27165774516482</v>
      </c>
      <c r="I718" s="5">
        <v>159.04998099393464</v>
      </c>
      <c r="J718" s="5">
        <v>192.05497711518592</v>
      </c>
      <c r="K718" s="5">
        <v>208.07417308976417</v>
      </c>
      <c r="L718" s="5">
        <v>242.5292735327555</v>
      </c>
      <c r="M718" s="5">
        <v>271.83390647673127</v>
      </c>
      <c r="N718" s="5">
        <v>309.06475230043424</v>
      </c>
      <c r="O718" s="5">
        <v>372.40868419682886</v>
      </c>
      <c r="P718" s="5">
        <v>422.69847523355725</v>
      </c>
      <c r="Q718" s="5">
        <v>482.64088730001328</v>
      </c>
      <c r="R718" s="5">
        <v>549.70861243083141</v>
      </c>
      <c r="S718" s="5">
        <v>623.49573248924742</v>
      </c>
      <c r="T718" s="5">
        <v>646.29753386856464</v>
      </c>
      <c r="U718" s="5">
        <v>712.26961822770579</v>
      </c>
      <c r="V718" s="5">
        <v>753.63310793614573</v>
      </c>
      <c r="W718" s="5">
        <v>774.97721434043763</v>
      </c>
      <c r="X718" s="5">
        <v>801.60113326021406</v>
      </c>
      <c r="Y718" s="5">
        <v>879.88362947359519</v>
      </c>
      <c r="Z718" s="5">
        <v>957.15095149043873</v>
      </c>
      <c r="AA718" s="5">
        <v>977.93232224353903</v>
      </c>
      <c r="AB718" s="5">
        <v>1067.5476612969885</v>
      </c>
      <c r="AC718" s="5">
        <v>1056.3782021899724</v>
      </c>
      <c r="AD718" s="5">
        <v>1082.0709513527956</v>
      </c>
      <c r="AE718" s="5">
        <v>1087.9324237839337</v>
      </c>
    </row>
    <row r="719" spans="1:31">
      <c r="A719" s="58" t="s">
        <v>37</v>
      </c>
      <c r="B719" s="58" t="s">
        <v>126</v>
      </c>
      <c r="C719" s="57" t="s">
        <v>89</v>
      </c>
      <c r="D719" s="5">
        <v>61.125537086179797</v>
      </c>
      <c r="E719" s="5">
        <v>75.521406578758999</v>
      </c>
      <c r="F719" s="5">
        <v>89.799427448853194</v>
      </c>
      <c r="G719" s="5">
        <v>104.522880801684</v>
      </c>
      <c r="H719" s="5">
        <v>119.106502825606</v>
      </c>
      <c r="I719" s="5">
        <v>132.638461654715</v>
      </c>
      <c r="J719" s="5">
        <v>147.03961400327199</v>
      </c>
      <c r="K719" s="5">
        <v>160.79290445230799</v>
      </c>
      <c r="L719" s="5">
        <v>176.98409794646301</v>
      </c>
      <c r="M719" s="5">
        <v>194.724673733467</v>
      </c>
      <c r="N719" s="5">
        <v>214.400785065767</v>
      </c>
      <c r="O719" s="5">
        <v>234.10287850697199</v>
      </c>
      <c r="P719" s="5">
        <v>255.11589305206499</v>
      </c>
      <c r="Q719" s="5">
        <v>271.44223833760901</v>
      </c>
      <c r="R719" s="5">
        <v>287.97081623727701</v>
      </c>
      <c r="S719" s="5">
        <v>301.95784819186298</v>
      </c>
      <c r="T719" s="5">
        <v>315.10785619469999</v>
      </c>
      <c r="U719" s="5">
        <v>321.46052280606898</v>
      </c>
      <c r="V719" s="5">
        <v>327.62642002192001</v>
      </c>
      <c r="W719" s="5">
        <v>330.647282906925</v>
      </c>
      <c r="X719" s="5">
        <v>331.59043462239202</v>
      </c>
      <c r="Y719" s="5">
        <v>329.57176604128301</v>
      </c>
      <c r="Z719" s="5">
        <v>328.33938568547597</v>
      </c>
      <c r="AA719" s="5">
        <v>329.83260252169703</v>
      </c>
      <c r="AB719" s="5">
        <v>329.43227394387401</v>
      </c>
      <c r="AC719" s="5">
        <v>326.31250381442101</v>
      </c>
      <c r="AD719" s="5">
        <v>322.15587751755498</v>
      </c>
      <c r="AE719" s="5">
        <v>328.01629049660602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6591.3801532639272</v>
      </c>
      <c r="E722" s="5">
        <v>6793.7299929738228</v>
      </c>
      <c r="F722" s="5">
        <v>6271.4905106444603</v>
      </c>
      <c r="G722" s="5">
        <v>6352.4252305958016</v>
      </c>
      <c r="H722" s="5">
        <v>5934.3580732083001</v>
      </c>
      <c r="I722" s="5">
        <v>6674.2186670153014</v>
      </c>
      <c r="J722" s="5">
        <v>6328.2920434814396</v>
      </c>
      <c r="K722" s="5">
        <v>9731.3353127302798</v>
      </c>
      <c r="L722" s="5">
        <v>10528.62923202132</v>
      </c>
      <c r="M722" s="5">
        <v>10581.135501392375</v>
      </c>
      <c r="N722" s="5">
        <v>11286.481201360806</v>
      </c>
      <c r="O722" s="5">
        <v>11521.037980368141</v>
      </c>
      <c r="P722" s="5">
        <v>14673.834750042046</v>
      </c>
      <c r="Q722" s="5">
        <v>13542.859067742511</v>
      </c>
      <c r="R722" s="5">
        <v>14582.543434024579</v>
      </c>
      <c r="S722" s="5">
        <v>13331.464327447826</v>
      </c>
      <c r="T722" s="5">
        <v>16087.796697712769</v>
      </c>
      <c r="U722" s="5">
        <v>15748.529837178869</v>
      </c>
      <c r="V722" s="5">
        <v>16215.352406418799</v>
      </c>
      <c r="W722" s="5">
        <v>15739.130766824703</v>
      </c>
      <c r="X722" s="5">
        <v>15275.083444067735</v>
      </c>
      <c r="Y722" s="5">
        <v>16176.802817672289</v>
      </c>
      <c r="Z722" s="5">
        <v>15451.183966264061</v>
      </c>
      <c r="AA722" s="5">
        <v>17046.986805874094</v>
      </c>
      <c r="AB722" s="5">
        <v>16505.956495769038</v>
      </c>
      <c r="AC722" s="5">
        <v>16092.194582543334</v>
      </c>
      <c r="AD722" s="5">
        <v>14650.372790519386</v>
      </c>
      <c r="AE722" s="5">
        <v>16231.259935191354</v>
      </c>
    </row>
    <row r="723" spans="1:31">
      <c r="A723" s="58" t="s">
        <v>37</v>
      </c>
      <c r="B723" s="58" t="s">
        <v>126</v>
      </c>
      <c r="C723" s="57" t="s">
        <v>93</v>
      </c>
      <c r="D723" s="5">
        <v>1150.6892597235051</v>
      </c>
      <c r="E723" s="5">
        <v>861.48854880129534</v>
      </c>
      <c r="F723" s="5">
        <v>953.04752458198516</v>
      </c>
      <c r="G723" s="5">
        <v>934.44412154356507</v>
      </c>
      <c r="H723" s="5">
        <v>917.22171636413987</v>
      </c>
      <c r="I723" s="5">
        <v>943.86724879451424</v>
      </c>
      <c r="J723" s="5">
        <v>950.83636618623007</v>
      </c>
      <c r="K723" s="5">
        <v>1022.0227048284598</v>
      </c>
      <c r="L723" s="5">
        <v>978.60534681608999</v>
      </c>
      <c r="M723" s="5">
        <v>954.35532198976011</v>
      </c>
      <c r="N723" s="5">
        <v>1009.4343026393703</v>
      </c>
      <c r="O723" s="5">
        <v>1048.38636392393</v>
      </c>
      <c r="P723" s="5">
        <v>995.6531088333104</v>
      </c>
      <c r="Q723" s="5">
        <v>2476.2059744343551</v>
      </c>
      <c r="R723" s="5">
        <v>2642.6771006380941</v>
      </c>
      <c r="S723" s="5">
        <v>3722.1994751298594</v>
      </c>
      <c r="T723" s="5">
        <v>4127.6127479422839</v>
      </c>
      <c r="U723" s="5">
        <v>4385.7717643976812</v>
      </c>
      <c r="V723" s="5">
        <v>4771.7253252123319</v>
      </c>
      <c r="W723" s="5">
        <v>5484.2699917799109</v>
      </c>
      <c r="X723" s="5">
        <v>6301.7277980938725</v>
      </c>
      <c r="Y723" s="5">
        <v>6469.5754335584725</v>
      </c>
      <c r="Z723" s="5">
        <v>7157.3872315003237</v>
      </c>
      <c r="AA723" s="5">
        <v>7203.5944274460435</v>
      </c>
      <c r="AB723" s="5">
        <v>8250.7816574986937</v>
      </c>
      <c r="AC723" s="5">
        <v>9283.2865631242639</v>
      </c>
      <c r="AD723" s="5">
        <v>9871.3313843230699</v>
      </c>
      <c r="AE723" s="5">
        <v>10104.553987389654</v>
      </c>
    </row>
    <row r="724" spans="1:31">
      <c r="A724" s="58" t="s">
        <v>37</v>
      </c>
      <c r="B724" s="58" t="s">
        <v>126</v>
      </c>
      <c r="C724" s="57" t="s">
        <v>94</v>
      </c>
      <c r="D724" s="5">
        <v>3464.1042900000002</v>
      </c>
      <c r="E724" s="5">
        <v>3704.3012859999999</v>
      </c>
      <c r="F724" s="5">
        <v>3929.336597</v>
      </c>
      <c r="G724" s="5">
        <v>4160.8445330000004</v>
      </c>
      <c r="H724" s="5">
        <v>4390.4749350000002</v>
      </c>
      <c r="I724" s="5">
        <v>4602.935066</v>
      </c>
      <c r="J724" s="5">
        <v>4788.5521189999999</v>
      </c>
      <c r="K724" s="5">
        <v>4974.068561</v>
      </c>
      <c r="L724" s="5">
        <v>5195.5127199999997</v>
      </c>
      <c r="M724" s="5">
        <v>5426.1236559999998</v>
      </c>
      <c r="N724" s="5">
        <v>5659.3460420000001</v>
      </c>
      <c r="O724" s="5">
        <v>5899.359058</v>
      </c>
      <c r="P724" s="5">
        <v>6128.2930829999996</v>
      </c>
      <c r="Q724" s="5">
        <v>6330.8400430000002</v>
      </c>
      <c r="R724" s="5">
        <v>6528.5941540000003</v>
      </c>
      <c r="S724" s="5">
        <v>6729.7528599999996</v>
      </c>
      <c r="T724" s="5">
        <v>6932.071758</v>
      </c>
      <c r="U724" s="5">
        <v>7102.3802949999999</v>
      </c>
      <c r="V724" s="5">
        <v>7264.4218510000001</v>
      </c>
      <c r="W724" s="5">
        <v>7435.724432</v>
      </c>
      <c r="X724" s="5">
        <v>7617.199627</v>
      </c>
      <c r="Y724" s="5">
        <v>7790.836738</v>
      </c>
      <c r="Z724" s="5">
        <v>7985.3206039999995</v>
      </c>
      <c r="AA724" s="5">
        <v>8198.2314499999993</v>
      </c>
      <c r="AB724" s="5">
        <v>8419.1045009999998</v>
      </c>
      <c r="AC724" s="5">
        <v>8611.9832600000009</v>
      </c>
      <c r="AD724" s="5">
        <v>8802.7371449999991</v>
      </c>
      <c r="AE724" s="5">
        <v>8802.7371449999991</v>
      </c>
    </row>
    <row r="725" spans="1:31">
      <c r="A725" s="58" t="s">
        <v>37</v>
      </c>
      <c r="B725" s="58" t="s">
        <v>126</v>
      </c>
      <c r="C725" s="57" t="s">
        <v>96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1.3142168800000001E-2</v>
      </c>
      <c r="J725" s="5">
        <v>1.3978443134999999E-2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0.32985905576999996</v>
      </c>
      <c r="Q725" s="5">
        <v>0.40733171159000003</v>
      </c>
      <c r="R725" s="5">
        <v>1.450087733885</v>
      </c>
      <c r="S725" s="5">
        <v>7.2988837360600005</v>
      </c>
      <c r="T725" s="5">
        <v>2.828596605715</v>
      </c>
      <c r="U725" s="5">
        <v>2.5745863503150002</v>
      </c>
      <c r="V725" s="5">
        <v>1.5916591167949998</v>
      </c>
      <c r="W725" s="5">
        <v>0</v>
      </c>
      <c r="X725" s="5">
        <v>1.8266265723649999</v>
      </c>
      <c r="Y725" s="5">
        <v>3.4879114581749997</v>
      </c>
      <c r="Z725" s="5">
        <v>1.033331800025</v>
      </c>
      <c r="AA725" s="5">
        <v>0</v>
      </c>
      <c r="AB725" s="5">
        <v>13.765132240619998</v>
      </c>
      <c r="AC725" s="5">
        <v>2.35160370932</v>
      </c>
      <c r="AD725" s="5">
        <v>78.978722279139987</v>
      </c>
      <c r="AE725" s="5">
        <v>4.4505222936450002</v>
      </c>
    </row>
    <row r="726" spans="1:31">
      <c r="A726" s="58" t="s">
        <v>37</v>
      </c>
      <c r="B726" s="58" t="s">
        <v>126</v>
      </c>
      <c r="C726" s="57" t="s">
        <v>98</v>
      </c>
      <c r="D726" s="5">
        <v>-225.53848106448982</v>
      </c>
      <c r="E726" s="5">
        <v>-244.41752062583987</v>
      </c>
      <c r="F726" s="5">
        <v>-234.01738945509464</v>
      </c>
      <c r="G726" s="5">
        <v>-240.15133301570987</v>
      </c>
      <c r="H726" s="5">
        <v>-241.09224587795467</v>
      </c>
      <c r="I726" s="5">
        <v>-232.88449528440469</v>
      </c>
      <c r="J726" s="5">
        <v>-242.9407227262098</v>
      </c>
      <c r="K726" s="5">
        <v>-236.62140511583965</v>
      </c>
      <c r="L726" s="5">
        <v>-227.43818276423468</v>
      </c>
      <c r="M726" s="5">
        <v>-202.45753105948984</v>
      </c>
      <c r="N726" s="5">
        <v>-207.17262395844978</v>
      </c>
      <c r="O726" s="5">
        <v>-206.84198815879483</v>
      </c>
      <c r="P726" s="5">
        <v>-209.75740952042477</v>
      </c>
      <c r="Q726" s="5">
        <v>-210.42726195701977</v>
      </c>
      <c r="R726" s="5">
        <v>-216.74446908537976</v>
      </c>
      <c r="S726" s="5">
        <v>-485.61707912737558</v>
      </c>
      <c r="T726" s="5">
        <v>-1622.7908749710487</v>
      </c>
      <c r="U726" s="5">
        <v>-1680.5878378682344</v>
      </c>
      <c r="V726" s="5">
        <v>-1951.5019656964491</v>
      </c>
      <c r="W726" s="5">
        <v>-1886.6908869552938</v>
      </c>
      <c r="X726" s="5">
        <v>-1719.9720126694444</v>
      </c>
      <c r="Y726" s="5">
        <v>-1882.0361949475421</v>
      </c>
      <c r="Z726" s="5">
        <v>-1917.3031603396016</v>
      </c>
      <c r="AA726" s="5">
        <v>-1770.0288274596824</v>
      </c>
      <c r="AB726" s="5">
        <v>-1826.8084945471667</v>
      </c>
      <c r="AC726" s="5">
        <v>-1779.8472524836063</v>
      </c>
      <c r="AD726" s="5">
        <v>-1784.4246695089666</v>
      </c>
      <c r="AE726" s="5">
        <v>-1705.1638045866371</v>
      </c>
    </row>
    <row r="727" spans="1:31">
      <c r="A727" s="58" t="s">
        <v>37</v>
      </c>
      <c r="B727" s="58" t="s">
        <v>126</v>
      </c>
      <c r="C727" s="57" t="s">
        <v>99</v>
      </c>
      <c r="D727" s="5">
        <v>-59.492987754125039</v>
      </c>
      <c r="E727" s="5">
        <v>-88.446114546180354</v>
      </c>
      <c r="F727" s="5">
        <v>-102.92289204575977</v>
      </c>
      <c r="G727" s="5">
        <v>-133.6940165863455</v>
      </c>
      <c r="H727" s="5">
        <v>-159.12740122734502</v>
      </c>
      <c r="I727" s="5">
        <v>-187.09913490152911</v>
      </c>
      <c r="J727" s="5">
        <v>-225.92470522300565</v>
      </c>
      <c r="K727" s="5">
        <v>-245.75715493269183</v>
      </c>
      <c r="L727" s="5">
        <v>-286.03793925465385</v>
      </c>
      <c r="M727" s="5">
        <v>-322.03080860560419</v>
      </c>
      <c r="N727" s="5">
        <v>-369.00271531590926</v>
      </c>
      <c r="O727" s="5">
        <v>-443.50283833061701</v>
      </c>
      <c r="P727" s="5">
        <v>-507.59241862886296</v>
      </c>
      <c r="Q727" s="5">
        <v>-579.47056980611296</v>
      </c>
      <c r="R727" s="5">
        <v>-664.66690141766674</v>
      </c>
      <c r="S727" s="5">
        <v>-755.93381778310061</v>
      </c>
      <c r="T727" s="5">
        <v>-787.42738050413664</v>
      </c>
      <c r="U727" s="5">
        <v>-868.1404285005674</v>
      </c>
      <c r="V727" s="5">
        <v>-924.48662077435597</v>
      </c>
      <c r="W727" s="5">
        <v>-950.32677232979768</v>
      </c>
      <c r="X727" s="5">
        <v>-984.10995084740523</v>
      </c>
      <c r="Y727" s="5">
        <v>-1090.9533211023825</v>
      </c>
      <c r="Z727" s="5">
        <v>-1183.7865111974204</v>
      </c>
      <c r="AA727" s="5">
        <v>-1222.4220696643868</v>
      </c>
      <c r="AB727" s="5">
        <v>-1326.2301277000106</v>
      </c>
      <c r="AC727" s="5">
        <v>-1317.0536029034238</v>
      </c>
      <c r="AD727" s="5">
        <v>-1339.3420600508523</v>
      </c>
      <c r="AE727" s="5">
        <v>-1355.3459958356425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-71.831632237984294</v>
      </c>
      <c r="E728" s="5">
        <v>-88.474226014238099</v>
      </c>
      <c r="F728" s="5">
        <v>-105.091648382366</v>
      </c>
      <c r="G728" s="5">
        <v>-121.847230262655</v>
      </c>
      <c r="H728" s="5">
        <v>-138.18307167329399</v>
      </c>
      <c r="I728" s="5">
        <v>-154.54672448616799</v>
      </c>
      <c r="J728" s="5">
        <v>-170.085384672635</v>
      </c>
      <c r="K728" s="5">
        <v>-186.06412840038001</v>
      </c>
      <c r="L728" s="5">
        <v>-204.29765091465299</v>
      </c>
      <c r="M728" s="5">
        <v>-224.31885777919999</v>
      </c>
      <c r="N728" s="5">
        <v>-245.80229024094101</v>
      </c>
      <c r="O728" s="5">
        <v>-269.571024561721</v>
      </c>
      <c r="P728" s="5">
        <v>-292.08771853213301</v>
      </c>
      <c r="Q728" s="5">
        <v>-311.14962977854498</v>
      </c>
      <c r="R728" s="5">
        <v>-329.12199576827101</v>
      </c>
      <c r="S728" s="5">
        <v>-344.35469671242203</v>
      </c>
      <c r="T728" s="5">
        <v>-359.06046283572999</v>
      </c>
      <c r="U728" s="5">
        <v>-366.42615864923403</v>
      </c>
      <c r="V728" s="5">
        <v>-372.97435756681699</v>
      </c>
      <c r="W728" s="5">
        <v>-375.98843199699598</v>
      </c>
      <c r="X728" s="5">
        <v>-376.14972154543398</v>
      </c>
      <c r="Y728" s="5">
        <v>-372.10247113258799</v>
      </c>
      <c r="Z728" s="5">
        <v>-372.35619505575198</v>
      </c>
      <c r="AA728" s="5">
        <v>-371.74906723915598</v>
      </c>
      <c r="AB728" s="5">
        <v>-371.888449210082</v>
      </c>
      <c r="AC728" s="5">
        <v>-367.52447906026799</v>
      </c>
      <c r="AD728" s="5">
        <v>-361.74313760135999</v>
      </c>
      <c r="AE728" s="5">
        <v>-367.48323469837601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0.30765299719</v>
      </c>
      <c r="P732" s="5">
        <v>0.57800978924500002</v>
      </c>
      <c r="Q732" s="5">
        <v>1.6115995603350002</v>
      </c>
      <c r="R732" s="5">
        <v>0</v>
      </c>
      <c r="S732" s="5">
        <v>0.74568052199000001</v>
      </c>
      <c r="T732" s="5">
        <v>0.227123152455</v>
      </c>
      <c r="U732" s="5">
        <v>0.118378047625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0.58079323271500005</v>
      </c>
      <c r="AC732" s="5">
        <v>0</v>
      </c>
      <c r="AD732" s="5">
        <v>0.40049679551499995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8" t="s">
        <v>37</v>
      </c>
      <c r="B734" s="58" t="s">
        <v>127</v>
      </c>
      <c r="C734" s="57" t="s">
        <v>86</v>
      </c>
      <c r="D734" s="5">
        <v>7142.2180503060854</v>
      </c>
      <c r="E734" s="5">
        <v>9234.7806986679298</v>
      </c>
      <c r="F734" s="5">
        <v>8213.2861003793787</v>
      </c>
      <c r="G734" s="5">
        <v>8164.6536487694939</v>
      </c>
      <c r="H734" s="5">
        <v>8626.436291229702</v>
      </c>
      <c r="I734" s="5">
        <v>8281.3929589747495</v>
      </c>
      <c r="J734" s="5">
        <v>7479.8712693432071</v>
      </c>
      <c r="K734" s="5">
        <v>6961.5204386585865</v>
      </c>
      <c r="L734" s="5">
        <v>6697.2026720581707</v>
      </c>
      <c r="M734" s="5">
        <v>7023.1023458371164</v>
      </c>
      <c r="N734" s="5">
        <v>6824.8653404331735</v>
      </c>
      <c r="O734" s="5">
        <v>6865.5408029521068</v>
      </c>
      <c r="P734" s="5">
        <v>6129.3025567828254</v>
      </c>
      <c r="Q734" s="5">
        <v>6660.0112234027565</v>
      </c>
      <c r="R734" s="5">
        <v>6710.5152272533405</v>
      </c>
      <c r="S734" s="5">
        <v>6576.8871810931296</v>
      </c>
      <c r="T734" s="5">
        <v>6355.1387182828958</v>
      </c>
      <c r="U734" s="5">
        <v>6324.4056069193703</v>
      </c>
      <c r="V734" s="5">
        <v>6144.4889028462203</v>
      </c>
      <c r="W734" s="5">
        <v>6676.9818481144721</v>
      </c>
      <c r="X734" s="5">
        <v>6830.3588525515788</v>
      </c>
      <c r="Y734" s="5">
        <v>7033.8114770380625</v>
      </c>
      <c r="Z734" s="5">
        <v>7200.8707433090385</v>
      </c>
      <c r="AA734" s="5">
        <v>7686.1554051505191</v>
      </c>
      <c r="AB734" s="5">
        <v>8066.2489639070409</v>
      </c>
      <c r="AC734" s="5">
        <v>8418.7010710256454</v>
      </c>
      <c r="AD734" s="5">
        <v>9158.4528313676419</v>
      </c>
      <c r="AE734" s="5">
        <v>9054.7831168384782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8" t="s">
        <v>37</v>
      </c>
      <c r="B736" s="58" t="s">
        <v>127</v>
      </c>
      <c r="C736" s="57" t="s">
        <v>88</v>
      </c>
      <c r="D736" s="5">
        <v>0.24046408044499981</v>
      </c>
      <c r="E736" s="5">
        <v>6.7821421000000007E-2</v>
      </c>
      <c r="F736" s="5">
        <v>0.91960672630999984</v>
      </c>
      <c r="G736" s="5">
        <v>1.8726104406349997</v>
      </c>
      <c r="H736" s="5">
        <v>2.5257681373500014</v>
      </c>
      <c r="I736" s="5">
        <v>4.0923788461900017</v>
      </c>
      <c r="J736" s="5">
        <v>7.1215805896449886</v>
      </c>
      <c r="K736" s="5">
        <v>9.5370139620199978</v>
      </c>
      <c r="L736" s="5">
        <v>13.820313184290006</v>
      </c>
      <c r="M736" s="5">
        <v>12.498556828904984</v>
      </c>
      <c r="N736" s="5">
        <v>15.546895130520003</v>
      </c>
      <c r="O736" s="5">
        <v>25.099937362244994</v>
      </c>
      <c r="P736" s="5">
        <v>24.386554886079981</v>
      </c>
      <c r="Q736" s="5">
        <v>25.333357779889994</v>
      </c>
      <c r="R736" s="5">
        <v>26.077126952489976</v>
      </c>
      <c r="S736" s="5">
        <v>37.465619756599992</v>
      </c>
      <c r="T736" s="5">
        <v>43.600200651425027</v>
      </c>
      <c r="U736" s="5">
        <v>39.856279277784978</v>
      </c>
      <c r="V736" s="5">
        <v>50.137782422569998</v>
      </c>
      <c r="W736" s="5">
        <v>46.699834594775012</v>
      </c>
      <c r="X736" s="5">
        <v>39.675246503484985</v>
      </c>
      <c r="Y736" s="5">
        <v>37.661033772869992</v>
      </c>
      <c r="Z736" s="5">
        <v>68.792126123199935</v>
      </c>
      <c r="AA736" s="5">
        <v>38.467146465865007</v>
      </c>
      <c r="AB736" s="5">
        <v>46.204864070380012</v>
      </c>
      <c r="AC736" s="5">
        <v>46.579889344484997</v>
      </c>
      <c r="AD736" s="5">
        <v>26.647588249845001</v>
      </c>
      <c r="AE736" s="5">
        <v>52.428561144954998</v>
      </c>
    </row>
    <row r="737" spans="1:31">
      <c r="A737" s="58" t="s">
        <v>37</v>
      </c>
      <c r="B737" s="58" t="s">
        <v>127</v>
      </c>
      <c r="C737" s="57" t="s">
        <v>89</v>
      </c>
      <c r="D737" s="5">
        <v>7.5943584782816398</v>
      </c>
      <c r="E737" s="5">
        <v>9.35558322541198</v>
      </c>
      <c r="F737" s="5">
        <v>11.882387939156001</v>
      </c>
      <c r="G737" s="5">
        <v>14.9103662051164</v>
      </c>
      <c r="H737" s="5">
        <v>18.03693020071</v>
      </c>
      <c r="I737" s="5">
        <v>21.036604033623</v>
      </c>
      <c r="J737" s="5">
        <v>24.3908289421265</v>
      </c>
      <c r="K737" s="5">
        <v>28.224592023561598</v>
      </c>
      <c r="L737" s="5">
        <v>32.8965827171656</v>
      </c>
      <c r="M737" s="5">
        <v>38.277702237721797</v>
      </c>
      <c r="N737" s="5">
        <v>43.930417683147802</v>
      </c>
      <c r="O737" s="5">
        <v>49.490265883845701</v>
      </c>
      <c r="P737" s="5">
        <v>54.923837538665097</v>
      </c>
      <c r="Q737" s="5">
        <v>59.899171894250799</v>
      </c>
      <c r="R737" s="5">
        <v>64.894617226543104</v>
      </c>
      <c r="S737" s="5">
        <v>69.387074545358999</v>
      </c>
      <c r="T737" s="5">
        <v>73.955472774595194</v>
      </c>
      <c r="U737" s="5">
        <v>77.261625175471593</v>
      </c>
      <c r="V737" s="5">
        <v>80.244189827946201</v>
      </c>
      <c r="W737" s="5">
        <v>82.932125157328798</v>
      </c>
      <c r="X737" s="5">
        <v>84.884354638558406</v>
      </c>
      <c r="Y737" s="5">
        <v>86.142498543790893</v>
      </c>
      <c r="Z737" s="5">
        <v>86.949978384196797</v>
      </c>
      <c r="AA737" s="5">
        <v>87.262289998231097</v>
      </c>
      <c r="AB737" s="5">
        <v>87.818370121998001</v>
      </c>
      <c r="AC737" s="5">
        <v>87.556175313573107</v>
      </c>
      <c r="AD737" s="5">
        <v>87.198840439916296</v>
      </c>
      <c r="AE737" s="5">
        <v>89.054167889816398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1844.9441835190303</v>
      </c>
      <c r="E740" s="5">
        <v>2655.9944495348395</v>
      </c>
      <c r="F740" s="5">
        <v>3127.6112930468898</v>
      </c>
      <c r="G740" s="5">
        <v>3611.8522635053355</v>
      </c>
      <c r="H740" s="5">
        <v>4303.1248242693609</v>
      </c>
      <c r="I740" s="5">
        <v>4829.0511522784091</v>
      </c>
      <c r="J740" s="5">
        <v>5394.4311786202124</v>
      </c>
      <c r="K740" s="5">
        <v>6018.4597916900848</v>
      </c>
      <c r="L740" s="5">
        <v>6167.8836876545911</v>
      </c>
      <c r="M740" s="5">
        <v>6553.3055396875534</v>
      </c>
      <c r="N740" s="5">
        <v>6909.2441093432253</v>
      </c>
      <c r="O740" s="5">
        <v>7051.4197351871026</v>
      </c>
      <c r="P740" s="5">
        <v>7821.294156654285</v>
      </c>
      <c r="Q740" s="5">
        <v>7904.0286596207397</v>
      </c>
      <c r="R740" s="5">
        <v>7847.0953773971933</v>
      </c>
      <c r="S740" s="5">
        <v>8072.9448720291612</v>
      </c>
      <c r="T740" s="5">
        <v>8369.8936291996979</v>
      </c>
      <c r="U740" s="5">
        <v>8655.7343697288925</v>
      </c>
      <c r="V740" s="5">
        <v>8864.0506065031077</v>
      </c>
      <c r="W740" s="5">
        <v>8437.3614101190724</v>
      </c>
      <c r="X740" s="5">
        <v>8536.3013979052321</v>
      </c>
      <c r="Y740" s="5">
        <v>8196.3885798278861</v>
      </c>
      <c r="Z740" s="5">
        <v>8013.6449803828109</v>
      </c>
      <c r="AA740" s="5">
        <v>8604.3452899782296</v>
      </c>
      <c r="AB740" s="5">
        <v>8449.8063570042268</v>
      </c>
      <c r="AC740" s="5">
        <v>8183.0876546788204</v>
      </c>
      <c r="AD740" s="5">
        <v>8414.7937372931847</v>
      </c>
      <c r="AE740" s="5">
        <v>8129.4206198181682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389.88782124160514</v>
      </c>
      <c r="AC741" s="5">
        <v>477.38921298484991</v>
      </c>
      <c r="AD741" s="5">
        <v>458.90966055502508</v>
      </c>
      <c r="AE741" s="5">
        <v>950.87531401289971</v>
      </c>
    </row>
    <row r="742" spans="1:31">
      <c r="A742" s="58" t="s">
        <v>37</v>
      </c>
      <c r="B742" s="58" t="s">
        <v>127</v>
      </c>
      <c r="C742" s="57" t="s">
        <v>94</v>
      </c>
      <c r="D742" s="5">
        <v>307.21185229999998</v>
      </c>
      <c r="E742" s="5">
        <v>341.09214129999998</v>
      </c>
      <c r="F742" s="5">
        <v>373.61637789999997</v>
      </c>
      <c r="G742" s="5">
        <v>404.77897760000002</v>
      </c>
      <c r="H742" s="5">
        <v>436.80261760000002</v>
      </c>
      <c r="I742" s="5">
        <v>469.37796559999998</v>
      </c>
      <c r="J742" s="5">
        <v>498.17428430000001</v>
      </c>
      <c r="K742" s="5">
        <v>526.38711709999995</v>
      </c>
      <c r="L742" s="5">
        <v>559.2703477</v>
      </c>
      <c r="M742" s="5">
        <v>595.22509649999995</v>
      </c>
      <c r="N742" s="5">
        <v>629.4524639</v>
      </c>
      <c r="O742" s="5">
        <v>663.53005259999998</v>
      </c>
      <c r="P742" s="5">
        <v>695.61538689999998</v>
      </c>
      <c r="Q742" s="5">
        <v>724.61826659999997</v>
      </c>
      <c r="R742" s="5">
        <v>751.93301810000003</v>
      </c>
      <c r="S742" s="5">
        <v>780.30437199999994</v>
      </c>
      <c r="T742" s="5">
        <v>809.14990599999999</v>
      </c>
      <c r="U742" s="5">
        <v>835.55322379999996</v>
      </c>
      <c r="V742" s="5">
        <v>860.12645729999997</v>
      </c>
      <c r="W742" s="5">
        <v>887.29482840000003</v>
      </c>
      <c r="X742" s="5">
        <v>916.00382660000002</v>
      </c>
      <c r="Y742" s="5">
        <v>946.78663129999995</v>
      </c>
      <c r="Z742" s="5">
        <v>980.61210229999995</v>
      </c>
      <c r="AA742" s="5">
        <v>1017.366252</v>
      </c>
      <c r="AB742" s="5">
        <v>1054.6281280000001</v>
      </c>
      <c r="AC742" s="5">
        <v>1089.4942370000001</v>
      </c>
      <c r="AD742" s="5">
        <v>1121.9043590000001</v>
      </c>
      <c r="AE742" s="5">
        <v>1121.9043590000001</v>
      </c>
    </row>
    <row r="743" spans="1:31">
      <c r="A743" s="58" t="s">
        <v>37</v>
      </c>
      <c r="B743" s="58" t="s">
        <v>127</v>
      </c>
      <c r="C743" s="57" t="s">
        <v>96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2.3590323579999999E-2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0.37589106976500003</v>
      </c>
      <c r="AE743" s="5">
        <v>0.211438726745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8" t="s">
        <v>37</v>
      </c>
      <c r="B745" s="58" t="s">
        <v>127</v>
      </c>
      <c r="C745" s="57" t="s">
        <v>99</v>
      </c>
      <c r="D745" s="5">
        <v>-0.28287096393999989</v>
      </c>
      <c r="E745" s="5">
        <v>-8.7095525985000005E-2</v>
      </c>
      <c r="F745" s="5">
        <v>-1.0744698572799989</v>
      </c>
      <c r="G745" s="5">
        <v>-2.2028534128500001</v>
      </c>
      <c r="H745" s="5">
        <v>-2.9711983019050043</v>
      </c>
      <c r="I745" s="5">
        <v>-4.8140876031450039</v>
      </c>
      <c r="J745" s="5">
        <v>-8.3775022113250213</v>
      </c>
      <c r="K745" s="5">
        <v>-11.317336137474987</v>
      </c>
      <c r="L745" s="5">
        <v>-16.436428825075019</v>
      </c>
      <c r="M745" s="5">
        <v>-15.076402146870013</v>
      </c>
      <c r="N745" s="5">
        <v>-19.033912167329973</v>
      </c>
      <c r="O745" s="5">
        <v>-30.587033762105019</v>
      </c>
      <c r="P745" s="5">
        <v>-30.399675066949989</v>
      </c>
      <c r="Q745" s="5">
        <v>-31.193540598409985</v>
      </c>
      <c r="R745" s="5">
        <v>-32.378132011750004</v>
      </c>
      <c r="S745" s="5">
        <v>-46.993734370979993</v>
      </c>
      <c r="T745" s="5">
        <v>-54.74945436371496</v>
      </c>
      <c r="U745" s="5">
        <v>-50.985896154484955</v>
      </c>
      <c r="V745" s="5">
        <v>-63.864705710834968</v>
      </c>
      <c r="W745" s="5">
        <v>-59.008586826089982</v>
      </c>
      <c r="X745" s="5">
        <v>-50.36783836291999</v>
      </c>
      <c r="Y745" s="5">
        <v>-49.176123942810023</v>
      </c>
      <c r="Z745" s="5">
        <v>-87.397627855490086</v>
      </c>
      <c r="AA745" s="5">
        <v>-50.537668238870026</v>
      </c>
      <c r="AB745" s="5">
        <v>-59.923426951245006</v>
      </c>
      <c r="AC745" s="5">
        <v>-58.635328526144988</v>
      </c>
      <c r="AD745" s="5">
        <v>-35.637417772410004</v>
      </c>
      <c r="AE745" s="5">
        <v>-66.630360076759999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-8.9905931718519003</v>
      </c>
      <c r="E746" s="5">
        <v>-11.0991070529571</v>
      </c>
      <c r="F746" s="5">
        <v>-14.092300452595</v>
      </c>
      <c r="G746" s="5">
        <v>-17.651587491091501</v>
      </c>
      <c r="H746" s="5">
        <v>-21.266470663727599</v>
      </c>
      <c r="I746" s="5">
        <v>-24.844815551878899</v>
      </c>
      <c r="J746" s="5">
        <v>-28.916523344822501</v>
      </c>
      <c r="K746" s="5">
        <v>-33.422949870217899</v>
      </c>
      <c r="L746" s="5">
        <v>-38.8844106541843</v>
      </c>
      <c r="M746" s="5">
        <v>-45.180081446496203</v>
      </c>
      <c r="N746" s="5">
        <v>-51.721710221997398</v>
      </c>
      <c r="O746" s="5">
        <v>-58.492701511090999</v>
      </c>
      <c r="P746" s="5">
        <v>-65.036709333302298</v>
      </c>
      <c r="Q746" s="5">
        <v>-70.917398162746906</v>
      </c>
      <c r="R746" s="5">
        <v>-76.525590065592297</v>
      </c>
      <c r="S746" s="5">
        <v>-81.911240568639798</v>
      </c>
      <c r="T746" s="5">
        <v>-87.101563057250004</v>
      </c>
      <c r="U746" s="5">
        <v>-91.7511167577387</v>
      </c>
      <c r="V746" s="5">
        <v>-95.055004214953499</v>
      </c>
      <c r="W746" s="5">
        <v>-98.220408033616394</v>
      </c>
      <c r="X746" s="5">
        <v>-100.184143262265</v>
      </c>
      <c r="Y746" s="5">
        <v>-101.50487792761</v>
      </c>
      <c r="Z746" s="5">
        <v>-102.84692313157301</v>
      </c>
      <c r="AA746" s="5">
        <v>-103.608617372038</v>
      </c>
      <c r="AB746" s="5">
        <v>-104.07363556475801</v>
      </c>
      <c r="AC746" s="5">
        <v>-103.49020009297099</v>
      </c>
      <c r="AD746" s="5">
        <v>-103.036910478547</v>
      </c>
      <c r="AE746" s="5">
        <v>-104.958266879345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160</v>
      </c>
      <c r="R5" s="5">
        <v>160</v>
      </c>
      <c r="S5" s="5">
        <v>160</v>
      </c>
      <c r="T5" s="5">
        <v>694.86375686999997</v>
      </c>
      <c r="U5" s="5">
        <v>823.43312853999998</v>
      </c>
      <c r="V5" s="5">
        <v>823.43312853999998</v>
      </c>
      <c r="W5" s="5">
        <v>823.43312853999998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2080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2465.5983190899997</v>
      </c>
      <c r="U6" s="5">
        <v>2465.5983190899997</v>
      </c>
      <c r="V6" s="5">
        <v>2465.5983190899997</v>
      </c>
      <c r="W6" s="5">
        <v>2465.5983190899997</v>
      </c>
      <c r="X6" s="5">
        <v>2465.5983190899997</v>
      </c>
      <c r="Y6" s="5">
        <v>2465.5983190899997</v>
      </c>
      <c r="Z6" s="5">
        <v>1865.5983190900001</v>
      </c>
      <c r="AA6" s="5">
        <v>1865.5983190900001</v>
      </c>
      <c r="AB6" s="5">
        <v>940.59831909000002</v>
      </c>
      <c r="AC6" s="5">
        <v>940.59831909000002</v>
      </c>
      <c r="AD6" s="5">
        <v>1006.32795064</v>
      </c>
      <c r="AE6" s="5">
        <v>1845.0869085899999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35.02999999</v>
      </c>
      <c r="E8" s="5">
        <v>66.469999989999991</v>
      </c>
      <c r="F8" s="5">
        <v>108.38499999999999</v>
      </c>
      <c r="G8" s="5">
        <v>164.93599999</v>
      </c>
      <c r="H8" s="5">
        <v>231.892</v>
      </c>
      <c r="I8" s="5">
        <v>309.83299999000002</v>
      </c>
      <c r="J8" s="5">
        <v>419.29300001000001</v>
      </c>
      <c r="K8" s="5">
        <v>525.28738249000003</v>
      </c>
      <c r="L8" s="5">
        <v>675.22522690999995</v>
      </c>
      <c r="M8" s="5">
        <v>847.1084129599999</v>
      </c>
      <c r="N8" s="5">
        <v>1045.3195499599999</v>
      </c>
      <c r="O8" s="5">
        <v>1274.0469571600001</v>
      </c>
      <c r="P8" s="5">
        <v>1526.09067319</v>
      </c>
      <c r="Q8" s="5">
        <v>1792.3273249800002</v>
      </c>
      <c r="R8" s="5">
        <v>2078.1703843300002</v>
      </c>
      <c r="S8" s="5">
        <v>2386.2274074900001</v>
      </c>
      <c r="T8" s="5">
        <v>2679.40297409</v>
      </c>
      <c r="U8" s="5">
        <v>2972.0554745599998</v>
      </c>
      <c r="V8" s="5">
        <v>3267.0208981099995</v>
      </c>
      <c r="W8" s="5">
        <v>3559.3649110099996</v>
      </c>
      <c r="X8" s="5">
        <v>3853.4202612400004</v>
      </c>
      <c r="Y8" s="5">
        <v>4158.5588425300002</v>
      </c>
      <c r="Z8" s="5">
        <v>4478.5367078599993</v>
      </c>
      <c r="AA8" s="5">
        <v>4812.9430813600002</v>
      </c>
      <c r="AB8" s="5">
        <v>5169.6485570200011</v>
      </c>
      <c r="AC8" s="5">
        <v>5533.2993767899998</v>
      </c>
      <c r="AD8" s="5">
        <v>5911.9665535799995</v>
      </c>
      <c r="AE8" s="5">
        <v>5970.2965017799997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342.40800000000002</v>
      </c>
      <c r="E9" s="5">
        <v>492.38850000000002</v>
      </c>
      <c r="F9" s="5">
        <v>638.09849999999994</v>
      </c>
      <c r="G9" s="5">
        <v>797.97050000000002</v>
      </c>
      <c r="H9" s="5">
        <v>941.96749999999997</v>
      </c>
      <c r="I9" s="5">
        <v>1074.9155000000001</v>
      </c>
      <c r="J9" s="5">
        <v>1258.761</v>
      </c>
      <c r="K9" s="5">
        <v>1431.83</v>
      </c>
      <c r="L9" s="5">
        <v>1668.596</v>
      </c>
      <c r="M9" s="5">
        <v>1912.4335000000001</v>
      </c>
      <c r="N9" s="5">
        <v>2164.4295000000002</v>
      </c>
      <c r="O9" s="5">
        <v>2429.6735000000003</v>
      </c>
      <c r="P9" s="5">
        <v>2676.2474999999995</v>
      </c>
      <c r="Q9" s="5">
        <v>2908.6255000000001</v>
      </c>
      <c r="R9" s="5">
        <v>3127.7740000000003</v>
      </c>
      <c r="S9" s="5">
        <v>3338.6740000000009</v>
      </c>
      <c r="T9" s="5">
        <v>3468.2249999999999</v>
      </c>
      <c r="U9" s="5">
        <v>3574.1655000000001</v>
      </c>
      <c r="V9" s="5">
        <v>3651.5284999999999</v>
      </c>
      <c r="W9" s="5">
        <v>3696.8409999999999</v>
      </c>
      <c r="X9" s="5">
        <v>3704.3780000000006</v>
      </c>
      <c r="Y9" s="5">
        <v>3716.8415000000005</v>
      </c>
      <c r="Z9" s="5">
        <v>3724.722999999999</v>
      </c>
      <c r="AA9" s="5">
        <v>3727.1389999999997</v>
      </c>
      <c r="AB9" s="5">
        <v>3717.7939999999999</v>
      </c>
      <c r="AC9" s="5">
        <v>3708.8210000000004</v>
      </c>
      <c r="AD9" s="5">
        <v>3694.5159999999996</v>
      </c>
      <c r="AE9" s="5">
        <v>3694.5159999999996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425.84286364000002</v>
      </c>
      <c r="S11" s="5">
        <v>425.84286364000002</v>
      </c>
      <c r="T11" s="5">
        <v>425.84286364000002</v>
      </c>
      <c r="U11" s="5">
        <v>561.57019459000003</v>
      </c>
      <c r="V11" s="5">
        <v>561.57019459000003</v>
      </c>
      <c r="W11" s="5">
        <v>765.30344422999997</v>
      </c>
      <c r="X11" s="5">
        <v>765.30344422999997</v>
      </c>
      <c r="Y11" s="5">
        <v>822.20420029000002</v>
      </c>
      <c r="Z11" s="5">
        <v>1991.2213463799999</v>
      </c>
      <c r="AA11" s="5">
        <v>2664.9191780300002</v>
      </c>
      <c r="AB11" s="5">
        <v>3403.82684238</v>
      </c>
      <c r="AC11" s="5">
        <v>3844.31984263</v>
      </c>
      <c r="AD11" s="5">
        <v>3930.5705283699999</v>
      </c>
      <c r="AE11" s="5">
        <v>3930.5705283699999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820</v>
      </c>
      <c r="J12" s="5">
        <v>820</v>
      </c>
      <c r="K12" s="5">
        <v>820</v>
      </c>
      <c r="L12" s="5">
        <v>820</v>
      </c>
      <c r="M12" s="5">
        <v>820</v>
      </c>
      <c r="N12" s="5">
        <v>860.51927740999997</v>
      </c>
      <c r="O12" s="5">
        <v>860.51927740999997</v>
      </c>
      <c r="P12" s="5">
        <v>1781.37261438</v>
      </c>
      <c r="Q12" s="5">
        <v>1781.37261438</v>
      </c>
      <c r="R12" s="5">
        <v>1845.3587498300001</v>
      </c>
      <c r="S12" s="5">
        <v>1908.5217001599999</v>
      </c>
      <c r="T12" s="5">
        <v>2346.88699447</v>
      </c>
      <c r="U12" s="5">
        <v>2435.1478337199997</v>
      </c>
      <c r="V12" s="5">
        <v>2435.1478337199997</v>
      </c>
      <c r="W12" s="5">
        <v>2435.1478337199997</v>
      </c>
      <c r="X12" s="5">
        <v>2435.1478337199997</v>
      </c>
      <c r="Y12" s="5">
        <v>2435.1478337199997</v>
      </c>
      <c r="Z12" s="5">
        <v>2435.1478337199997</v>
      </c>
      <c r="AA12" s="5">
        <v>2495.8422787899999</v>
      </c>
      <c r="AB12" s="5">
        <v>2670.2871769499998</v>
      </c>
      <c r="AC12" s="5">
        <v>4901.7234582299998</v>
      </c>
      <c r="AD12" s="5">
        <v>6488.4602639499999</v>
      </c>
      <c r="AE12" s="5">
        <v>6488.4602639499999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241.70764084999999</v>
      </c>
      <c r="J13" s="5">
        <v>241.70764084999999</v>
      </c>
      <c r="K13" s="5">
        <v>459.79684927</v>
      </c>
      <c r="L13" s="5">
        <v>459.79684927</v>
      </c>
      <c r="M13" s="5">
        <v>459.79684927</v>
      </c>
      <c r="N13" s="5">
        <v>459.79684927</v>
      </c>
      <c r="O13" s="5">
        <v>561.81803312</v>
      </c>
      <c r="P13" s="5">
        <v>561.81803312</v>
      </c>
      <c r="Q13" s="5">
        <v>561.81803312</v>
      </c>
      <c r="R13" s="5">
        <v>561.81803312</v>
      </c>
      <c r="S13" s="5">
        <v>561.81803312</v>
      </c>
      <c r="T13" s="5">
        <v>561.81803312</v>
      </c>
      <c r="U13" s="5">
        <v>561.81803312</v>
      </c>
      <c r="V13" s="5">
        <v>561.81803312</v>
      </c>
      <c r="W13" s="5">
        <v>561.81803312</v>
      </c>
      <c r="X13" s="5">
        <v>561.81803312</v>
      </c>
      <c r="Y13" s="5">
        <v>561.81803312</v>
      </c>
      <c r="Z13" s="5">
        <v>561.81803312</v>
      </c>
      <c r="AA13" s="5">
        <v>561.81803312</v>
      </c>
      <c r="AB13" s="5">
        <v>561.81803312</v>
      </c>
      <c r="AC13" s="5">
        <v>420.11039226999998</v>
      </c>
      <c r="AD13" s="5">
        <v>420.11039226999998</v>
      </c>
      <c r="AE13" s="5">
        <v>202.02118385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18.838999999999999</v>
      </c>
      <c r="E14" s="5">
        <v>30.972000000000001</v>
      </c>
      <c r="F14" s="5">
        <v>50.94</v>
      </c>
      <c r="G14" s="5">
        <v>79.948999999999998</v>
      </c>
      <c r="H14" s="5">
        <v>118.98399999999999</v>
      </c>
      <c r="I14" s="5">
        <v>166.928</v>
      </c>
      <c r="J14" s="5">
        <v>232.95499999999998</v>
      </c>
      <c r="K14" s="5">
        <v>295.07310101000002</v>
      </c>
      <c r="L14" s="5">
        <v>409.28461462000001</v>
      </c>
      <c r="M14" s="5">
        <v>546.49439326000004</v>
      </c>
      <c r="N14" s="5">
        <v>703.16856768000002</v>
      </c>
      <c r="O14" s="5">
        <v>877.87147774000005</v>
      </c>
      <c r="P14" s="5">
        <v>1068.75407331</v>
      </c>
      <c r="Q14" s="5">
        <v>1271.4459004400001</v>
      </c>
      <c r="R14" s="5">
        <v>1490.4415349200001</v>
      </c>
      <c r="S14" s="5">
        <v>1727.0777828399998</v>
      </c>
      <c r="T14" s="5">
        <v>1969.1584449499999</v>
      </c>
      <c r="U14" s="5">
        <v>2223.9569902400003</v>
      </c>
      <c r="V14" s="5">
        <v>2496.56162567</v>
      </c>
      <c r="W14" s="5">
        <v>2785.1480421799997</v>
      </c>
      <c r="X14" s="5">
        <v>3073.0860760400001</v>
      </c>
      <c r="Y14" s="5">
        <v>3346.2985513500003</v>
      </c>
      <c r="Z14" s="5">
        <v>3612.1516041700006</v>
      </c>
      <c r="AA14" s="5">
        <v>3869.9208983499998</v>
      </c>
      <c r="AB14" s="5">
        <v>4128.2938823900004</v>
      </c>
      <c r="AC14" s="5">
        <v>4388.5159284499996</v>
      </c>
      <c r="AD14" s="5">
        <v>4657.9511452500001</v>
      </c>
      <c r="AE14" s="5">
        <v>4738.5973468600005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176.69049999999999</v>
      </c>
      <c r="E15" s="5">
        <v>220.38299999999998</v>
      </c>
      <c r="F15" s="5">
        <v>291.14050000000003</v>
      </c>
      <c r="G15" s="5">
        <v>375.91799999999995</v>
      </c>
      <c r="H15" s="5">
        <v>473.93449999999996</v>
      </c>
      <c r="I15" s="5">
        <v>567.99900000000002</v>
      </c>
      <c r="J15" s="5">
        <v>689.92699999999991</v>
      </c>
      <c r="K15" s="5">
        <v>806.70550000000003</v>
      </c>
      <c r="L15" s="5">
        <v>1028.5839999999998</v>
      </c>
      <c r="M15" s="5">
        <v>1271.1665</v>
      </c>
      <c r="N15" s="5">
        <v>1515.414</v>
      </c>
      <c r="O15" s="5">
        <v>1755.8154999999999</v>
      </c>
      <c r="P15" s="5">
        <v>1977.0934999999999</v>
      </c>
      <c r="Q15" s="5">
        <v>2187.7380000000003</v>
      </c>
      <c r="R15" s="5">
        <v>2389.4565000000002</v>
      </c>
      <c r="S15" s="5">
        <v>2584.6570000000002</v>
      </c>
      <c r="T15" s="5">
        <v>2742.6190000000001</v>
      </c>
      <c r="U15" s="5">
        <v>2898.8229999999999</v>
      </c>
      <c r="V15" s="5">
        <v>3049.6634999999997</v>
      </c>
      <c r="W15" s="5">
        <v>3191.7325000000001</v>
      </c>
      <c r="X15" s="5">
        <v>3290.6579999999994</v>
      </c>
      <c r="Y15" s="5">
        <v>3358.1235000000001</v>
      </c>
      <c r="Z15" s="5">
        <v>3395.029</v>
      </c>
      <c r="AA15" s="5">
        <v>3404.2585000000008</v>
      </c>
      <c r="AB15" s="5">
        <v>3384.9764999999993</v>
      </c>
      <c r="AC15" s="5">
        <v>3365.9845000000005</v>
      </c>
      <c r="AD15" s="5">
        <v>3342.1390000000006</v>
      </c>
      <c r="AE15" s="5">
        <v>3342.1390000000006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337.48915189000002</v>
      </c>
      <c r="AB17" s="5">
        <v>337.48915189000002</v>
      </c>
      <c r="AC17" s="5">
        <v>438.27773960000002</v>
      </c>
      <c r="AD17" s="5">
        <v>438.27773960000002</v>
      </c>
      <c r="AE17" s="5">
        <v>893.49815403000002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420.95025487999999</v>
      </c>
      <c r="Q18" s="5">
        <v>636.93522613999994</v>
      </c>
      <c r="R18" s="5">
        <v>636.93522613999994</v>
      </c>
      <c r="S18" s="5">
        <v>636.93522613999994</v>
      </c>
      <c r="T18" s="5">
        <v>636.93522613999994</v>
      </c>
      <c r="U18" s="5">
        <v>688.70621396000001</v>
      </c>
      <c r="V18" s="5">
        <v>688.70621396000001</v>
      </c>
      <c r="W18" s="5">
        <v>688.70621396000001</v>
      </c>
      <c r="X18" s="5">
        <v>688.70621396000001</v>
      </c>
      <c r="Y18" s="5">
        <v>688.70621396000001</v>
      </c>
      <c r="Z18" s="5">
        <v>688.70621396000001</v>
      </c>
      <c r="AA18" s="5">
        <v>878.22779876999994</v>
      </c>
      <c r="AB18" s="5">
        <v>878.22779876999994</v>
      </c>
      <c r="AC18" s="5">
        <v>878.22779876999994</v>
      </c>
      <c r="AD18" s="5">
        <v>878.22779876999994</v>
      </c>
      <c r="AE18" s="5">
        <v>878.22779876999994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609.02082543999995</v>
      </c>
      <c r="M19" s="5">
        <v>610.12082543999998</v>
      </c>
      <c r="N19" s="5">
        <v>609.02082543999995</v>
      </c>
      <c r="O19" s="5">
        <v>610.12082543999998</v>
      </c>
      <c r="P19" s="5">
        <v>924.07338769</v>
      </c>
      <c r="Q19" s="5">
        <v>924.07338769</v>
      </c>
      <c r="R19" s="5">
        <v>924.07338769</v>
      </c>
      <c r="S19" s="5">
        <v>925.17338769000003</v>
      </c>
      <c r="T19" s="5">
        <v>924.07338769</v>
      </c>
      <c r="U19" s="5">
        <v>924.07338769</v>
      </c>
      <c r="V19" s="5">
        <v>924.07338769</v>
      </c>
      <c r="W19" s="5">
        <v>924.07338769</v>
      </c>
      <c r="X19" s="5">
        <v>925.17338769000003</v>
      </c>
      <c r="Y19" s="5">
        <v>924.07338769</v>
      </c>
      <c r="Z19" s="5">
        <v>925.17338769000003</v>
      </c>
      <c r="AA19" s="5">
        <v>924.07338769</v>
      </c>
      <c r="AB19" s="5">
        <v>925.17338769000003</v>
      </c>
      <c r="AC19" s="5">
        <v>925.17338769000003</v>
      </c>
      <c r="AD19" s="5">
        <v>925.17338769000003</v>
      </c>
      <c r="AE19" s="5">
        <v>925.17338769000003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18.14</v>
      </c>
      <c r="E20" s="5">
        <v>30.966000000000001</v>
      </c>
      <c r="F20" s="5">
        <v>48.356000000000002</v>
      </c>
      <c r="G20" s="5">
        <v>81.885999999999996</v>
      </c>
      <c r="H20" s="5">
        <v>130.08000000000001</v>
      </c>
      <c r="I20" s="5">
        <v>178.929</v>
      </c>
      <c r="J20" s="5">
        <v>243.18899999999999</v>
      </c>
      <c r="K20" s="5">
        <v>308.55135327000005</v>
      </c>
      <c r="L20" s="5">
        <v>405.21240256999999</v>
      </c>
      <c r="M20" s="5">
        <v>520.85541197999999</v>
      </c>
      <c r="N20" s="5">
        <v>658.37870593000002</v>
      </c>
      <c r="O20" s="5">
        <v>817.74173775999998</v>
      </c>
      <c r="P20" s="5">
        <v>998.03423137000004</v>
      </c>
      <c r="Q20" s="5">
        <v>1203.61717292</v>
      </c>
      <c r="R20" s="5">
        <v>1435.9331237599999</v>
      </c>
      <c r="S20" s="5">
        <v>1678.82339598</v>
      </c>
      <c r="T20" s="5">
        <v>1929.6023754400001</v>
      </c>
      <c r="U20" s="5">
        <v>2173.1667760199998</v>
      </c>
      <c r="V20" s="5">
        <v>2433.1600630399998</v>
      </c>
      <c r="W20" s="5">
        <v>2706.9205209000002</v>
      </c>
      <c r="X20" s="5">
        <v>2986.7466388799999</v>
      </c>
      <c r="Y20" s="5">
        <v>3263.7128615300003</v>
      </c>
      <c r="Z20" s="5">
        <v>3541.9466311800002</v>
      </c>
      <c r="AA20" s="5">
        <v>3821.88939828</v>
      </c>
      <c r="AB20" s="5">
        <v>4109.4792878499993</v>
      </c>
      <c r="AC20" s="5">
        <v>4404.0250771699993</v>
      </c>
      <c r="AD20" s="5">
        <v>4711.6905148900005</v>
      </c>
      <c r="AE20" s="5">
        <v>4767.7094063300001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192.197</v>
      </c>
      <c r="E21" s="5">
        <v>240.64800000000002</v>
      </c>
      <c r="F21" s="5">
        <v>291.60399999999998</v>
      </c>
      <c r="G21" s="5">
        <v>401.51799999999997</v>
      </c>
      <c r="H21" s="5">
        <v>532.50300000000004</v>
      </c>
      <c r="I21" s="5">
        <v>620.04250000000002</v>
      </c>
      <c r="J21" s="5">
        <v>723.53800000000001</v>
      </c>
      <c r="K21" s="5">
        <v>824.2360000000001</v>
      </c>
      <c r="L21" s="5">
        <v>973.98399999999992</v>
      </c>
      <c r="M21" s="5">
        <v>1138.355</v>
      </c>
      <c r="N21" s="5">
        <v>1315.6435000000001</v>
      </c>
      <c r="O21" s="5">
        <v>1502.1965</v>
      </c>
      <c r="P21" s="5">
        <v>1684.529</v>
      </c>
      <c r="Q21" s="5">
        <v>1883.4224999999997</v>
      </c>
      <c r="R21" s="5">
        <v>2091.261</v>
      </c>
      <c r="S21" s="5">
        <v>2276.7615000000005</v>
      </c>
      <c r="T21" s="5">
        <v>2429.2325000000001</v>
      </c>
      <c r="U21" s="5">
        <v>2546.2619999999993</v>
      </c>
      <c r="V21" s="5">
        <v>2657.9364999999998</v>
      </c>
      <c r="W21" s="5">
        <v>2760.1385</v>
      </c>
      <c r="X21" s="5">
        <v>2832.1140000000005</v>
      </c>
      <c r="Y21" s="5">
        <v>2886.2420000000002</v>
      </c>
      <c r="Z21" s="5">
        <v>2919.8580000000002</v>
      </c>
      <c r="AA21" s="5">
        <v>2935.6309999999999</v>
      </c>
      <c r="AB21" s="5">
        <v>2930.2645000000002</v>
      </c>
      <c r="AC21" s="5">
        <v>2926.1819999999989</v>
      </c>
      <c r="AD21" s="5">
        <v>2918.5005000000001</v>
      </c>
      <c r="AE21" s="5">
        <v>2918.5005000000001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361.15683803000002</v>
      </c>
      <c r="S24" s="5">
        <v>361.15683803000002</v>
      </c>
      <c r="T24" s="5">
        <v>361.15683803000002</v>
      </c>
      <c r="U24" s="5">
        <v>916.65127313000005</v>
      </c>
      <c r="V24" s="5">
        <v>916.65127313000005</v>
      </c>
      <c r="W24" s="5">
        <v>916.65127313000005</v>
      </c>
      <c r="X24" s="5">
        <v>916.65127313000005</v>
      </c>
      <c r="Y24" s="5">
        <v>916.65127313000005</v>
      </c>
      <c r="Z24" s="5">
        <v>916.65127313000005</v>
      </c>
      <c r="AA24" s="5">
        <v>916.65127313000005</v>
      </c>
      <c r="AB24" s="5">
        <v>916.65127313000005</v>
      </c>
      <c r="AC24" s="5">
        <v>1398.61976974</v>
      </c>
      <c r="AD24" s="5">
        <v>1422.95107151</v>
      </c>
      <c r="AE24" s="5">
        <v>1803.8097223899999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73.308999999999997</v>
      </c>
      <c r="E26" s="5">
        <v>101.551</v>
      </c>
      <c r="F26" s="5">
        <v>127.312</v>
      </c>
      <c r="G26" s="5">
        <v>163.02500000000001</v>
      </c>
      <c r="H26" s="5">
        <v>199.60599999999999</v>
      </c>
      <c r="I26" s="5">
        <v>240.464</v>
      </c>
      <c r="J26" s="5">
        <v>286.77499999999998</v>
      </c>
      <c r="K26" s="5">
        <v>327.14164325000002</v>
      </c>
      <c r="L26" s="5">
        <v>386.59627753999996</v>
      </c>
      <c r="M26" s="5">
        <v>451.54583057000002</v>
      </c>
      <c r="N26" s="5">
        <v>523.74430347000009</v>
      </c>
      <c r="O26" s="5">
        <v>603.50220841999999</v>
      </c>
      <c r="P26" s="5">
        <v>685.87139996999997</v>
      </c>
      <c r="Q26" s="5">
        <v>770.29098284999998</v>
      </c>
      <c r="R26" s="5">
        <v>860.29049325000005</v>
      </c>
      <c r="S26" s="5">
        <v>955.90802156999996</v>
      </c>
      <c r="T26" s="5">
        <v>1038.7049956000001</v>
      </c>
      <c r="U26" s="5">
        <v>1118.5736002599999</v>
      </c>
      <c r="V26" s="5">
        <v>1198.6207917299998</v>
      </c>
      <c r="W26" s="5">
        <v>1275.5066398600002</v>
      </c>
      <c r="X26" s="5">
        <v>1349.49831356</v>
      </c>
      <c r="Y26" s="5">
        <v>1425.62567932</v>
      </c>
      <c r="Z26" s="5">
        <v>1507.2402882800002</v>
      </c>
      <c r="AA26" s="5">
        <v>1592.0229601999999</v>
      </c>
      <c r="AB26" s="5">
        <v>1679.8513663600002</v>
      </c>
      <c r="AC26" s="5">
        <v>1768.54372947</v>
      </c>
      <c r="AD26" s="5">
        <v>1862.5243552300001</v>
      </c>
      <c r="AE26" s="5">
        <v>1893.2939912900001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181.58349999999999</v>
      </c>
      <c r="E27" s="5">
        <v>230.42950000000002</v>
      </c>
      <c r="F27" s="5">
        <v>263.601</v>
      </c>
      <c r="G27" s="5">
        <v>310.37200000000001</v>
      </c>
      <c r="H27" s="5">
        <v>348.61299999999994</v>
      </c>
      <c r="I27" s="5">
        <v>387.50349999999997</v>
      </c>
      <c r="J27" s="5">
        <v>424.69</v>
      </c>
      <c r="K27" s="5">
        <v>458.70399999999989</v>
      </c>
      <c r="L27" s="5">
        <v>512.68150000000003</v>
      </c>
      <c r="M27" s="5">
        <v>568.37599999999998</v>
      </c>
      <c r="N27" s="5">
        <v>623.41800000000001</v>
      </c>
      <c r="O27" s="5">
        <v>679.90600000000006</v>
      </c>
      <c r="P27" s="5">
        <v>731.43100000000004</v>
      </c>
      <c r="Q27" s="5">
        <v>780.53399999999988</v>
      </c>
      <c r="R27" s="5">
        <v>825.68650000000002</v>
      </c>
      <c r="S27" s="5">
        <v>869.44999999999993</v>
      </c>
      <c r="T27" s="5">
        <v>894.35399999999993</v>
      </c>
      <c r="U27" s="5">
        <v>914.74150000000009</v>
      </c>
      <c r="V27" s="5">
        <v>927.40250000000015</v>
      </c>
      <c r="W27" s="5">
        <v>933.21299999999974</v>
      </c>
      <c r="X27" s="5">
        <v>933.12100000000009</v>
      </c>
      <c r="Y27" s="5">
        <v>934.87250000000017</v>
      </c>
      <c r="Z27" s="5">
        <v>933.9994999999999</v>
      </c>
      <c r="AA27" s="5">
        <v>932.10199999999986</v>
      </c>
      <c r="AB27" s="5">
        <v>929.02750000000037</v>
      </c>
      <c r="AC27" s="5">
        <v>926.92099999999982</v>
      </c>
      <c r="AD27" s="5">
        <v>921.52750000000037</v>
      </c>
      <c r="AE27" s="5">
        <v>921.52750000000037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10.71950563</v>
      </c>
      <c r="N29" s="5">
        <v>49.652804570000001</v>
      </c>
      <c r="O29" s="5">
        <v>467.44790494</v>
      </c>
      <c r="P29" s="5">
        <v>467.44790494</v>
      </c>
      <c r="Q29" s="5">
        <v>568.10661023</v>
      </c>
      <c r="R29" s="5">
        <v>568.10661023</v>
      </c>
      <c r="S29" s="5">
        <v>568.10661023</v>
      </c>
      <c r="T29" s="5">
        <v>568.10661023</v>
      </c>
      <c r="U29" s="5">
        <v>568.10661023</v>
      </c>
      <c r="V29" s="5">
        <v>568.10661023</v>
      </c>
      <c r="W29" s="5">
        <v>568.10661023</v>
      </c>
      <c r="X29" s="5">
        <v>568.10661023</v>
      </c>
      <c r="Y29" s="5">
        <v>568.10661023</v>
      </c>
      <c r="Z29" s="5">
        <v>568.10661023</v>
      </c>
      <c r="AA29" s="5">
        <v>661.20151620000001</v>
      </c>
      <c r="AB29" s="5">
        <v>725.78402987999993</v>
      </c>
      <c r="AC29" s="5">
        <v>725.78402987999993</v>
      </c>
      <c r="AD29" s="5">
        <v>725.78402987999993</v>
      </c>
      <c r="AE29" s="5">
        <v>725.78402987999993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2.1869999999999998</v>
      </c>
      <c r="E32" s="5">
        <v>3.7669999999999999</v>
      </c>
      <c r="F32" s="5">
        <v>6.1920000000000002</v>
      </c>
      <c r="G32" s="5">
        <v>9.4580000000000002</v>
      </c>
      <c r="H32" s="5">
        <v>13.686</v>
      </c>
      <c r="I32" s="5">
        <v>18.501000000000001</v>
      </c>
      <c r="J32" s="5">
        <v>25.306000000000001</v>
      </c>
      <c r="K32" s="5">
        <v>31.184044840000002</v>
      </c>
      <c r="L32" s="5">
        <v>40.632942110000002</v>
      </c>
      <c r="M32" s="5">
        <v>51.300529429999997</v>
      </c>
      <c r="N32" s="5">
        <v>63.448775210000001</v>
      </c>
      <c r="O32" s="5">
        <v>77.123163699999992</v>
      </c>
      <c r="P32" s="5">
        <v>92.380225859999996</v>
      </c>
      <c r="Q32" s="5">
        <v>108.63036286000001</v>
      </c>
      <c r="R32" s="5">
        <v>126.28066242</v>
      </c>
      <c r="S32" s="5">
        <v>145.43464885999998</v>
      </c>
      <c r="T32" s="5">
        <v>164.97765337999999</v>
      </c>
      <c r="U32" s="5">
        <v>185.59044840999999</v>
      </c>
      <c r="V32" s="5">
        <v>206.81589911</v>
      </c>
      <c r="W32" s="5">
        <v>228.36185279</v>
      </c>
      <c r="X32" s="5">
        <v>250.33571445000001</v>
      </c>
      <c r="Y32" s="5">
        <v>272.02680687999998</v>
      </c>
      <c r="Z32" s="5">
        <v>293.77251605999999</v>
      </c>
      <c r="AA32" s="5">
        <v>316.44538921000003</v>
      </c>
      <c r="AB32" s="5">
        <v>340.54830738000004</v>
      </c>
      <c r="AC32" s="5">
        <v>365.09264996000002</v>
      </c>
      <c r="AD32" s="5">
        <v>390.57406130999999</v>
      </c>
      <c r="AE32" s="5">
        <v>398.45674805000004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24.267499999999998</v>
      </c>
      <c r="E33" s="5">
        <v>30.654</v>
      </c>
      <c r="F33" s="5">
        <v>38.909999999999997</v>
      </c>
      <c r="G33" s="5">
        <v>48.162500000000001</v>
      </c>
      <c r="H33" s="5">
        <v>57.612000000000002</v>
      </c>
      <c r="I33" s="5">
        <v>65.989999999999995</v>
      </c>
      <c r="J33" s="5">
        <v>77.194499999999991</v>
      </c>
      <c r="K33" s="5">
        <v>87.767999999999986</v>
      </c>
      <c r="L33" s="5">
        <v>103.953</v>
      </c>
      <c r="M33" s="5">
        <v>120.36699999999999</v>
      </c>
      <c r="N33" s="5">
        <v>136.76050000000001</v>
      </c>
      <c r="O33" s="5">
        <v>153.10300000000001</v>
      </c>
      <c r="P33" s="5">
        <v>168.62099999999998</v>
      </c>
      <c r="Q33" s="5">
        <v>183.447</v>
      </c>
      <c r="R33" s="5">
        <v>197.71899999999999</v>
      </c>
      <c r="S33" s="5">
        <v>211.54949999999997</v>
      </c>
      <c r="T33" s="5">
        <v>222.22100000000003</v>
      </c>
      <c r="U33" s="5">
        <v>232.72050000000004</v>
      </c>
      <c r="V33" s="5">
        <v>241.60300000000001</v>
      </c>
      <c r="W33" s="5">
        <v>248.62799999999996</v>
      </c>
      <c r="X33" s="5">
        <v>253.13300000000004</v>
      </c>
      <c r="Y33" s="5">
        <v>256.3845</v>
      </c>
      <c r="Z33" s="5">
        <v>258.06499999999994</v>
      </c>
      <c r="AA33" s="5">
        <v>259.22649999999999</v>
      </c>
      <c r="AB33" s="5">
        <v>259.37849999999992</v>
      </c>
      <c r="AC33" s="5">
        <v>259.49599999999998</v>
      </c>
      <c r="AD33" s="5">
        <v>259.11299999999994</v>
      </c>
      <c r="AE33" s="5">
        <v>259.11299999999994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160</v>
      </c>
      <c r="S36" s="5">
        <v>160</v>
      </c>
      <c r="T36" s="5">
        <v>843.52864352999995</v>
      </c>
      <c r="U36" s="5">
        <v>843.52864352999995</v>
      </c>
      <c r="V36" s="5">
        <v>843.52864352999995</v>
      </c>
      <c r="W36" s="5">
        <v>843.52864352999995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2080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2398.55076487</v>
      </c>
      <c r="Q37" s="5">
        <v>2398.55076487</v>
      </c>
      <c r="R37" s="5">
        <v>2572.3444470099998</v>
      </c>
      <c r="S37" s="5">
        <v>2572.3444470099998</v>
      </c>
      <c r="T37" s="5">
        <v>2572.3444470099998</v>
      </c>
      <c r="U37" s="5">
        <v>2572.3444470099998</v>
      </c>
      <c r="V37" s="5">
        <v>2572.3444470099998</v>
      </c>
      <c r="W37" s="5">
        <v>2572.3444470099998</v>
      </c>
      <c r="X37" s="5">
        <v>2572.3444470099998</v>
      </c>
      <c r="Y37" s="5">
        <v>2572.3444470099998</v>
      </c>
      <c r="Z37" s="5">
        <v>1972.3444470100001</v>
      </c>
      <c r="AA37" s="5">
        <v>1972.3444470100001</v>
      </c>
      <c r="AB37" s="5">
        <v>1047.3444470100001</v>
      </c>
      <c r="AC37" s="5">
        <v>1047.3444470100001</v>
      </c>
      <c r="AD37" s="5">
        <v>1058.3780338699999</v>
      </c>
      <c r="AE37" s="5">
        <v>1905.1709932900001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128</v>
      </c>
      <c r="B39" s="58" t="s">
        <v>123</v>
      </c>
      <c r="C39" s="58" t="s">
        <v>88</v>
      </c>
      <c r="D39" s="5">
        <v>35.02999999</v>
      </c>
      <c r="E39" s="5">
        <v>66.469999989999991</v>
      </c>
      <c r="F39" s="5">
        <v>108.38499999999999</v>
      </c>
      <c r="G39" s="5">
        <v>164.93599999</v>
      </c>
      <c r="H39" s="5">
        <v>231.892</v>
      </c>
      <c r="I39" s="5">
        <v>309.83299999000002</v>
      </c>
      <c r="J39" s="5">
        <v>419.29300001000001</v>
      </c>
      <c r="K39" s="5">
        <v>525.28738249000003</v>
      </c>
      <c r="L39" s="5">
        <v>675.22522690999995</v>
      </c>
      <c r="M39" s="5">
        <v>847.1084129599999</v>
      </c>
      <c r="N39" s="5">
        <v>1045.3195499599999</v>
      </c>
      <c r="O39" s="5">
        <v>1274.0469571600001</v>
      </c>
      <c r="P39" s="5">
        <v>1526.09067319</v>
      </c>
      <c r="Q39" s="5">
        <v>1792.3273249800002</v>
      </c>
      <c r="R39" s="5">
        <v>2078.1703843300002</v>
      </c>
      <c r="S39" s="5">
        <v>2386.2274074900001</v>
      </c>
      <c r="T39" s="5">
        <v>2679.40297409</v>
      </c>
      <c r="U39" s="5">
        <v>2972.0554745599998</v>
      </c>
      <c r="V39" s="5">
        <v>3267.0208981099995</v>
      </c>
      <c r="W39" s="5">
        <v>3559.3649110099996</v>
      </c>
      <c r="X39" s="5">
        <v>3853.4202612400004</v>
      </c>
      <c r="Y39" s="5">
        <v>4158.5588425300002</v>
      </c>
      <c r="Z39" s="5">
        <v>4478.5367078599993</v>
      </c>
      <c r="AA39" s="5">
        <v>4812.9430813600002</v>
      </c>
      <c r="AB39" s="5">
        <v>5169.6485570200011</v>
      </c>
      <c r="AC39" s="5">
        <v>5533.2993767899998</v>
      </c>
      <c r="AD39" s="5">
        <v>5911.9665535799995</v>
      </c>
      <c r="AE39" s="5">
        <v>5970.2965017799997</v>
      </c>
    </row>
    <row r="40" spans="1:31">
      <c r="A40" s="58" t="s">
        <v>128</v>
      </c>
      <c r="B40" s="58" t="s">
        <v>123</v>
      </c>
      <c r="C40" s="58" t="s">
        <v>89</v>
      </c>
      <c r="D40" s="5">
        <v>342.40800000000002</v>
      </c>
      <c r="E40" s="5">
        <v>492.38850000000002</v>
      </c>
      <c r="F40" s="5">
        <v>638.09849999999994</v>
      </c>
      <c r="G40" s="5">
        <v>797.97050000000002</v>
      </c>
      <c r="H40" s="5">
        <v>941.96749999999997</v>
      </c>
      <c r="I40" s="5">
        <v>1074.9155000000001</v>
      </c>
      <c r="J40" s="5">
        <v>1258.761</v>
      </c>
      <c r="K40" s="5">
        <v>1431.83</v>
      </c>
      <c r="L40" s="5">
        <v>1668.596</v>
      </c>
      <c r="M40" s="5">
        <v>1912.4335000000001</v>
      </c>
      <c r="N40" s="5">
        <v>2164.4295000000002</v>
      </c>
      <c r="O40" s="5">
        <v>2429.6735000000003</v>
      </c>
      <c r="P40" s="5">
        <v>2676.2474999999995</v>
      </c>
      <c r="Q40" s="5">
        <v>2908.6255000000001</v>
      </c>
      <c r="R40" s="5">
        <v>3127.7740000000003</v>
      </c>
      <c r="S40" s="5">
        <v>3338.6740000000009</v>
      </c>
      <c r="T40" s="5">
        <v>3468.2249999999999</v>
      </c>
      <c r="U40" s="5">
        <v>3574.1655000000001</v>
      </c>
      <c r="V40" s="5">
        <v>3651.5284999999999</v>
      </c>
      <c r="W40" s="5">
        <v>3696.8409999999999</v>
      </c>
      <c r="X40" s="5">
        <v>3704.3780000000006</v>
      </c>
      <c r="Y40" s="5">
        <v>3716.8415000000005</v>
      </c>
      <c r="Z40" s="5">
        <v>3724.722999999999</v>
      </c>
      <c r="AA40" s="5">
        <v>3727.1389999999997</v>
      </c>
      <c r="AB40" s="5">
        <v>3717.7939999999999</v>
      </c>
      <c r="AC40" s="5">
        <v>3708.8210000000004</v>
      </c>
      <c r="AD40" s="5">
        <v>3694.5159999999996</v>
      </c>
      <c r="AE40" s="5">
        <v>3694.5159999999996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147.41909434999999</v>
      </c>
      <c r="S42" s="5">
        <v>147.41909434999999</v>
      </c>
      <c r="T42" s="5">
        <v>279.3000912</v>
      </c>
      <c r="U42" s="5">
        <v>544.04162981000002</v>
      </c>
      <c r="V42" s="5">
        <v>544.04162981000002</v>
      </c>
      <c r="W42" s="5">
        <v>777.47279141000001</v>
      </c>
      <c r="X42" s="5">
        <v>777.47279141000001</v>
      </c>
      <c r="Y42" s="5">
        <v>817.02143680999995</v>
      </c>
      <c r="Z42" s="5">
        <v>2032.34571951</v>
      </c>
      <c r="AA42" s="5">
        <v>2733.1091461000001</v>
      </c>
      <c r="AB42" s="5">
        <v>3443.0928635000005</v>
      </c>
      <c r="AC42" s="5">
        <v>3828.2626577500005</v>
      </c>
      <c r="AD42" s="5">
        <v>3885.0514311200004</v>
      </c>
      <c r="AE42" s="5">
        <v>3885.0514311200004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820</v>
      </c>
      <c r="J43" s="5">
        <v>820</v>
      </c>
      <c r="K43" s="5">
        <v>820</v>
      </c>
      <c r="L43" s="5">
        <v>820</v>
      </c>
      <c r="M43" s="5">
        <v>820</v>
      </c>
      <c r="N43" s="5">
        <v>876.52163926999992</v>
      </c>
      <c r="O43" s="5">
        <v>876.52163926999992</v>
      </c>
      <c r="P43" s="5">
        <v>1712.8970062200001</v>
      </c>
      <c r="Q43" s="5">
        <v>1712.8970062200001</v>
      </c>
      <c r="R43" s="5">
        <v>2338.7130074900001</v>
      </c>
      <c r="S43" s="5">
        <v>2435.1357834299997</v>
      </c>
      <c r="T43" s="5">
        <v>2435.1357834299997</v>
      </c>
      <c r="U43" s="5">
        <v>2435.1357834299997</v>
      </c>
      <c r="V43" s="5">
        <v>2435.1357834299997</v>
      </c>
      <c r="W43" s="5">
        <v>2435.1357834299997</v>
      </c>
      <c r="X43" s="5">
        <v>2435.1357834299997</v>
      </c>
      <c r="Y43" s="5">
        <v>2435.1357834299997</v>
      </c>
      <c r="Z43" s="5">
        <v>2435.1357834299997</v>
      </c>
      <c r="AA43" s="5">
        <v>2435.1357834299997</v>
      </c>
      <c r="AB43" s="5">
        <v>2754.9210080499997</v>
      </c>
      <c r="AC43" s="5">
        <v>4989.4155486999998</v>
      </c>
      <c r="AD43" s="5">
        <v>6621.0468319299998</v>
      </c>
      <c r="AE43" s="5">
        <v>6621.0468319299998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243.63528622000001</v>
      </c>
      <c r="J44" s="5">
        <v>243.63528622000001</v>
      </c>
      <c r="K44" s="5">
        <v>449.77926939999998</v>
      </c>
      <c r="L44" s="5">
        <v>449.77926939999998</v>
      </c>
      <c r="M44" s="5">
        <v>449.77926939999998</v>
      </c>
      <c r="N44" s="5">
        <v>449.77926939999998</v>
      </c>
      <c r="O44" s="5">
        <v>569.19612946999996</v>
      </c>
      <c r="P44" s="5">
        <v>569.19612946999996</v>
      </c>
      <c r="Q44" s="5">
        <v>569.19612946999996</v>
      </c>
      <c r="R44" s="5">
        <v>569.19612946999996</v>
      </c>
      <c r="S44" s="5">
        <v>569.19612946999996</v>
      </c>
      <c r="T44" s="5">
        <v>569.19612946999996</v>
      </c>
      <c r="U44" s="5">
        <v>569.19612946999996</v>
      </c>
      <c r="V44" s="5">
        <v>569.19612946999996</v>
      </c>
      <c r="W44" s="5">
        <v>569.19612946999996</v>
      </c>
      <c r="X44" s="5">
        <v>569.19612946999996</v>
      </c>
      <c r="Y44" s="5">
        <v>569.19612946999996</v>
      </c>
      <c r="Z44" s="5">
        <v>569.19612946999996</v>
      </c>
      <c r="AA44" s="5">
        <v>569.19612946999996</v>
      </c>
      <c r="AB44" s="5">
        <v>569.19612946999996</v>
      </c>
      <c r="AC44" s="5">
        <v>425.56084325</v>
      </c>
      <c r="AD44" s="5">
        <v>425.56084325</v>
      </c>
      <c r="AE44" s="5">
        <v>219.41686006999998</v>
      </c>
    </row>
    <row r="45" spans="1:31">
      <c r="A45" s="58" t="s">
        <v>128</v>
      </c>
      <c r="B45" s="58" t="s">
        <v>124</v>
      </c>
      <c r="C45" s="58" t="s">
        <v>88</v>
      </c>
      <c r="D45" s="5">
        <v>18.838999999999999</v>
      </c>
      <c r="E45" s="5">
        <v>30.972000000000001</v>
      </c>
      <c r="F45" s="5">
        <v>50.94</v>
      </c>
      <c r="G45" s="5">
        <v>79.948999999999998</v>
      </c>
      <c r="H45" s="5">
        <v>118.98399999999999</v>
      </c>
      <c r="I45" s="5">
        <v>166.928</v>
      </c>
      <c r="J45" s="5">
        <v>232.95499999999998</v>
      </c>
      <c r="K45" s="5">
        <v>295.07310101000002</v>
      </c>
      <c r="L45" s="5">
        <v>409.28461462000001</v>
      </c>
      <c r="M45" s="5">
        <v>546.49439326000004</v>
      </c>
      <c r="N45" s="5">
        <v>703.16856768000002</v>
      </c>
      <c r="O45" s="5">
        <v>877.87147774000005</v>
      </c>
      <c r="P45" s="5">
        <v>1068.75407331</v>
      </c>
      <c r="Q45" s="5">
        <v>1271.4459004400001</v>
      </c>
      <c r="R45" s="5">
        <v>1490.4415349200001</v>
      </c>
      <c r="S45" s="5">
        <v>1727.0777828399998</v>
      </c>
      <c r="T45" s="5">
        <v>1969.1584449499999</v>
      </c>
      <c r="U45" s="5">
        <v>2223.9569902400003</v>
      </c>
      <c r="V45" s="5">
        <v>2496.56162567</v>
      </c>
      <c r="W45" s="5">
        <v>2785.1480421799997</v>
      </c>
      <c r="X45" s="5">
        <v>3073.0860760400001</v>
      </c>
      <c r="Y45" s="5">
        <v>3346.2985513500003</v>
      </c>
      <c r="Z45" s="5">
        <v>3612.1516041700006</v>
      </c>
      <c r="AA45" s="5">
        <v>3869.9208983499998</v>
      </c>
      <c r="AB45" s="5">
        <v>4128.2938823900004</v>
      </c>
      <c r="AC45" s="5">
        <v>4388.5159284499996</v>
      </c>
      <c r="AD45" s="5">
        <v>4657.9511452500001</v>
      </c>
      <c r="AE45" s="5">
        <v>4738.5973468600005</v>
      </c>
    </row>
    <row r="46" spans="1:31">
      <c r="A46" s="58" t="s">
        <v>128</v>
      </c>
      <c r="B46" s="58" t="s">
        <v>124</v>
      </c>
      <c r="C46" s="58" t="s">
        <v>89</v>
      </c>
      <c r="D46" s="5">
        <v>176.69049999999999</v>
      </c>
      <c r="E46" s="5">
        <v>220.38299999999998</v>
      </c>
      <c r="F46" s="5">
        <v>291.14050000000003</v>
      </c>
      <c r="G46" s="5">
        <v>375.91799999999995</v>
      </c>
      <c r="H46" s="5">
        <v>473.93449999999996</v>
      </c>
      <c r="I46" s="5">
        <v>567.99900000000002</v>
      </c>
      <c r="J46" s="5">
        <v>689.92699999999991</v>
      </c>
      <c r="K46" s="5">
        <v>806.70550000000003</v>
      </c>
      <c r="L46" s="5">
        <v>1028.5839999999998</v>
      </c>
      <c r="M46" s="5">
        <v>1271.1665</v>
      </c>
      <c r="N46" s="5">
        <v>1515.414</v>
      </c>
      <c r="O46" s="5">
        <v>1755.8154999999999</v>
      </c>
      <c r="P46" s="5">
        <v>1977.0934999999999</v>
      </c>
      <c r="Q46" s="5">
        <v>2187.7380000000003</v>
      </c>
      <c r="R46" s="5">
        <v>2389.4565000000002</v>
      </c>
      <c r="S46" s="5">
        <v>2584.6570000000002</v>
      </c>
      <c r="T46" s="5">
        <v>2742.6190000000001</v>
      </c>
      <c r="U46" s="5">
        <v>2898.8229999999999</v>
      </c>
      <c r="V46" s="5">
        <v>3049.6634999999997</v>
      </c>
      <c r="W46" s="5">
        <v>3191.7325000000001</v>
      </c>
      <c r="X46" s="5">
        <v>3290.6579999999994</v>
      </c>
      <c r="Y46" s="5">
        <v>3358.1235000000001</v>
      </c>
      <c r="Z46" s="5">
        <v>3395.029</v>
      </c>
      <c r="AA46" s="5">
        <v>3404.2585000000008</v>
      </c>
      <c r="AB46" s="5">
        <v>3384.9764999999993</v>
      </c>
      <c r="AC46" s="5">
        <v>3365.9845000000005</v>
      </c>
      <c r="AD46" s="5">
        <v>3342.1390000000006</v>
      </c>
      <c r="AE46" s="5">
        <v>3342.1390000000006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328.4580196</v>
      </c>
      <c r="AB48" s="5">
        <v>335.73397992999998</v>
      </c>
      <c r="AC48" s="5">
        <v>401.34218960999999</v>
      </c>
      <c r="AD48" s="5">
        <v>401.34218960999999</v>
      </c>
      <c r="AE48" s="5">
        <v>884.02361793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406.79851769999999</v>
      </c>
      <c r="U49" s="5">
        <v>1156.14049712</v>
      </c>
      <c r="V49" s="5">
        <v>1156.14049712</v>
      </c>
      <c r="W49" s="5">
        <v>1156.14049712</v>
      </c>
      <c r="X49" s="5">
        <v>1156.14049712</v>
      </c>
      <c r="Y49" s="5">
        <v>1156.14049712</v>
      </c>
      <c r="Z49" s="5">
        <v>1156.14049712</v>
      </c>
      <c r="AA49" s="5">
        <v>1403.6998349599999</v>
      </c>
      <c r="AB49" s="5">
        <v>1403.6998349599999</v>
      </c>
      <c r="AC49" s="5">
        <v>1403.6998349599999</v>
      </c>
      <c r="AD49" s="5">
        <v>1403.6998349599999</v>
      </c>
      <c r="AE49" s="5">
        <v>1403.6998349599999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128</v>
      </c>
      <c r="B51" s="58" t="s">
        <v>125</v>
      </c>
      <c r="C51" s="58" t="s">
        <v>88</v>
      </c>
      <c r="D51" s="5">
        <v>18.14</v>
      </c>
      <c r="E51" s="5">
        <v>30.966000000000001</v>
      </c>
      <c r="F51" s="5">
        <v>48.356000000000002</v>
      </c>
      <c r="G51" s="5">
        <v>81.885999999999996</v>
      </c>
      <c r="H51" s="5">
        <v>130.08000000000001</v>
      </c>
      <c r="I51" s="5">
        <v>178.929</v>
      </c>
      <c r="J51" s="5">
        <v>243.18899999999999</v>
      </c>
      <c r="K51" s="5">
        <v>308.55135327000005</v>
      </c>
      <c r="L51" s="5">
        <v>405.21240256999999</v>
      </c>
      <c r="M51" s="5">
        <v>520.85541197999999</v>
      </c>
      <c r="N51" s="5">
        <v>658.37870593000002</v>
      </c>
      <c r="O51" s="5">
        <v>817.74173775999998</v>
      </c>
      <c r="P51" s="5">
        <v>998.03423137000004</v>
      </c>
      <c r="Q51" s="5">
        <v>1203.61717292</v>
      </c>
      <c r="R51" s="5">
        <v>1435.9331237599999</v>
      </c>
      <c r="S51" s="5">
        <v>1678.82339598</v>
      </c>
      <c r="T51" s="5">
        <v>1929.6023754400001</v>
      </c>
      <c r="U51" s="5">
        <v>2173.1667760199998</v>
      </c>
      <c r="V51" s="5">
        <v>2433.1600630399998</v>
      </c>
      <c r="W51" s="5">
        <v>2706.9205209000002</v>
      </c>
      <c r="X51" s="5">
        <v>2986.7466388799999</v>
      </c>
      <c r="Y51" s="5">
        <v>3263.7128615300003</v>
      </c>
      <c r="Z51" s="5">
        <v>3541.9466311800002</v>
      </c>
      <c r="AA51" s="5">
        <v>3821.88939828</v>
      </c>
      <c r="AB51" s="5">
        <v>4109.4792878499993</v>
      </c>
      <c r="AC51" s="5">
        <v>4404.0250771699993</v>
      </c>
      <c r="AD51" s="5">
        <v>4711.6905148900005</v>
      </c>
      <c r="AE51" s="5">
        <v>4767.7094063300001</v>
      </c>
    </row>
    <row r="52" spans="1:31">
      <c r="A52" s="58" t="s">
        <v>128</v>
      </c>
      <c r="B52" s="58" t="s">
        <v>125</v>
      </c>
      <c r="C52" s="58" t="s">
        <v>89</v>
      </c>
      <c r="D52" s="5">
        <v>192.197</v>
      </c>
      <c r="E52" s="5">
        <v>240.64800000000002</v>
      </c>
      <c r="F52" s="5">
        <v>291.60399999999998</v>
      </c>
      <c r="G52" s="5">
        <v>401.51799999999997</v>
      </c>
      <c r="H52" s="5">
        <v>532.50300000000004</v>
      </c>
      <c r="I52" s="5">
        <v>620.04250000000002</v>
      </c>
      <c r="J52" s="5">
        <v>723.53800000000001</v>
      </c>
      <c r="K52" s="5">
        <v>824.2360000000001</v>
      </c>
      <c r="L52" s="5">
        <v>973.98399999999992</v>
      </c>
      <c r="M52" s="5">
        <v>1138.355</v>
      </c>
      <c r="N52" s="5">
        <v>1315.6435000000001</v>
      </c>
      <c r="O52" s="5">
        <v>1502.1965</v>
      </c>
      <c r="P52" s="5">
        <v>1684.529</v>
      </c>
      <c r="Q52" s="5">
        <v>1883.4224999999997</v>
      </c>
      <c r="R52" s="5">
        <v>2091.261</v>
      </c>
      <c r="S52" s="5">
        <v>2276.7615000000005</v>
      </c>
      <c r="T52" s="5">
        <v>2429.2325000000001</v>
      </c>
      <c r="U52" s="5">
        <v>2546.2619999999993</v>
      </c>
      <c r="V52" s="5">
        <v>2657.9364999999998</v>
      </c>
      <c r="W52" s="5">
        <v>2760.1385</v>
      </c>
      <c r="X52" s="5">
        <v>2832.1140000000005</v>
      </c>
      <c r="Y52" s="5">
        <v>2886.2420000000002</v>
      </c>
      <c r="Z52" s="5">
        <v>2919.8580000000002</v>
      </c>
      <c r="AA52" s="5">
        <v>2935.6309999999999</v>
      </c>
      <c r="AB52" s="5">
        <v>2930.2645000000002</v>
      </c>
      <c r="AC52" s="5">
        <v>2926.1819999999989</v>
      </c>
      <c r="AD52" s="5">
        <v>2918.5005000000001</v>
      </c>
      <c r="AE52" s="5">
        <v>2918.5005000000001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462.21776593999999</v>
      </c>
      <c r="Q55" s="5">
        <v>462.21776593999999</v>
      </c>
      <c r="R55" s="5">
        <v>462.21776593999999</v>
      </c>
      <c r="S55" s="5">
        <v>462.21776593999999</v>
      </c>
      <c r="T55" s="5">
        <v>502.29239232999998</v>
      </c>
      <c r="U55" s="5">
        <v>922.77287686</v>
      </c>
      <c r="V55" s="5">
        <v>922.77287686</v>
      </c>
      <c r="W55" s="5">
        <v>922.77287686</v>
      </c>
      <c r="X55" s="5">
        <v>922.77287686</v>
      </c>
      <c r="Y55" s="5">
        <v>922.77287686</v>
      </c>
      <c r="Z55" s="5">
        <v>922.77287686</v>
      </c>
      <c r="AA55" s="5">
        <v>922.77287686</v>
      </c>
      <c r="AB55" s="5">
        <v>922.77287686</v>
      </c>
      <c r="AC55" s="5">
        <v>1513.7022888900001</v>
      </c>
      <c r="AD55" s="5">
        <v>1513.7022888900001</v>
      </c>
      <c r="AE55" s="5">
        <v>1802.1758511600001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73.308999999999997</v>
      </c>
      <c r="E57" s="5">
        <v>101.551</v>
      </c>
      <c r="F57" s="5">
        <v>127.312</v>
      </c>
      <c r="G57" s="5">
        <v>163.02500000000001</v>
      </c>
      <c r="H57" s="5">
        <v>199.60599999999999</v>
      </c>
      <c r="I57" s="5">
        <v>240.464</v>
      </c>
      <c r="J57" s="5">
        <v>286.77499999999998</v>
      </c>
      <c r="K57" s="5">
        <v>327.14164325000002</v>
      </c>
      <c r="L57" s="5">
        <v>386.59627753999996</v>
      </c>
      <c r="M57" s="5">
        <v>451.54583057000002</v>
      </c>
      <c r="N57" s="5">
        <v>523.74430347000009</v>
      </c>
      <c r="O57" s="5">
        <v>603.50220841999999</v>
      </c>
      <c r="P57" s="5">
        <v>685.87139996999997</v>
      </c>
      <c r="Q57" s="5">
        <v>770.29098284999998</v>
      </c>
      <c r="R57" s="5">
        <v>860.29049325000005</v>
      </c>
      <c r="S57" s="5">
        <v>955.90802156999996</v>
      </c>
      <c r="T57" s="5">
        <v>1038.7049956000001</v>
      </c>
      <c r="U57" s="5">
        <v>1118.5736002599999</v>
      </c>
      <c r="V57" s="5">
        <v>1198.6207917299998</v>
      </c>
      <c r="W57" s="5">
        <v>1275.5066398600002</v>
      </c>
      <c r="X57" s="5">
        <v>1349.49831356</v>
      </c>
      <c r="Y57" s="5">
        <v>1425.62567932</v>
      </c>
      <c r="Z57" s="5">
        <v>1507.2402882800002</v>
      </c>
      <c r="AA57" s="5">
        <v>1592.0229601999999</v>
      </c>
      <c r="AB57" s="5">
        <v>1679.8513663600002</v>
      </c>
      <c r="AC57" s="5">
        <v>1768.54372947</v>
      </c>
      <c r="AD57" s="5">
        <v>1862.5243552300001</v>
      </c>
      <c r="AE57" s="5">
        <v>1893.2939912900001</v>
      </c>
    </row>
    <row r="58" spans="1:31">
      <c r="A58" s="58" t="s">
        <v>128</v>
      </c>
      <c r="B58" s="58" t="s">
        <v>126</v>
      </c>
      <c r="C58" s="58" t="s">
        <v>89</v>
      </c>
      <c r="D58" s="5">
        <v>181.58349999999999</v>
      </c>
      <c r="E58" s="5">
        <v>230.42950000000002</v>
      </c>
      <c r="F58" s="5">
        <v>263.601</v>
      </c>
      <c r="G58" s="5">
        <v>310.37200000000001</v>
      </c>
      <c r="H58" s="5">
        <v>348.61299999999994</v>
      </c>
      <c r="I58" s="5">
        <v>387.50349999999997</v>
      </c>
      <c r="J58" s="5">
        <v>424.69</v>
      </c>
      <c r="K58" s="5">
        <v>458.70399999999989</v>
      </c>
      <c r="L58" s="5">
        <v>512.68150000000003</v>
      </c>
      <c r="M58" s="5">
        <v>568.37599999999998</v>
      </c>
      <c r="N58" s="5">
        <v>623.41800000000001</v>
      </c>
      <c r="O58" s="5">
        <v>679.90600000000006</v>
      </c>
      <c r="P58" s="5">
        <v>731.43100000000004</v>
      </c>
      <c r="Q58" s="5">
        <v>780.53399999999988</v>
      </c>
      <c r="R58" s="5">
        <v>825.68650000000002</v>
      </c>
      <c r="S58" s="5">
        <v>869.44999999999993</v>
      </c>
      <c r="T58" s="5">
        <v>894.35399999999993</v>
      </c>
      <c r="U58" s="5">
        <v>914.74150000000009</v>
      </c>
      <c r="V58" s="5">
        <v>927.40250000000015</v>
      </c>
      <c r="W58" s="5">
        <v>933.21299999999974</v>
      </c>
      <c r="X58" s="5">
        <v>933.12100000000009</v>
      </c>
      <c r="Y58" s="5">
        <v>934.87250000000017</v>
      </c>
      <c r="Z58" s="5">
        <v>933.9994999999999</v>
      </c>
      <c r="AA58" s="5">
        <v>932.10199999999986</v>
      </c>
      <c r="AB58" s="5">
        <v>929.02750000000037</v>
      </c>
      <c r="AC58" s="5">
        <v>926.92099999999982</v>
      </c>
      <c r="AD58" s="5">
        <v>921.52750000000037</v>
      </c>
      <c r="AE58" s="5">
        <v>921.52750000000037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158.08546063</v>
      </c>
      <c r="Q60" s="5">
        <v>158.08546063</v>
      </c>
      <c r="R60" s="5">
        <v>158.08546063</v>
      </c>
      <c r="S60" s="5">
        <v>158.08546063</v>
      </c>
      <c r="T60" s="5">
        <v>158.08546063</v>
      </c>
      <c r="U60" s="5">
        <v>305.79019570000003</v>
      </c>
      <c r="V60" s="5">
        <v>305.79019570000003</v>
      </c>
      <c r="W60" s="5">
        <v>366.24239686000004</v>
      </c>
      <c r="X60" s="5">
        <v>366.24239686000004</v>
      </c>
      <c r="Y60" s="5">
        <v>366.24239686000004</v>
      </c>
      <c r="Z60" s="5">
        <v>461.15753018999999</v>
      </c>
      <c r="AA60" s="5">
        <v>575.94496760000004</v>
      </c>
      <c r="AB60" s="5">
        <v>637.96980880000001</v>
      </c>
      <c r="AC60" s="5">
        <v>637.96980880000001</v>
      </c>
      <c r="AD60" s="5">
        <v>637.96980880000001</v>
      </c>
      <c r="AE60" s="5">
        <v>637.96980880000001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2.1869999999999998</v>
      </c>
      <c r="E63" s="5">
        <v>3.7669999999999999</v>
      </c>
      <c r="F63" s="5">
        <v>6.1920000000000002</v>
      </c>
      <c r="G63" s="5">
        <v>9.4580000000000002</v>
      </c>
      <c r="H63" s="5">
        <v>13.686</v>
      </c>
      <c r="I63" s="5">
        <v>18.501000000000001</v>
      </c>
      <c r="J63" s="5">
        <v>25.306000000000001</v>
      </c>
      <c r="K63" s="5">
        <v>31.184044840000002</v>
      </c>
      <c r="L63" s="5">
        <v>40.632942110000002</v>
      </c>
      <c r="M63" s="5">
        <v>51.300529429999997</v>
      </c>
      <c r="N63" s="5">
        <v>63.448775210000001</v>
      </c>
      <c r="O63" s="5">
        <v>77.123163699999992</v>
      </c>
      <c r="P63" s="5">
        <v>92.380225859999996</v>
      </c>
      <c r="Q63" s="5">
        <v>108.63036286000001</v>
      </c>
      <c r="R63" s="5">
        <v>126.28066242</v>
      </c>
      <c r="S63" s="5">
        <v>145.43464885999998</v>
      </c>
      <c r="T63" s="5">
        <v>164.97765337999999</v>
      </c>
      <c r="U63" s="5">
        <v>185.59044840999999</v>
      </c>
      <c r="V63" s="5">
        <v>206.81589911</v>
      </c>
      <c r="W63" s="5">
        <v>228.36185279</v>
      </c>
      <c r="X63" s="5">
        <v>250.33571445000001</v>
      </c>
      <c r="Y63" s="5">
        <v>272.02680687999998</v>
      </c>
      <c r="Z63" s="5">
        <v>293.77251605999999</v>
      </c>
      <c r="AA63" s="5">
        <v>316.44538921000003</v>
      </c>
      <c r="AB63" s="5">
        <v>340.54830738000004</v>
      </c>
      <c r="AC63" s="5">
        <v>365.09264996000002</v>
      </c>
      <c r="AD63" s="5">
        <v>390.57406130999999</v>
      </c>
      <c r="AE63" s="5">
        <v>398.45674805000004</v>
      </c>
    </row>
    <row r="64" spans="1:31">
      <c r="A64" s="58" t="s">
        <v>128</v>
      </c>
      <c r="B64" s="58" t="s">
        <v>127</v>
      </c>
      <c r="C64" s="58" t="s">
        <v>89</v>
      </c>
      <c r="D64" s="5">
        <v>24.267499999999998</v>
      </c>
      <c r="E64" s="5">
        <v>30.654</v>
      </c>
      <c r="F64" s="5">
        <v>38.909999999999997</v>
      </c>
      <c r="G64" s="5">
        <v>48.162500000000001</v>
      </c>
      <c r="H64" s="5">
        <v>57.612000000000002</v>
      </c>
      <c r="I64" s="5">
        <v>65.989999999999995</v>
      </c>
      <c r="J64" s="5">
        <v>77.194499999999991</v>
      </c>
      <c r="K64" s="5">
        <v>87.767999999999986</v>
      </c>
      <c r="L64" s="5">
        <v>103.953</v>
      </c>
      <c r="M64" s="5">
        <v>120.36699999999999</v>
      </c>
      <c r="N64" s="5">
        <v>136.76050000000001</v>
      </c>
      <c r="O64" s="5">
        <v>153.10300000000001</v>
      </c>
      <c r="P64" s="5">
        <v>168.62099999999998</v>
      </c>
      <c r="Q64" s="5">
        <v>183.447</v>
      </c>
      <c r="R64" s="5">
        <v>197.71899999999999</v>
      </c>
      <c r="S64" s="5">
        <v>211.54949999999997</v>
      </c>
      <c r="T64" s="5">
        <v>222.22100000000003</v>
      </c>
      <c r="U64" s="5">
        <v>232.72050000000004</v>
      </c>
      <c r="V64" s="5">
        <v>241.60300000000001</v>
      </c>
      <c r="W64" s="5">
        <v>248.62799999999996</v>
      </c>
      <c r="X64" s="5">
        <v>253.13300000000004</v>
      </c>
      <c r="Y64" s="5">
        <v>256.3845</v>
      </c>
      <c r="Z64" s="5">
        <v>258.06499999999994</v>
      </c>
      <c r="AA64" s="5">
        <v>259.22649999999999</v>
      </c>
      <c r="AB64" s="5">
        <v>259.37849999999992</v>
      </c>
      <c r="AC64" s="5">
        <v>259.49599999999998</v>
      </c>
      <c r="AD64" s="5">
        <v>259.11299999999994</v>
      </c>
      <c r="AE64" s="5">
        <v>259.11299999999994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160</v>
      </c>
      <c r="R67" s="5">
        <v>160</v>
      </c>
      <c r="S67" s="5">
        <v>160</v>
      </c>
      <c r="T67" s="5">
        <v>612.19689405000008</v>
      </c>
      <c r="U67" s="5">
        <v>872.82389723000006</v>
      </c>
      <c r="V67" s="5">
        <v>872.82389723000006</v>
      </c>
      <c r="W67" s="5">
        <v>872.82389723000006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2080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2372.79512918</v>
      </c>
      <c r="U68" s="5">
        <v>2372.79512918</v>
      </c>
      <c r="V68" s="5">
        <v>2372.79512918</v>
      </c>
      <c r="W68" s="5">
        <v>2372.79512918</v>
      </c>
      <c r="X68" s="5">
        <v>2372.79512918</v>
      </c>
      <c r="Y68" s="5">
        <v>2372.79512918</v>
      </c>
      <c r="Z68" s="5">
        <v>1772.79512918</v>
      </c>
      <c r="AA68" s="5">
        <v>1772.79512918</v>
      </c>
      <c r="AB68" s="5">
        <v>847.79512918</v>
      </c>
      <c r="AC68" s="5">
        <v>847.79512918</v>
      </c>
      <c r="AD68" s="5">
        <v>942.43760520000001</v>
      </c>
      <c r="AE68" s="5">
        <v>1808.20107196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131</v>
      </c>
      <c r="B70" s="58" t="s">
        <v>123</v>
      </c>
      <c r="C70" s="58" t="s">
        <v>88</v>
      </c>
      <c r="D70" s="5">
        <v>35.02999999</v>
      </c>
      <c r="E70" s="5">
        <v>66.469999989999991</v>
      </c>
      <c r="F70" s="5">
        <v>108.38499999999999</v>
      </c>
      <c r="G70" s="5">
        <v>164.93599999</v>
      </c>
      <c r="H70" s="5">
        <v>231.892</v>
      </c>
      <c r="I70" s="5">
        <v>309.83299999000002</v>
      </c>
      <c r="J70" s="5">
        <v>419.29300001000001</v>
      </c>
      <c r="K70" s="5">
        <v>525.28738249000003</v>
      </c>
      <c r="L70" s="5">
        <v>675.22522690999995</v>
      </c>
      <c r="M70" s="5">
        <v>847.1084129599999</v>
      </c>
      <c r="N70" s="5">
        <v>1045.3195499599999</v>
      </c>
      <c r="O70" s="5">
        <v>1274.0469571600001</v>
      </c>
      <c r="P70" s="5">
        <v>1526.09067319</v>
      </c>
      <c r="Q70" s="5">
        <v>1792.3273249800002</v>
      </c>
      <c r="R70" s="5">
        <v>2078.1703843300002</v>
      </c>
      <c r="S70" s="5">
        <v>2386.2274074900001</v>
      </c>
      <c r="T70" s="5">
        <v>2679.40297409</v>
      </c>
      <c r="U70" s="5">
        <v>2972.0554745599998</v>
      </c>
      <c r="V70" s="5">
        <v>3267.0208981099995</v>
      </c>
      <c r="W70" s="5">
        <v>3559.3649110099996</v>
      </c>
      <c r="X70" s="5">
        <v>3853.4202612400004</v>
      </c>
      <c r="Y70" s="5">
        <v>4158.5588425300002</v>
      </c>
      <c r="Z70" s="5">
        <v>4478.5367078599993</v>
      </c>
      <c r="AA70" s="5">
        <v>4812.9430813600002</v>
      </c>
      <c r="AB70" s="5">
        <v>5169.6485570200011</v>
      </c>
      <c r="AC70" s="5">
        <v>5533.2993767899998</v>
      </c>
      <c r="AD70" s="5">
        <v>5911.9665535799995</v>
      </c>
      <c r="AE70" s="5">
        <v>5970.2965017799997</v>
      </c>
    </row>
    <row r="71" spans="1:31">
      <c r="A71" s="58" t="s">
        <v>131</v>
      </c>
      <c r="B71" s="58" t="s">
        <v>123</v>
      </c>
      <c r="C71" s="58" t="s">
        <v>89</v>
      </c>
      <c r="D71" s="5">
        <v>342.40800000000002</v>
      </c>
      <c r="E71" s="5">
        <v>492.38850000000002</v>
      </c>
      <c r="F71" s="5">
        <v>638.09849999999994</v>
      </c>
      <c r="G71" s="5">
        <v>797.97050000000002</v>
      </c>
      <c r="H71" s="5">
        <v>941.96749999999997</v>
      </c>
      <c r="I71" s="5">
        <v>1074.9155000000001</v>
      </c>
      <c r="J71" s="5">
        <v>1258.761</v>
      </c>
      <c r="K71" s="5">
        <v>1431.83</v>
      </c>
      <c r="L71" s="5">
        <v>1668.596</v>
      </c>
      <c r="M71" s="5">
        <v>1912.4335000000001</v>
      </c>
      <c r="N71" s="5">
        <v>2164.4295000000002</v>
      </c>
      <c r="O71" s="5">
        <v>2429.6735000000003</v>
      </c>
      <c r="P71" s="5">
        <v>2676.2474999999995</v>
      </c>
      <c r="Q71" s="5">
        <v>2908.6255000000001</v>
      </c>
      <c r="R71" s="5">
        <v>3127.7740000000003</v>
      </c>
      <c r="S71" s="5">
        <v>3338.6740000000009</v>
      </c>
      <c r="T71" s="5">
        <v>3468.2249999999999</v>
      </c>
      <c r="U71" s="5">
        <v>3574.1655000000001</v>
      </c>
      <c r="V71" s="5">
        <v>3651.5284999999999</v>
      </c>
      <c r="W71" s="5">
        <v>3696.8409999999999</v>
      </c>
      <c r="X71" s="5">
        <v>3704.3780000000006</v>
      </c>
      <c r="Y71" s="5">
        <v>3716.8415000000005</v>
      </c>
      <c r="Z71" s="5">
        <v>3724.722999999999</v>
      </c>
      <c r="AA71" s="5">
        <v>3727.1389999999997</v>
      </c>
      <c r="AB71" s="5">
        <v>3717.7939999999999</v>
      </c>
      <c r="AC71" s="5">
        <v>3708.8210000000004</v>
      </c>
      <c r="AD71" s="5">
        <v>3694.5159999999996</v>
      </c>
      <c r="AE71" s="5">
        <v>3694.5159999999996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451.58218211000002</v>
      </c>
      <c r="S73" s="5">
        <v>451.58218211000002</v>
      </c>
      <c r="T73" s="5">
        <v>451.58218211000002</v>
      </c>
      <c r="U73" s="5">
        <v>566.42636123</v>
      </c>
      <c r="V73" s="5">
        <v>566.42636123</v>
      </c>
      <c r="W73" s="5">
        <v>730.04403828</v>
      </c>
      <c r="X73" s="5">
        <v>730.04403828</v>
      </c>
      <c r="Y73" s="5">
        <v>813.63260945000002</v>
      </c>
      <c r="Z73" s="5">
        <v>1945.3125165599999</v>
      </c>
      <c r="AA73" s="5">
        <v>2650.9071605399999</v>
      </c>
      <c r="AB73" s="5">
        <v>3440.9011699399998</v>
      </c>
      <c r="AC73" s="5">
        <v>3860.2700076000001</v>
      </c>
      <c r="AD73" s="5">
        <v>3945.4805763899999</v>
      </c>
      <c r="AE73" s="5">
        <v>3945.4805763899999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820</v>
      </c>
      <c r="J74" s="5">
        <v>820</v>
      </c>
      <c r="K74" s="5">
        <v>820</v>
      </c>
      <c r="L74" s="5">
        <v>820</v>
      </c>
      <c r="M74" s="5">
        <v>820</v>
      </c>
      <c r="N74" s="5">
        <v>848.62015324000004</v>
      </c>
      <c r="O74" s="5">
        <v>848.62015324000004</v>
      </c>
      <c r="P74" s="5">
        <v>1753.2134789300001</v>
      </c>
      <c r="Q74" s="5">
        <v>1753.2134789300001</v>
      </c>
      <c r="R74" s="5">
        <v>1788.4722288299999</v>
      </c>
      <c r="S74" s="5">
        <v>1852.2579329700002</v>
      </c>
      <c r="T74" s="5">
        <v>2464.1968734900001</v>
      </c>
      <c r="U74" s="5">
        <v>2590.36839375</v>
      </c>
      <c r="V74" s="5">
        <v>2590.36839375</v>
      </c>
      <c r="W74" s="5">
        <v>2590.36839375</v>
      </c>
      <c r="X74" s="5">
        <v>2590.36839375</v>
      </c>
      <c r="Y74" s="5">
        <v>2590.36839375</v>
      </c>
      <c r="Z74" s="5">
        <v>2590.36839375</v>
      </c>
      <c r="AA74" s="5">
        <v>2590.36839375</v>
      </c>
      <c r="AB74" s="5">
        <v>2806.9334733100004</v>
      </c>
      <c r="AC74" s="5">
        <v>5023.726721</v>
      </c>
      <c r="AD74" s="5">
        <v>6596.8737251700004</v>
      </c>
      <c r="AE74" s="5">
        <v>6596.8737251700004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243.63528622000001</v>
      </c>
      <c r="J75" s="5">
        <v>243.63528622000001</v>
      </c>
      <c r="K75" s="5">
        <v>473.66700564000001</v>
      </c>
      <c r="L75" s="5">
        <v>473.66700564000001</v>
      </c>
      <c r="M75" s="5">
        <v>473.66700564000001</v>
      </c>
      <c r="N75" s="5">
        <v>473.66700564000001</v>
      </c>
      <c r="O75" s="5">
        <v>579.98371544999998</v>
      </c>
      <c r="P75" s="5">
        <v>579.98371544999998</v>
      </c>
      <c r="Q75" s="5">
        <v>579.98371544999998</v>
      </c>
      <c r="R75" s="5">
        <v>579.98371544999998</v>
      </c>
      <c r="S75" s="5">
        <v>579.98371544999998</v>
      </c>
      <c r="T75" s="5">
        <v>579.98371544999998</v>
      </c>
      <c r="U75" s="5">
        <v>579.98371544999998</v>
      </c>
      <c r="V75" s="5">
        <v>579.98371544999998</v>
      </c>
      <c r="W75" s="5">
        <v>579.98371544999998</v>
      </c>
      <c r="X75" s="5">
        <v>579.98371544999998</v>
      </c>
      <c r="Y75" s="5">
        <v>579.98371544999998</v>
      </c>
      <c r="Z75" s="5">
        <v>579.98371544999998</v>
      </c>
      <c r="AA75" s="5">
        <v>579.98371544999998</v>
      </c>
      <c r="AB75" s="5">
        <v>579.98371544999998</v>
      </c>
      <c r="AC75" s="5">
        <v>436.34842923000002</v>
      </c>
      <c r="AD75" s="5">
        <v>436.34842923000002</v>
      </c>
      <c r="AE75" s="5">
        <v>206.31670981000002</v>
      </c>
    </row>
    <row r="76" spans="1:31">
      <c r="A76" s="58" t="s">
        <v>131</v>
      </c>
      <c r="B76" s="58" t="s">
        <v>124</v>
      </c>
      <c r="C76" s="58" t="s">
        <v>88</v>
      </c>
      <c r="D76" s="5">
        <v>18.838999999999999</v>
      </c>
      <c r="E76" s="5">
        <v>30.972000000000001</v>
      </c>
      <c r="F76" s="5">
        <v>50.94</v>
      </c>
      <c r="G76" s="5">
        <v>79.948999999999998</v>
      </c>
      <c r="H76" s="5">
        <v>118.98399999999999</v>
      </c>
      <c r="I76" s="5">
        <v>166.928</v>
      </c>
      <c r="J76" s="5">
        <v>232.95499999999998</v>
      </c>
      <c r="K76" s="5">
        <v>295.07310101000002</v>
      </c>
      <c r="L76" s="5">
        <v>409.28461462000001</v>
      </c>
      <c r="M76" s="5">
        <v>546.49439326000004</v>
      </c>
      <c r="N76" s="5">
        <v>703.16856768000002</v>
      </c>
      <c r="O76" s="5">
        <v>877.87147774000005</v>
      </c>
      <c r="P76" s="5">
        <v>1068.75407331</v>
      </c>
      <c r="Q76" s="5">
        <v>1271.4459004400001</v>
      </c>
      <c r="R76" s="5">
        <v>1490.4415349200001</v>
      </c>
      <c r="S76" s="5">
        <v>1727.0777828399998</v>
      </c>
      <c r="T76" s="5">
        <v>1969.1584449499999</v>
      </c>
      <c r="U76" s="5">
        <v>2223.9569902400003</v>
      </c>
      <c r="V76" s="5">
        <v>2496.56162567</v>
      </c>
      <c r="W76" s="5">
        <v>2785.1480421799997</v>
      </c>
      <c r="X76" s="5">
        <v>3073.0860760400001</v>
      </c>
      <c r="Y76" s="5">
        <v>3346.2985513500003</v>
      </c>
      <c r="Z76" s="5">
        <v>3612.1516041700006</v>
      </c>
      <c r="AA76" s="5">
        <v>3869.9208983499998</v>
      </c>
      <c r="AB76" s="5">
        <v>4128.2938823900004</v>
      </c>
      <c r="AC76" s="5">
        <v>4388.5159284499996</v>
      </c>
      <c r="AD76" s="5">
        <v>4657.9511452500001</v>
      </c>
      <c r="AE76" s="5">
        <v>4738.5973468600005</v>
      </c>
    </row>
    <row r="77" spans="1:31">
      <c r="A77" s="58" t="s">
        <v>131</v>
      </c>
      <c r="B77" s="58" t="s">
        <v>124</v>
      </c>
      <c r="C77" s="58" t="s">
        <v>89</v>
      </c>
      <c r="D77" s="5">
        <v>176.69049999999999</v>
      </c>
      <c r="E77" s="5">
        <v>220.38299999999998</v>
      </c>
      <c r="F77" s="5">
        <v>291.14050000000003</v>
      </c>
      <c r="G77" s="5">
        <v>375.91799999999995</v>
      </c>
      <c r="H77" s="5">
        <v>473.93449999999996</v>
      </c>
      <c r="I77" s="5">
        <v>567.99900000000002</v>
      </c>
      <c r="J77" s="5">
        <v>689.92699999999991</v>
      </c>
      <c r="K77" s="5">
        <v>806.70550000000003</v>
      </c>
      <c r="L77" s="5">
        <v>1028.5839999999998</v>
      </c>
      <c r="M77" s="5">
        <v>1271.1665</v>
      </c>
      <c r="N77" s="5">
        <v>1515.414</v>
      </c>
      <c r="O77" s="5">
        <v>1755.8154999999999</v>
      </c>
      <c r="P77" s="5">
        <v>1977.0934999999999</v>
      </c>
      <c r="Q77" s="5">
        <v>2187.7380000000003</v>
      </c>
      <c r="R77" s="5">
        <v>2389.4565000000002</v>
      </c>
      <c r="S77" s="5">
        <v>2584.6570000000002</v>
      </c>
      <c r="T77" s="5">
        <v>2742.6190000000001</v>
      </c>
      <c r="U77" s="5">
        <v>2898.8229999999999</v>
      </c>
      <c r="V77" s="5">
        <v>3049.6634999999997</v>
      </c>
      <c r="W77" s="5">
        <v>3191.7325000000001</v>
      </c>
      <c r="X77" s="5">
        <v>3290.6579999999994</v>
      </c>
      <c r="Y77" s="5">
        <v>3358.1235000000001</v>
      </c>
      <c r="Z77" s="5">
        <v>3395.029</v>
      </c>
      <c r="AA77" s="5">
        <v>3404.2585000000008</v>
      </c>
      <c r="AB77" s="5">
        <v>3384.9764999999993</v>
      </c>
      <c r="AC77" s="5">
        <v>3365.9845000000005</v>
      </c>
      <c r="AD77" s="5">
        <v>3342.1390000000006</v>
      </c>
      <c r="AE77" s="5">
        <v>3342.1390000000006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246.53640688999999</v>
      </c>
      <c r="AB79" s="5">
        <v>249.55483262999999</v>
      </c>
      <c r="AC79" s="5">
        <v>391.95581730999999</v>
      </c>
      <c r="AD79" s="5">
        <v>391.95581730999999</v>
      </c>
      <c r="AE79" s="5">
        <v>868.68739167000001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100.18381350999999</v>
      </c>
      <c r="P80" s="5">
        <v>864.12458270000002</v>
      </c>
      <c r="Q80" s="5">
        <v>1093.2380087500001</v>
      </c>
      <c r="R80" s="5">
        <v>1093.2380087500001</v>
      </c>
      <c r="S80" s="5">
        <v>1093.2380087500001</v>
      </c>
      <c r="T80" s="5">
        <v>1093.2380087500001</v>
      </c>
      <c r="U80" s="5">
        <v>1093.2380087500001</v>
      </c>
      <c r="V80" s="5">
        <v>1093.2380087500001</v>
      </c>
      <c r="W80" s="5">
        <v>1093.2380087500001</v>
      </c>
      <c r="X80" s="5">
        <v>1093.2380087500001</v>
      </c>
      <c r="Y80" s="5">
        <v>1093.2380087500001</v>
      </c>
      <c r="Z80" s="5">
        <v>1093.2380087500001</v>
      </c>
      <c r="AA80" s="5">
        <v>1355.49941829</v>
      </c>
      <c r="AB80" s="5">
        <v>1355.49941829</v>
      </c>
      <c r="AC80" s="5">
        <v>1355.49941829</v>
      </c>
      <c r="AD80" s="5">
        <v>1355.49941829</v>
      </c>
      <c r="AE80" s="5">
        <v>1355.49941829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131</v>
      </c>
      <c r="B82" s="58" t="s">
        <v>125</v>
      </c>
      <c r="C82" s="58" t="s">
        <v>88</v>
      </c>
      <c r="D82" s="5">
        <v>18.14</v>
      </c>
      <c r="E82" s="5">
        <v>30.966000000000001</v>
      </c>
      <c r="F82" s="5">
        <v>48.356000000000002</v>
      </c>
      <c r="G82" s="5">
        <v>81.885999999999996</v>
      </c>
      <c r="H82" s="5">
        <v>130.08000000000001</v>
      </c>
      <c r="I82" s="5">
        <v>178.929</v>
      </c>
      <c r="J82" s="5">
        <v>243.18899999999999</v>
      </c>
      <c r="K82" s="5">
        <v>308.55135327000005</v>
      </c>
      <c r="L82" s="5">
        <v>405.21240256999999</v>
      </c>
      <c r="M82" s="5">
        <v>520.85541197999999</v>
      </c>
      <c r="N82" s="5">
        <v>658.37870593000002</v>
      </c>
      <c r="O82" s="5">
        <v>817.74173775999998</v>
      </c>
      <c r="P82" s="5">
        <v>998.03423137000004</v>
      </c>
      <c r="Q82" s="5">
        <v>1203.61717292</v>
      </c>
      <c r="R82" s="5">
        <v>1435.9331237599999</v>
      </c>
      <c r="S82" s="5">
        <v>1678.82339598</v>
      </c>
      <c r="T82" s="5">
        <v>1929.6023754400001</v>
      </c>
      <c r="U82" s="5">
        <v>2173.1667760199998</v>
      </c>
      <c r="V82" s="5">
        <v>2433.1600630399998</v>
      </c>
      <c r="W82" s="5">
        <v>2706.9205209000002</v>
      </c>
      <c r="X82" s="5">
        <v>2986.7466388799999</v>
      </c>
      <c r="Y82" s="5">
        <v>3263.7128615300003</v>
      </c>
      <c r="Z82" s="5">
        <v>3541.9466311800002</v>
      </c>
      <c r="AA82" s="5">
        <v>3821.88939828</v>
      </c>
      <c r="AB82" s="5">
        <v>4109.4792878499993</v>
      </c>
      <c r="AC82" s="5">
        <v>4404.0250771699993</v>
      </c>
      <c r="AD82" s="5">
        <v>4711.6905148900005</v>
      </c>
      <c r="AE82" s="5">
        <v>4767.7094063300001</v>
      </c>
    </row>
    <row r="83" spans="1:31">
      <c r="A83" s="58" t="s">
        <v>131</v>
      </c>
      <c r="B83" s="58" t="s">
        <v>125</v>
      </c>
      <c r="C83" s="58" t="s">
        <v>89</v>
      </c>
      <c r="D83" s="5">
        <v>192.197</v>
      </c>
      <c r="E83" s="5">
        <v>240.64800000000002</v>
      </c>
      <c r="F83" s="5">
        <v>291.60399999999998</v>
      </c>
      <c r="G83" s="5">
        <v>401.51799999999997</v>
      </c>
      <c r="H83" s="5">
        <v>532.50300000000004</v>
      </c>
      <c r="I83" s="5">
        <v>620.04250000000002</v>
      </c>
      <c r="J83" s="5">
        <v>723.53800000000001</v>
      </c>
      <c r="K83" s="5">
        <v>824.2360000000001</v>
      </c>
      <c r="L83" s="5">
        <v>973.98399999999992</v>
      </c>
      <c r="M83" s="5">
        <v>1138.355</v>
      </c>
      <c r="N83" s="5">
        <v>1315.6435000000001</v>
      </c>
      <c r="O83" s="5">
        <v>1502.1965</v>
      </c>
      <c r="P83" s="5">
        <v>1684.529</v>
      </c>
      <c r="Q83" s="5">
        <v>1883.4224999999997</v>
      </c>
      <c r="R83" s="5">
        <v>2091.261</v>
      </c>
      <c r="S83" s="5">
        <v>2276.7615000000005</v>
      </c>
      <c r="T83" s="5">
        <v>2429.2325000000001</v>
      </c>
      <c r="U83" s="5">
        <v>2546.2619999999993</v>
      </c>
      <c r="V83" s="5">
        <v>2657.9364999999998</v>
      </c>
      <c r="W83" s="5">
        <v>2760.1385</v>
      </c>
      <c r="X83" s="5">
        <v>2832.1140000000005</v>
      </c>
      <c r="Y83" s="5">
        <v>2886.2420000000002</v>
      </c>
      <c r="Z83" s="5">
        <v>2919.8580000000002</v>
      </c>
      <c r="AA83" s="5">
        <v>2935.6309999999999</v>
      </c>
      <c r="AB83" s="5">
        <v>2930.2645000000002</v>
      </c>
      <c r="AC83" s="5">
        <v>2926.1819999999989</v>
      </c>
      <c r="AD83" s="5">
        <v>2918.5005000000001</v>
      </c>
      <c r="AE83" s="5">
        <v>2918.5005000000001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95.253314459999999</v>
      </c>
      <c r="P86" s="5">
        <v>95.253314459999999</v>
      </c>
      <c r="Q86" s="5">
        <v>95.253314459999999</v>
      </c>
      <c r="R86" s="5">
        <v>548.72001733000002</v>
      </c>
      <c r="S86" s="5">
        <v>548.72001733000002</v>
      </c>
      <c r="T86" s="5">
        <v>548.72001733000002</v>
      </c>
      <c r="U86" s="5">
        <v>924.54693362</v>
      </c>
      <c r="V86" s="5">
        <v>924.54693362</v>
      </c>
      <c r="W86" s="5">
        <v>924.54693362</v>
      </c>
      <c r="X86" s="5">
        <v>924.54693362</v>
      </c>
      <c r="Y86" s="5">
        <v>924.54693362</v>
      </c>
      <c r="Z86" s="5">
        <v>924.54693362</v>
      </c>
      <c r="AA86" s="5">
        <v>924.54693362</v>
      </c>
      <c r="AB86" s="5">
        <v>924.54693362</v>
      </c>
      <c r="AC86" s="5">
        <v>1520.96579937</v>
      </c>
      <c r="AD86" s="5">
        <v>1520.96579937</v>
      </c>
      <c r="AE86" s="5">
        <v>1816.3940679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73.308999999999997</v>
      </c>
      <c r="E88" s="5">
        <v>101.551</v>
      </c>
      <c r="F88" s="5">
        <v>127.312</v>
      </c>
      <c r="G88" s="5">
        <v>163.02500000000001</v>
      </c>
      <c r="H88" s="5">
        <v>199.60599999999999</v>
      </c>
      <c r="I88" s="5">
        <v>240.464</v>
      </c>
      <c r="J88" s="5">
        <v>286.77499999999998</v>
      </c>
      <c r="K88" s="5">
        <v>327.14164325000002</v>
      </c>
      <c r="L88" s="5">
        <v>386.59627753999996</v>
      </c>
      <c r="M88" s="5">
        <v>451.54583057000002</v>
      </c>
      <c r="N88" s="5">
        <v>523.74430347000009</v>
      </c>
      <c r="O88" s="5">
        <v>603.50220841999999</v>
      </c>
      <c r="P88" s="5">
        <v>685.87139996999997</v>
      </c>
      <c r="Q88" s="5">
        <v>770.29098284999998</v>
      </c>
      <c r="R88" s="5">
        <v>860.29049325000005</v>
      </c>
      <c r="S88" s="5">
        <v>955.90802156999996</v>
      </c>
      <c r="T88" s="5">
        <v>1038.7049956000001</v>
      </c>
      <c r="U88" s="5">
        <v>1118.5736002599999</v>
      </c>
      <c r="V88" s="5">
        <v>1198.6207917299998</v>
      </c>
      <c r="W88" s="5">
        <v>1275.5066398600002</v>
      </c>
      <c r="X88" s="5">
        <v>1349.49831356</v>
      </c>
      <c r="Y88" s="5">
        <v>1425.62567932</v>
      </c>
      <c r="Z88" s="5">
        <v>1507.2402882800002</v>
      </c>
      <c r="AA88" s="5">
        <v>1592.0229601999999</v>
      </c>
      <c r="AB88" s="5">
        <v>1679.8513663600002</v>
      </c>
      <c r="AC88" s="5">
        <v>1768.54372947</v>
      </c>
      <c r="AD88" s="5">
        <v>1862.5243552300001</v>
      </c>
      <c r="AE88" s="5">
        <v>1893.2939912900001</v>
      </c>
    </row>
    <row r="89" spans="1:31">
      <c r="A89" s="58" t="s">
        <v>131</v>
      </c>
      <c r="B89" s="58" t="s">
        <v>126</v>
      </c>
      <c r="C89" s="58" t="s">
        <v>89</v>
      </c>
      <c r="D89" s="5">
        <v>181.58349999999999</v>
      </c>
      <c r="E89" s="5">
        <v>230.42950000000002</v>
      </c>
      <c r="F89" s="5">
        <v>263.601</v>
      </c>
      <c r="G89" s="5">
        <v>310.37200000000001</v>
      </c>
      <c r="H89" s="5">
        <v>348.61299999999994</v>
      </c>
      <c r="I89" s="5">
        <v>387.50349999999997</v>
      </c>
      <c r="J89" s="5">
        <v>424.69</v>
      </c>
      <c r="K89" s="5">
        <v>458.70399999999989</v>
      </c>
      <c r="L89" s="5">
        <v>512.68150000000003</v>
      </c>
      <c r="M89" s="5">
        <v>568.37599999999998</v>
      </c>
      <c r="N89" s="5">
        <v>623.41800000000001</v>
      </c>
      <c r="O89" s="5">
        <v>679.90600000000006</v>
      </c>
      <c r="P89" s="5">
        <v>731.43100000000004</v>
      </c>
      <c r="Q89" s="5">
        <v>780.53399999999988</v>
      </c>
      <c r="R89" s="5">
        <v>825.68650000000002</v>
      </c>
      <c r="S89" s="5">
        <v>869.44999999999993</v>
      </c>
      <c r="T89" s="5">
        <v>894.35399999999993</v>
      </c>
      <c r="U89" s="5">
        <v>914.74150000000009</v>
      </c>
      <c r="V89" s="5">
        <v>927.40250000000015</v>
      </c>
      <c r="W89" s="5">
        <v>933.21299999999974</v>
      </c>
      <c r="X89" s="5">
        <v>933.12100000000009</v>
      </c>
      <c r="Y89" s="5">
        <v>934.87250000000017</v>
      </c>
      <c r="Z89" s="5">
        <v>933.9994999999999</v>
      </c>
      <c r="AA89" s="5">
        <v>932.10199999999986</v>
      </c>
      <c r="AB89" s="5">
        <v>929.02750000000037</v>
      </c>
      <c r="AC89" s="5">
        <v>926.92099999999982</v>
      </c>
      <c r="AD89" s="5">
        <v>921.52750000000037</v>
      </c>
      <c r="AE89" s="5">
        <v>921.52750000000037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264.28171630999998</v>
      </c>
      <c r="N91" s="5">
        <v>276.14143655999999</v>
      </c>
      <c r="O91" s="5">
        <v>477.98794199000002</v>
      </c>
      <c r="P91" s="5">
        <v>477.98794199000002</v>
      </c>
      <c r="Q91" s="5">
        <v>477.98794199000002</v>
      </c>
      <c r="R91" s="5">
        <v>477.98794199000002</v>
      </c>
      <c r="S91" s="5">
        <v>477.98794199000002</v>
      </c>
      <c r="T91" s="5">
        <v>477.98794199000002</v>
      </c>
      <c r="U91" s="5">
        <v>477.98794199000002</v>
      </c>
      <c r="V91" s="5">
        <v>477.98794199000002</v>
      </c>
      <c r="W91" s="5">
        <v>477.98794199000002</v>
      </c>
      <c r="X91" s="5">
        <v>477.98794199000002</v>
      </c>
      <c r="Y91" s="5">
        <v>477.98794199000002</v>
      </c>
      <c r="Z91" s="5">
        <v>553.71108785000001</v>
      </c>
      <c r="AA91" s="5">
        <v>629.32324426000002</v>
      </c>
      <c r="AB91" s="5">
        <v>715.14219484</v>
      </c>
      <c r="AC91" s="5">
        <v>715.14219484</v>
      </c>
      <c r="AD91" s="5">
        <v>715.14219484</v>
      </c>
      <c r="AE91" s="5">
        <v>715.14219484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2.1869999999999998</v>
      </c>
      <c r="E94" s="5">
        <v>3.7669999999999999</v>
      </c>
      <c r="F94" s="5">
        <v>6.1920000000000002</v>
      </c>
      <c r="G94" s="5">
        <v>9.4580000000000002</v>
      </c>
      <c r="H94" s="5">
        <v>13.686</v>
      </c>
      <c r="I94" s="5">
        <v>18.501000000000001</v>
      </c>
      <c r="J94" s="5">
        <v>25.306000000000001</v>
      </c>
      <c r="K94" s="5">
        <v>31.184044840000002</v>
      </c>
      <c r="L94" s="5">
        <v>40.632942110000002</v>
      </c>
      <c r="M94" s="5">
        <v>51.300529429999997</v>
      </c>
      <c r="N94" s="5">
        <v>63.448775210000001</v>
      </c>
      <c r="O94" s="5">
        <v>77.123163699999992</v>
      </c>
      <c r="P94" s="5">
        <v>92.380225859999996</v>
      </c>
      <c r="Q94" s="5">
        <v>108.63036286000001</v>
      </c>
      <c r="R94" s="5">
        <v>126.28066242</v>
      </c>
      <c r="S94" s="5">
        <v>145.43464885999998</v>
      </c>
      <c r="T94" s="5">
        <v>164.97765337999999</v>
      </c>
      <c r="U94" s="5">
        <v>185.59044840999999</v>
      </c>
      <c r="V94" s="5">
        <v>206.81589911</v>
      </c>
      <c r="W94" s="5">
        <v>228.36185279</v>
      </c>
      <c r="X94" s="5">
        <v>250.33571445000001</v>
      </c>
      <c r="Y94" s="5">
        <v>272.02680687999998</v>
      </c>
      <c r="Z94" s="5">
        <v>293.77251605999999</v>
      </c>
      <c r="AA94" s="5">
        <v>316.44538921000003</v>
      </c>
      <c r="AB94" s="5">
        <v>340.54830738000004</v>
      </c>
      <c r="AC94" s="5">
        <v>365.09264996000002</v>
      </c>
      <c r="AD94" s="5">
        <v>390.57406130999999</v>
      </c>
      <c r="AE94" s="5">
        <v>398.45674805000004</v>
      </c>
    </row>
    <row r="95" spans="1:31">
      <c r="A95" s="58" t="s">
        <v>131</v>
      </c>
      <c r="B95" s="58" t="s">
        <v>127</v>
      </c>
      <c r="C95" s="58" t="s">
        <v>89</v>
      </c>
      <c r="D95" s="5">
        <v>24.267499999999998</v>
      </c>
      <c r="E95" s="5">
        <v>30.654</v>
      </c>
      <c r="F95" s="5">
        <v>38.909999999999997</v>
      </c>
      <c r="G95" s="5">
        <v>48.162500000000001</v>
      </c>
      <c r="H95" s="5">
        <v>57.612000000000002</v>
      </c>
      <c r="I95" s="5">
        <v>65.989999999999995</v>
      </c>
      <c r="J95" s="5">
        <v>77.194499999999991</v>
      </c>
      <c r="K95" s="5">
        <v>87.767999999999986</v>
      </c>
      <c r="L95" s="5">
        <v>103.953</v>
      </c>
      <c r="M95" s="5">
        <v>120.36699999999999</v>
      </c>
      <c r="N95" s="5">
        <v>136.76050000000001</v>
      </c>
      <c r="O95" s="5">
        <v>153.10300000000001</v>
      </c>
      <c r="P95" s="5">
        <v>168.62099999999998</v>
      </c>
      <c r="Q95" s="5">
        <v>183.447</v>
      </c>
      <c r="R95" s="5">
        <v>197.71899999999999</v>
      </c>
      <c r="S95" s="5">
        <v>211.54949999999997</v>
      </c>
      <c r="T95" s="5">
        <v>222.22100000000003</v>
      </c>
      <c r="U95" s="5">
        <v>232.72050000000004</v>
      </c>
      <c r="V95" s="5">
        <v>241.60300000000001</v>
      </c>
      <c r="W95" s="5">
        <v>248.62799999999996</v>
      </c>
      <c r="X95" s="5">
        <v>253.13300000000004</v>
      </c>
      <c r="Y95" s="5">
        <v>256.3845</v>
      </c>
      <c r="Z95" s="5">
        <v>258.06499999999994</v>
      </c>
      <c r="AA95" s="5">
        <v>259.22649999999999</v>
      </c>
      <c r="AB95" s="5">
        <v>259.37849999999992</v>
      </c>
      <c r="AC95" s="5">
        <v>259.49599999999998</v>
      </c>
      <c r="AD95" s="5">
        <v>259.11299999999994</v>
      </c>
      <c r="AE95" s="5">
        <v>259.11299999999994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167.24588763</v>
      </c>
      <c r="S98" s="5">
        <v>167.24588763</v>
      </c>
      <c r="T98" s="5">
        <v>833.79571252000005</v>
      </c>
      <c r="U98" s="5">
        <v>833.79571252000005</v>
      </c>
      <c r="V98" s="5">
        <v>833.79571252000005</v>
      </c>
      <c r="W98" s="5">
        <v>833.79571252000005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2664.5137797699999</v>
      </c>
      <c r="Q99" s="5">
        <v>2664.5137797699999</v>
      </c>
      <c r="R99" s="5">
        <v>2834.3559032200001</v>
      </c>
      <c r="S99" s="5">
        <v>2834.3559032200001</v>
      </c>
      <c r="T99" s="5">
        <v>2834.3559032200001</v>
      </c>
      <c r="U99" s="5">
        <v>2834.3559032200001</v>
      </c>
      <c r="V99" s="5">
        <v>2834.3559032200001</v>
      </c>
      <c r="W99" s="5">
        <v>2834.3559032200001</v>
      </c>
      <c r="X99" s="5">
        <v>2834.3559032200001</v>
      </c>
      <c r="Y99" s="5">
        <v>2834.3559032200001</v>
      </c>
      <c r="Z99" s="5">
        <v>2234.3559032200001</v>
      </c>
      <c r="AA99" s="5">
        <v>2234.3559032200001</v>
      </c>
      <c r="AB99" s="5">
        <v>1309.3559032200001</v>
      </c>
      <c r="AC99" s="5">
        <v>1309.3559032200001</v>
      </c>
      <c r="AD99" s="5">
        <v>1309.3559032200001</v>
      </c>
      <c r="AE99" s="5">
        <v>2044.8693897200001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134</v>
      </c>
      <c r="B101" s="58" t="s">
        <v>123</v>
      </c>
      <c r="C101" s="58" t="s">
        <v>88</v>
      </c>
      <c r="D101" s="5">
        <v>35.02999999</v>
      </c>
      <c r="E101" s="5">
        <v>66.469999989999991</v>
      </c>
      <c r="F101" s="5">
        <v>108.38499999999999</v>
      </c>
      <c r="G101" s="5">
        <v>164.93599999</v>
      </c>
      <c r="H101" s="5">
        <v>231.892</v>
      </c>
      <c r="I101" s="5">
        <v>309.83299999000002</v>
      </c>
      <c r="J101" s="5">
        <v>419.29300001000001</v>
      </c>
      <c r="K101" s="5">
        <v>525.28738249000003</v>
      </c>
      <c r="L101" s="5">
        <v>675.22522690999995</v>
      </c>
      <c r="M101" s="5">
        <v>847.1084129599999</v>
      </c>
      <c r="N101" s="5">
        <v>1045.3195499599999</v>
      </c>
      <c r="O101" s="5">
        <v>1274.0469571600001</v>
      </c>
      <c r="P101" s="5">
        <v>1526.09067319</v>
      </c>
      <c r="Q101" s="5">
        <v>1792.3273249800002</v>
      </c>
      <c r="R101" s="5">
        <v>2078.1703843300002</v>
      </c>
      <c r="S101" s="5">
        <v>2386.2274074900001</v>
      </c>
      <c r="T101" s="5">
        <v>2679.40297409</v>
      </c>
      <c r="U101" s="5">
        <v>2972.0554745599998</v>
      </c>
      <c r="V101" s="5">
        <v>3267.0208981099995</v>
      </c>
      <c r="W101" s="5">
        <v>3559.3649110099996</v>
      </c>
      <c r="X101" s="5">
        <v>3853.4202612400004</v>
      </c>
      <c r="Y101" s="5">
        <v>4158.5588425300002</v>
      </c>
      <c r="Z101" s="5">
        <v>4478.5367078599993</v>
      </c>
      <c r="AA101" s="5">
        <v>4812.9430813600002</v>
      </c>
      <c r="AB101" s="5">
        <v>5169.6485570200011</v>
      </c>
      <c r="AC101" s="5">
        <v>5533.2993767899998</v>
      </c>
      <c r="AD101" s="5">
        <v>5911.9665535799995</v>
      </c>
      <c r="AE101" s="5">
        <v>5970.2965017799997</v>
      </c>
    </row>
    <row r="102" spans="1:31">
      <c r="A102" s="58" t="s">
        <v>134</v>
      </c>
      <c r="B102" s="58" t="s">
        <v>123</v>
      </c>
      <c r="C102" s="58" t="s">
        <v>89</v>
      </c>
      <c r="D102" s="5">
        <v>342.40800000000002</v>
      </c>
      <c r="E102" s="5">
        <v>492.38850000000002</v>
      </c>
      <c r="F102" s="5">
        <v>638.09849999999994</v>
      </c>
      <c r="G102" s="5">
        <v>797.97050000000002</v>
      </c>
      <c r="H102" s="5">
        <v>941.96749999999997</v>
      </c>
      <c r="I102" s="5">
        <v>1074.9155000000001</v>
      </c>
      <c r="J102" s="5">
        <v>1258.761</v>
      </c>
      <c r="K102" s="5">
        <v>1431.83</v>
      </c>
      <c r="L102" s="5">
        <v>1668.596</v>
      </c>
      <c r="M102" s="5">
        <v>1912.4335000000001</v>
      </c>
      <c r="N102" s="5">
        <v>2164.4295000000002</v>
      </c>
      <c r="O102" s="5">
        <v>2429.6735000000003</v>
      </c>
      <c r="P102" s="5">
        <v>2676.2474999999995</v>
      </c>
      <c r="Q102" s="5">
        <v>2908.6255000000001</v>
      </c>
      <c r="R102" s="5">
        <v>3127.7740000000003</v>
      </c>
      <c r="S102" s="5">
        <v>3338.6740000000009</v>
      </c>
      <c r="T102" s="5">
        <v>3468.2249999999999</v>
      </c>
      <c r="U102" s="5">
        <v>3574.1655000000001</v>
      </c>
      <c r="V102" s="5">
        <v>3651.5284999999999</v>
      </c>
      <c r="W102" s="5">
        <v>3696.8409999999999</v>
      </c>
      <c r="X102" s="5">
        <v>3704.3780000000006</v>
      </c>
      <c r="Y102" s="5">
        <v>3716.8415000000005</v>
      </c>
      <c r="Z102" s="5">
        <v>3724.722999999999</v>
      </c>
      <c r="AA102" s="5">
        <v>3727.1389999999997</v>
      </c>
      <c r="AB102" s="5">
        <v>3717.7939999999999</v>
      </c>
      <c r="AC102" s="5">
        <v>3708.8210000000004</v>
      </c>
      <c r="AD102" s="5">
        <v>3694.5159999999996</v>
      </c>
      <c r="AE102" s="5">
        <v>3694.5159999999996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110.47621538</v>
      </c>
      <c r="S104" s="5">
        <v>110.47621538</v>
      </c>
      <c r="T104" s="5">
        <v>282.32697181999998</v>
      </c>
      <c r="U104" s="5">
        <v>536.24671638999996</v>
      </c>
      <c r="V104" s="5">
        <v>536.24671638999996</v>
      </c>
      <c r="W104" s="5">
        <v>782.58956431000001</v>
      </c>
      <c r="X104" s="5">
        <v>782.58956431000001</v>
      </c>
      <c r="Y104" s="5">
        <v>850.57104415000003</v>
      </c>
      <c r="Z104" s="5">
        <v>2043.8274666899999</v>
      </c>
      <c r="AA104" s="5">
        <v>2749.8496618700001</v>
      </c>
      <c r="AB104" s="5">
        <v>3426.5194468099999</v>
      </c>
      <c r="AC104" s="5">
        <v>3834.9119527799999</v>
      </c>
      <c r="AD104" s="5">
        <v>3898.9700118399996</v>
      </c>
      <c r="AE104" s="5">
        <v>3898.9700118399996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820</v>
      </c>
      <c r="K105" s="5">
        <v>820</v>
      </c>
      <c r="L105" s="5">
        <v>820</v>
      </c>
      <c r="M105" s="5">
        <v>820</v>
      </c>
      <c r="N105" s="5">
        <v>922.85193490999995</v>
      </c>
      <c r="O105" s="5">
        <v>922.85193490999995</v>
      </c>
      <c r="P105" s="5">
        <v>1648.47699223</v>
      </c>
      <c r="Q105" s="5">
        <v>1648.47699223</v>
      </c>
      <c r="R105" s="5">
        <v>2254.9861442699998</v>
      </c>
      <c r="S105" s="5">
        <v>2359.4849770599999</v>
      </c>
      <c r="T105" s="5">
        <v>2359.4849770599999</v>
      </c>
      <c r="U105" s="5">
        <v>2359.4849770599999</v>
      </c>
      <c r="V105" s="5">
        <v>2359.4849770599999</v>
      </c>
      <c r="W105" s="5">
        <v>2359.4849770599999</v>
      </c>
      <c r="X105" s="5">
        <v>2359.4849770599999</v>
      </c>
      <c r="Y105" s="5">
        <v>2359.4849770599999</v>
      </c>
      <c r="Z105" s="5">
        <v>2359.4849770599999</v>
      </c>
      <c r="AA105" s="5">
        <v>2406.1555282899999</v>
      </c>
      <c r="AB105" s="5">
        <v>2703.8336281299999</v>
      </c>
      <c r="AC105" s="5">
        <v>4862.82460085</v>
      </c>
      <c r="AD105" s="5">
        <v>6492.6802995399994</v>
      </c>
      <c r="AE105" s="5">
        <v>6492.6802995399994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100</v>
      </c>
      <c r="J106" s="5">
        <v>100</v>
      </c>
      <c r="K106" s="5">
        <v>100</v>
      </c>
      <c r="L106" s="5">
        <v>100</v>
      </c>
      <c r="M106" s="5">
        <v>268.79296823000004</v>
      </c>
      <c r="N106" s="5">
        <v>397.03688083999998</v>
      </c>
      <c r="O106" s="5">
        <v>513.06146390000004</v>
      </c>
      <c r="P106" s="5">
        <v>513.06146390000004</v>
      </c>
      <c r="Q106" s="5">
        <v>513.06146390000004</v>
      </c>
      <c r="R106" s="5">
        <v>513.06146390000004</v>
      </c>
      <c r="S106" s="5">
        <v>513.06146390000004</v>
      </c>
      <c r="T106" s="5">
        <v>513.06146390000004</v>
      </c>
      <c r="U106" s="5">
        <v>513.06146390000004</v>
      </c>
      <c r="V106" s="5">
        <v>513.06146390000004</v>
      </c>
      <c r="W106" s="5">
        <v>513.06146390000004</v>
      </c>
      <c r="X106" s="5">
        <v>513.06146390000004</v>
      </c>
      <c r="Y106" s="5">
        <v>513.06146390000004</v>
      </c>
      <c r="Z106" s="5">
        <v>513.06146390000004</v>
      </c>
      <c r="AA106" s="5">
        <v>513.06146390000004</v>
      </c>
      <c r="AB106" s="5">
        <v>513.06146390000004</v>
      </c>
      <c r="AC106" s="5">
        <v>513.06146390000004</v>
      </c>
      <c r="AD106" s="5">
        <v>513.06146390000004</v>
      </c>
      <c r="AE106" s="5">
        <v>513.06146390000004</v>
      </c>
    </row>
    <row r="107" spans="1:31">
      <c r="A107" s="58" t="s">
        <v>134</v>
      </c>
      <c r="B107" s="58" t="s">
        <v>124</v>
      </c>
      <c r="C107" s="58" t="s">
        <v>88</v>
      </c>
      <c r="D107" s="5">
        <v>18.838999999999999</v>
      </c>
      <c r="E107" s="5">
        <v>30.972000000000001</v>
      </c>
      <c r="F107" s="5">
        <v>50.94</v>
      </c>
      <c r="G107" s="5">
        <v>79.948999999999998</v>
      </c>
      <c r="H107" s="5">
        <v>118.98399999999999</v>
      </c>
      <c r="I107" s="5">
        <v>166.928</v>
      </c>
      <c r="J107" s="5">
        <v>232.95499999999998</v>
      </c>
      <c r="K107" s="5">
        <v>295.07310101000002</v>
      </c>
      <c r="L107" s="5">
        <v>409.28461462000001</v>
      </c>
      <c r="M107" s="5">
        <v>546.49439326000004</v>
      </c>
      <c r="N107" s="5">
        <v>703.16856768000002</v>
      </c>
      <c r="O107" s="5">
        <v>877.87147774000005</v>
      </c>
      <c r="P107" s="5">
        <v>1068.75407331</v>
      </c>
      <c r="Q107" s="5">
        <v>1271.4459004400001</v>
      </c>
      <c r="R107" s="5">
        <v>1490.4415349200001</v>
      </c>
      <c r="S107" s="5">
        <v>1727.0777828399998</v>
      </c>
      <c r="T107" s="5">
        <v>1969.1584449499999</v>
      </c>
      <c r="U107" s="5">
        <v>2223.9569902400003</v>
      </c>
      <c r="V107" s="5">
        <v>2496.56162567</v>
      </c>
      <c r="W107" s="5">
        <v>2785.1480421799997</v>
      </c>
      <c r="X107" s="5">
        <v>3073.0860760400001</v>
      </c>
      <c r="Y107" s="5">
        <v>3346.2985513500003</v>
      </c>
      <c r="Z107" s="5">
        <v>3612.1516041700006</v>
      </c>
      <c r="AA107" s="5">
        <v>3869.9208983499998</v>
      </c>
      <c r="AB107" s="5">
        <v>4128.2938823900004</v>
      </c>
      <c r="AC107" s="5">
        <v>4388.5159284499996</v>
      </c>
      <c r="AD107" s="5">
        <v>4657.9511452500001</v>
      </c>
      <c r="AE107" s="5">
        <v>4738.5973468600005</v>
      </c>
    </row>
    <row r="108" spans="1:31">
      <c r="A108" s="58" t="s">
        <v>134</v>
      </c>
      <c r="B108" s="58" t="s">
        <v>124</v>
      </c>
      <c r="C108" s="58" t="s">
        <v>89</v>
      </c>
      <c r="D108" s="5">
        <v>176.69049999999999</v>
      </c>
      <c r="E108" s="5">
        <v>220.38299999999998</v>
      </c>
      <c r="F108" s="5">
        <v>291.14050000000003</v>
      </c>
      <c r="G108" s="5">
        <v>375.91799999999995</v>
      </c>
      <c r="H108" s="5">
        <v>473.93449999999996</v>
      </c>
      <c r="I108" s="5">
        <v>567.99900000000002</v>
      </c>
      <c r="J108" s="5">
        <v>689.92699999999991</v>
      </c>
      <c r="K108" s="5">
        <v>806.70550000000003</v>
      </c>
      <c r="L108" s="5">
        <v>1028.5839999999998</v>
      </c>
      <c r="M108" s="5">
        <v>1271.1665</v>
      </c>
      <c r="N108" s="5">
        <v>1515.414</v>
      </c>
      <c r="O108" s="5">
        <v>1755.8154999999999</v>
      </c>
      <c r="P108" s="5">
        <v>1977.0934999999999</v>
      </c>
      <c r="Q108" s="5">
        <v>2187.7380000000003</v>
      </c>
      <c r="R108" s="5">
        <v>2389.4565000000002</v>
      </c>
      <c r="S108" s="5">
        <v>2584.6570000000002</v>
      </c>
      <c r="T108" s="5">
        <v>2742.6190000000001</v>
      </c>
      <c r="U108" s="5">
        <v>2898.8229999999999</v>
      </c>
      <c r="V108" s="5">
        <v>3049.6634999999997</v>
      </c>
      <c r="W108" s="5">
        <v>3191.7325000000001</v>
      </c>
      <c r="X108" s="5">
        <v>3290.6579999999994</v>
      </c>
      <c r="Y108" s="5">
        <v>3358.1235000000001</v>
      </c>
      <c r="Z108" s="5">
        <v>3395.029</v>
      </c>
      <c r="AA108" s="5">
        <v>3404.2585000000008</v>
      </c>
      <c r="AB108" s="5">
        <v>3384.9764999999993</v>
      </c>
      <c r="AC108" s="5">
        <v>3365.9845000000005</v>
      </c>
      <c r="AD108" s="5">
        <v>3342.1390000000006</v>
      </c>
      <c r="AE108" s="5">
        <v>3342.1390000000006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253.65423792000001</v>
      </c>
      <c r="AB110" s="5">
        <v>269.30546797</v>
      </c>
      <c r="AC110" s="5">
        <v>373.83803067999997</v>
      </c>
      <c r="AD110" s="5">
        <v>373.83803067999997</v>
      </c>
      <c r="AE110" s="5">
        <v>850.40547541000001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360.98127275000002</v>
      </c>
      <c r="U111" s="5">
        <v>1062.54318698</v>
      </c>
      <c r="V111" s="5">
        <v>1062.54318698</v>
      </c>
      <c r="W111" s="5">
        <v>1062.54318698</v>
      </c>
      <c r="X111" s="5">
        <v>1062.54318698</v>
      </c>
      <c r="Y111" s="5">
        <v>1062.54318698</v>
      </c>
      <c r="Z111" s="5">
        <v>1062.54318698</v>
      </c>
      <c r="AA111" s="5">
        <v>1410.39401137</v>
      </c>
      <c r="AB111" s="5">
        <v>1410.39401137</v>
      </c>
      <c r="AC111" s="5">
        <v>1410.39401137</v>
      </c>
      <c r="AD111" s="5">
        <v>1410.39401137</v>
      </c>
      <c r="AE111" s="5">
        <v>1410.39401137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18.14</v>
      </c>
      <c r="E113" s="5">
        <v>30.966000000000001</v>
      </c>
      <c r="F113" s="5">
        <v>48.356000000000002</v>
      </c>
      <c r="G113" s="5">
        <v>81.885999999999996</v>
      </c>
      <c r="H113" s="5">
        <v>130.08000000000001</v>
      </c>
      <c r="I113" s="5">
        <v>178.929</v>
      </c>
      <c r="J113" s="5">
        <v>243.18899999999999</v>
      </c>
      <c r="K113" s="5">
        <v>308.55135327000005</v>
      </c>
      <c r="L113" s="5">
        <v>405.21240256999999</v>
      </c>
      <c r="M113" s="5">
        <v>520.85541197999999</v>
      </c>
      <c r="N113" s="5">
        <v>658.37870593000002</v>
      </c>
      <c r="O113" s="5">
        <v>817.74173775999998</v>
      </c>
      <c r="P113" s="5">
        <v>998.03423137000004</v>
      </c>
      <c r="Q113" s="5">
        <v>1203.61717292</v>
      </c>
      <c r="R113" s="5">
        <v>1435.9331237599999</v>
      </c>
      <c r="S113" s="5">
        <v>1678.82339598</v>
      </c>
      <c r="T113" s="5">
        <v>1929.6023754400001</v>
      </c>
      <c r="U113" s="5">
        <v>2173.1667760199998</v>
      </c>
      <c r="V113" s="5">
        <v>2433.1600630399998</v>
      </c>
      <c r="W113" s="5">
        <v>2706.9205209000002</v>
      </c>
      <c r="X113" s="5">
        <v>2986.7466388799999</v>
      </c>
      <c r="Y113" s="5">
        <v>3263.7128615300003</v>
      </c>
      <c r="Z113" s="5">
        <v>3541.9466311800002</v>
      </c>
      <c r="AA113" s="5">
        <v>3821.88939828</v>
      </c>
      <c r="AB113" s="5">
        <v>4109.4792878499993</v>
      </c>
      <c r="AC113" s="5">
        <v>4404.0250771699993</v>
      </c>
      <c r="AD113" s="5">
        <v>4711.6905148900005</v>
      </c>
      <c r="AE113" s="5">
        <v>4767.7094063300001</v>
      </c>
    </row>
    <row r="114" spans="1:31">
      <c r="A114" s="58" t="s">
        <v>134</v>
      </c>
      <c r="B114" s="58" t="s">
        <v>125</v>
      </c>
      <c r="C114" s="58" t="s">
        <v>89</v>
      </c>
      <c r="D114" s="5">
        <v>192.197</v>
      </c>
      <c r="E114" s="5">
        <v>240.64800000000002</v>
      </c>
      <c r="F114" s="5">
        <v>291.60399999999998</v>
      </c>
      <c r="G114" s="5">
        <v>401.51799999999997</v>
      </c>
      <c r="H114" s="5">
        <v>532.50300000000004</v>
      </c>
      <c r="I114" s="5">
        <v>620.04250000000002</v>
      </c>
      <c r="J114" s="5">
        <v>723.53800000000001</v>
      </c>
      <c r="K114" s="5">
        <v>824.2360000000001</v>
      </c>
      <c r="L114" s="5">
        <v>973.98399999999992</v>
      </c>
      <c r="M114" s="5">
        <v>1138.355</v>
      </c>
      <c r="N114" s="5">
        <v>1315.6435000000001</v>
      </c>
      <c r="O114" s="5">
        <v>1502.1965</v>
      </c>
      <c r="P114" s="5">
        <v>1684.529</v>
      </c>
      <c r="Q114" s="5">
        <v>1883.4224999999997</v>
      </c>
      <c r="R114" s="5">
        <v>2091.261</v>
      </c>
      <c r="S114" s="5">
        <v>2276.7615000000005</v>
      </c>
      <c r="T114" s="5">
        <v>2429.2325000000001</v>
      </c>
      <c r="U114" s="5">
        <v>2546.2619999999993</v>
      </c>
      <c r="V114" s="5">
        <v>2657.9364999999998</v>
      </c>
      <c r="W114" s="5">
        <v>2760.1385</v>
      </c>
      <c r="X114" s="5">
        <v>2832.1140000000005</v>
      </c>
      <c r="Y114" s="5">
        <v>2886.2420000000002</v>
      </c>
      <c r="Z114" s="5">
        <v>2919.8580000000002</v>
      </c>
      <c r="AA114" s="5">
        <v>2935.6309999999999</v>
      </c>
      <c r="AB114" s="5">
        <v>2930.2645000000002</v>
      </c>
      <c r="AC114" s="5">
        <v>2926.1819999999989</v>
      </c>
      <c r="AD114" s="5">
        <v>2918.5005000000001</v>
      </c>
      <c r="AE114" s="5">
        <v>2918.5005000000001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443.67871645999998</v>
      </c>
      <c r="Q117" s="5">
        <v>443.67871645999998</v>
      </c>
      <c r="R117" s="5">
        <v>443.67871645999998</v>
      </c>
      <c r="S117" s="5">
        <v>443.67871645999998</v>
      </c>
      <c r="T117" s="5">
        <v>469.84556382</v>
      </c>
      <c r="U117" s="5">
        <v>888.72975387999998</v>
      </c>
      <c r="V117" s="5">
        <v>888.72975387999998</v>
      </c>
      <c r="W117" s="5">
        <v>888.72975387999998</v>
      </c>
      <c r="X117" s="5">
        <v>888.72975387999998</v>
      </c>
      <c r="Y117" s="5">
        <v>888.72975387999998</v>
      </c>
      <c r="Z117" s="5">
        <v>888.72975387999998</v>
      </c>
      <c r="AA117" s="5">
        <v>888.72975387999998</v>
      </c>
      <c r="AB117" s="5">
        <v>888.72975387999998</v>
      </c>
      <c r="AC117" s="5">
        <v>1520.5879605499999</v>
      </c>
      <c r="AD117" s="5">
        <v>1520.5879605499999</v>
      </c>
      <c r="AE117" s="5">
        <v>1794.19171061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73.308999999999997</v>
      </c>
      <c r="E119" s="5">
        <v>101.551</v>
      </c>
      <c r="F119" s="5">
        <v>127.312</v>
      </c>
      <c r="G119" s="5">
        <v>163.02500000000001</v>
      </c>
      <c r="H119" s="5">
        <v>199.60599999999999</v>
      </c>
      <c r="I119" s="5">
        <v>240.464</v>
      </c>
      <c r="J119" s="5">
        <v>286.77499999999998</v>
      </c>
      <c r="K119" s="5">
        <v>327.14164325000002</v>
      </c>
      <c r="L119" s="5">
        <v>386.59627753999996</v>
      </c>
      <c r="M119" s="5">
        <v>451.54583057000002</v>
      </c>
      <c r="N119" s="5">
        <v>523.74430347000009</v>
      </c>
      <c r="O119" s="5">
        <v>603.50220841999999</v>
      </c>
      <c r="P119" s="5">
        <v>685.87139996999997</v>
      </c>
      <c r="Q119" s="5">
        <v>770.29098284999998</v>
      </c>
      <c r="R119" s="5">
        <v>860.29049325000005</v>
      </c>
      <c r="S119" s="5">
        <v>955.90802156999996</v>
      </c>
      <c r="T119" s="5">
        <v>1038.7049956000001</v>
      </c>
      <c r="U119" s="5">
        <v>1118.5736002599999</v>
      </c>
      <c r="V119" s="5">
        <v>1198.6207917299998</v>
      </c>
      <c r="W119" s="5">
        <v>1275.5066398600002</v>
      </c>
      <c r="X119" s="5">
        <v>1349.49831356</v>
      </c>
      <c r="Y119" s="5">
        <v>1425.62567932</v>
      </c>
      <c r="Z119" s="5">
        <v>1507.2402882800002</v>
      </c>
      <c r="AA119" s="5">
        <v>1592.0229601999999</v>
      </c>
      <c r="AB119" s="5">
        <v>1679.8513663600002</v>
      </c>
      <c r="AC119" s="5">
        <v>1768.54372947</v>
      </c>
      <c r="AD119" s="5">
        <v>1862.5243552300001</v>
      </c>
      <c r="AE119" s="5">
        <v>1893.2939912900001</v>
      </c>
    </row>
    <row r="120" spans="1:31">
      <c r="A120" s="58" t="s">
        <v>134</v>
      </c>
      <c r="B120" s="58" t="s">
        <v>126</v>
      </c>
      <c r="C120" s="58" t="s">
        <v>89</v>
      </c>
      <c r="D120" s="5">
        <v>181.58349999999999</v>
      </c>
      <c r="E120" s="5">
        <v>230.42950000000002</v>
      </c>
      <c r="F120" s="5">
        <v>263.601</v>
      </c>
      <c r="G120" s="5">
        <v>310.37200000000001</v>
      </c>
      <c r="H120" s="5">
        <v>348.61299999999994</v>
      </c>
      <c r="I120" s="5">
        <v>387.50349999999997</v>
      </c>
      <c r="J120" s="5">
        <v>424.69</v>
      </c>
      <c r="K120" s="5">
        <v>458.70399999999989</v>
      </c>
      <c r="L120" s="5">
        <v>512.68150000000003</v>
      </c>
      <c r="M120" s="5">
        <v>568.37599999999998</v>
      </c>
      <c r="N120" s="5">
        <v>623.41800000000001</v>
      </c>
      <c r="O120" s="5">
        <v>679.90600000000006</v>
      </c>
      <c r="P120" s="5">
        <v>731.43100000000004</v>
      </c>
      <c r="Q120" s="5">
        <v>780.53399999999988</v>
      </c>
      <c r="R120" s="5">
        <v>825.68650000000002</v>
      </c>
      <c r="S120" s="5">
        <v>869.44999999999993</v>
      </c>
      <c r="T120" s="5">
        <v>894.35399999999993</v>
      </c>
      <c r="U120" s="5">
        <v>914.74150000000009</v>
      </c>
      <c r="V120" s="5">
        <v>927.40250000000015</v>
      </c>
      <c r="W120" s="5">
        <v>933.21299999999974</v>
      </c>
      <c r="X120" s="5">
        <v>933.12100000000009</v>
      </c>
      <c r="Y120" s="5">
        <v>934.87250000000017</v>
      </c>
      <c r="Z120" s="5">
        <v>933.9994999999999</v>
      </c>
      <c r="AA120" s="5">
        <v>932.10199999999986</v>
      </c>
      <c r="AB120" s="5">
        <v>929.02750000000037</v>
      </c>
      <c r="AC120" s="5">
        <v>926.92099999999982</v>
      </c>
      <c r="AD120" s="5">
        <v>921.52750000000037</v>
      </c>
      <c r="AE120" s="5">
        <v>921.52750000000037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117.53114067999999</v>
      </c>
      <c r="Q122" s="5">
        <v>117.53114067999999</v>
      </c>
      <c r="R122" s="5">
        <v>117.53114067999999</v>
      </c>
      <c r="S122" s="5">
        <v>117.53114067999999</v>
      </c>
      <c r="T122" s="5">
        <v>117.53114067999999</v>
      </c>
      <c r="U122" s="5">
        <v>313.22271611999997</v>
      </c>
      <c r="V122" s="5">
        <v>313.22271611999997</v>
      </c>
      <c r="W122" s="5">
        <v>375.59503379</v>
      </c>
      <c r="X122" s="5">
        <v>375.59503379</v>
      </c>
      <c r="Y122" s="5">
        <v>375.59503379</v>
      </c>
      <c r="Z122" s="5">
        <v>474.71016300999997</v>
      </c>
      <c r="AA122" s="5">
        <v>572.76627641000005</v>
      </c>
      <c r="AB122" s="5">
        <v>654.53101915000002</v>
      </c>
      <c r="AC122" s="5">
        <v>654.53101915000002</v>
      </c>
      <c r="AD122" s="5">
        <v>654.53101915000002</v>
      </c>
      <c r="AE122" s="5">
        <v>654.53101915000002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2.1869999999999998</v>
      </c>
      <c r="E125" s="5">
        <v>3.7669999999999999</v>
      </c>
      <c r="F125" s="5">
        <v>6.1920000000000002</v>
      </c>
      <c r="G125" s="5">
        <v>9.4580000000000002</v>
      </c>
      <c r="H125" s="5">
        <v>13.686</v>
      </c>
      <c r="I125" s="5">
        <v>18.501000000000001</v>
      </c>
      <c r="J125" s="5">
        <v>25.306000000000001</v>
      </c>
      <c r="K125" s="5">
        <v>31.184044840000002</v>
      </c>
      <c r="L125" s="5">
        <v>40.632942110000002</v>
      </c>
      <c r="M125" s="5">
        <v>51.300529429999997</v>
      </c>
      <c r="N125" s="5">
        <v>63.448775210000001</v>
      </c>
      <c r="O125" s="5">
        <v>77.123163699999992</v>
      </c>
      <c r="P125" s="5">
        <v>92.380225859999996</v>
      </c>
      <c r="Q125" s="5">
        <v>108.63036286000001</v>
      </c>
      <c r="R125" s="5">
        <v>126.28066242</v>
      </c>
      <c r="S125" s="5">
        <v>145.43464885999998</v>
      </c>
      <c r="T125" s="5">
        <v>164.97765337999999</v>
      </c>
      <c r="U125" s="5">
        <v>185.59044840999999</v>
      </c>
      <c r="V125" s="5">
        <v>206.81589911</v>
      </c>
      <c r="W125" s="5">
        <v>228.36185279</v>
      </c>
      <c r="X125" s="5">
        <v>250.33571445000001</v>
      </c>
      <c r="Y125" s="5">
        <v>272.02680687999998</v>
      </c>
      <c r="Z125" s="5">
        <v>293.77251605999999</v>
      </c>
      <c r="AA125" s="5">
        <v>316.44538921000003</v>
      </c>
      <c r="AB125" s="5">
        <v>340.54830738000004</v>
      </c>
      <c r="AC125" s="5">
        <v>365.09264996000002</v>
      </c>
      <c r="AD125" s="5">
        <v>390.57406130999999</v>
      </c>
      <c r="AE125" s="5">
        <v>398.45674805000004</v>
      </c>
    </row>
    <row r="126" spans="1:31">
      <c r="A126" s="58" t="s">
        <v>134</v>
      </c>
      <c r="B126" s="58" t="s">
        <v>127</v>
      </c>
      <c r="C126" s="58" t="s">
        <v>89</v>
      </c>
      <c r="D126" s="5">
        <v>24.267499999999998</v>
      </c>
      <c r="E126" s="5">
        <v>30.654</v>
      </c>
      <c r="F126" s="5">
        <v>38.909999999999997</v>
      </c>
      <c r="G126" s="5">
        <v>48.162500000000001</v>
      </c>
      <c r="H126" s="5">
        <v>57.612000000000002</v>
      </c>
      <c r="I126" s="5">
        <v>65.989999999999995</v>
      </c>
      <c r="J126" s="5">
        <v>77.194499999999991</v>
      </c>
      <c r="K126" s="5">
        <v>87.767999999999986</v>
      </c>
      <c r="L126" s="5">
        <v>103.953</v>
      </c>
      <c r="M126" s="5">
        <v>120.36699999999999</v>
      </c>
      <c r="N126" s="5">
        <v>136.76050000000001</v>
      </c>
      <c r="O126" s="5">
        <v>153.10300000000001</v>
      </c>
      <c r="P126" s="5">
        <v>168.62099999999998</v>
      </c>
      <c r="Q126" s="5">
        <v>183.447</v>
      </c>
      <c r="R126" s="5">
        <v>197.71899999999999</v>
      </c>
      <c r="S126" s="5">
        <v>211.54949999999997</v>
      </c>
      <c r="T126" s="5">
        <v>222.22100000000003</v>
      </c>
      <c r="U126" s="5">
        <v>232.72050000000004</v>
      </c>
      <c r="V126" s="5">
        <v>241.60300000000001</v>
      </c>
      <c r="W126" s="5">
        <v>248.62799999999996</v>
      </c>
      <c r="X126" s="5">
        <v>253.13300000000004</v>
      </c>
      <c r="Y126" s="5">
        <v>256.3845</v>
      </c>
      <c r="Z126" s="5">
        <v>258.06499999999994</v>
      </c>
      <c r="AA126" s="5">
        <v>259.22649999999999</v>
      </c>
      <c r="AB126" s="5">
        <v>259.37849999999992</v>
      </c>
      <c r="AC126" s="5">
        <v>259.49599999999998</v>
      </c>
      <c r="AD126" s="5">
        <v>259.11299999999994</v>
      </c>
      <c r="AE126" s="5">
        <v>259.11299999999994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160</v>
      </c>
      <c r="S129" s="5">
        <v>160</v>
      </c>
      <c r="T129" s="5">
        <v>612.19689405000008</v>
      </c>
      <c r="U129" s="5">
        <v>872.82389723000006</v>
      </c>
      <c r="V129" s="5">
        <v>872.82389723000006</v>
      </c>
      <c r="W129" s="5">
        <v>872.82389723000006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2080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2372.79512918</v>
      </c>
      <c r="U130" s="5">
        <v>2372.79512918</v>
      </c>
      <c r="V130" s="5">
        <v>2372.79512918</v>
      </c>
      <c r="W130" s="5">
        <v>2372.79512918</v>
      </c>
      <c r="X130" s="5">
        <v>2372.79512918</v>
      </c>
      <c r="Y130" s="5">
        <v>2372.79512918</v>
      </c>
      <c r="Z130" s="5">
        <v>1772.79512918</v>
      </c>
      <c r="AA130" s="5">
        <v>1772.79512918</v>
      </c>
      <c r="AB130" s="5">
        <v>847.79512918</v>
      </c>
      <c r="AC130" s="5">
        <v>847.79512918</v>
      </c>
      <c r="AD130" s="5">
        <v>942.43760520000001</v>
      </c>
      <c r="AE130" s="5">
        <v>1808.20107196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136</v>
      </c>
      <c r="B132" s="58" t="s">
        <v>123</v>
      </c>
      <c r="C132" s="58" t="s">
        <v>88</v>
      </c>
      <c r="D132" s="5">
        <v>35.02999999</v>
      </c>
      <c r="E132" s="5">
        <v>66.469999989999991</v>
      </c>
      <c r="F132" s="5">
        <v>108.38499999999999</v>
      </c>
      <c r="G132" s="5">
        <v>164.93599999</v>
      </c>
      <c r="H132" s="5">
        <v>231.892</v>
      </c>
      <c r="I132" s="5">
        <v>309.83299999000002</v>
      </c>
      <c r="J132" s="5">
        <v>419.29300001000001</v>
      </c>
      <c r="K132" s="5">
        <v>525.28738249000003</v>
      </c>
      <c r="L132" s="5">
        <v>675.22522690999995</v>
      </c>
      <c r="M132" s="5">
        <v>847.1084129599999</v>
      </c>
      <c r="N132" s="5">
        <v>1045.3195499599999</v>
      </c>
      <c r="O132" s="5">
        <v>1274.0469571600001</v>
      </c>
      <c r="P132" s="5">
        <v>1526.09067319</v>
      </c>
      <c r="Q132" s="5">
        <v>1792.3273249800002</v>
      </c>
      <c r="R132" s="5">
        <v>2078.1703843300002</v>
      </c>
      <c r="S132" s="5">
        <v>2386.2274074900001</v>
      </c>
      <c r="T132" s="5">
        <v>2679.40297409</v>
      </c>
      <c r="U132" s="5">
        <v>2972.0554745599998</v>
      </c>
      <c r="V132" s="5">
        <v>3267.0208981099995</v>
      </c>
      <c r="W132" s="5">
        <v>3559.3649110099996</v>
      </c>
      <c r="X132" s="5">
        <v>3853.4202612400004</v>
      </c>
      <c r="Y132" s="5">
        <v>4158.5588425300002</v>
      </c>
      <c r="Z132" s="5">
        <v>4478.5367078599993</v>
      </c>
      <c r="AA132" s="5">
        <v>4812.9430813600002</v>
      </c>
      <c r="AB132" s="5">
        <v>5169.6485570200011</v>
      </c>
      <c r="AC132" s="5">
        <v>5533.2993767899998</v>
      </c>
      <c r="AD132" s="5">
        <v>5911.9665535799995</v>
      </c>
      <c r="AE132" s="5">
        <v>5970.2965017799997</v>
      </c>
    </row>
    <row r="133" spans="1:31">
      <c r="A133" s="58" t="s">
        <v>136</v>
      </c>
      <c r="B133" s="58" t="s">
        <v>123</v>
      </c>
      <c r="C133" s="58" t="s">
        <v>89</v>
      </c>
      <c r="D133" s="5">
        <v>342.40800000000002</v>
      </c>
      <c r="E133" s="5">
        <v>492.38850000000002</v>
      </c>
      <c r="F133" s="5">
        <v>638.09849999999994</v>
      </c>
      <c r="G133" s="5">
        <v>797.97050000000002</v>
      </c>
      <c r="H133" s="5">
        <v>941.96749999999997</v>
      </c>
      <c r="I133" s="5">
        <v>1074.9155000000001</v>
      </c>
      <c r="J133" s="5">
        <v>1258.761</v>
      </c>
      <c r="K133" s="5">
        <v>1431.83</v>
      </c>
      <c r="L133" s="5">
        <v>1668.596</v>
      </c>
      <c r="M133" s="5">
        <v>1912.4335000000001</v>
      </c>
      <c r="N133" s="5">
        <v>2164.4295000000002</v>
      </c>
      <c r="O133" s="5">
        <v>2429.6735000000003</v>
      </c>
      <c r="P133" s="5">
        <v>2676.2474999999995</v>
      </c>
      <c r="Q133" s="5">
        <v>2908.6255000000001</v>
      </c>
      <c r="R133" s="5">
        <v>3127.7740000000003</v>
      </c>
      <c r="S133" s="5">
        <v>3338.6740000000009</v>
      </c>
      <c r="T133" s="5">
        <v>3468.2249999999999</v>
      </c>
      <c r="U133" s="5">
        <v>3574.1655000000001</v>
      </c>
      <c r="V133" s="5">
        <v>3651.5284999999999</v>
      </c>
      <c r="W133" s="5">
        <v>3696.8409999999999</v>
      </c>
      <c r="X133" s="5">
        <v>3704.3780000000006</v>
      </c>
      <c r="Y133" s="5">
        <v>3716.8415000000005</v>
      </c>
      <c r="Z133" s="5">
        <v>3724.722999999999</v>
      </c>
      <c r="AA133" s="5">
        <v>3727.1389999999997</v>
      </c>
      <c r="AB133" s="5">
        <v>3717.7939999999999</v>
      </c>
      <c r="AC133" s="5">
        <v>3708.8210000000004</v>
      </c>
      <c r="AD133" s="5">
        <v>3694.5159999999996</v>
      </c>
      <c r="AE133" s="5">
        <v>3694.5159999999996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451.58218211000002</v>
      </c>
      <c r="S135" s="5">
        <v>451.58218211000002</v>
      </c>
      <c r="T135" s="5">
        <v>451.58218211000002</v>
      </c>
      <c r="U135" s="5">
        <v>566.42636123</v>
      </c>
      <c r="V135" s="5">
        <v>566.42636123</v>
      </c>
      <c r="W135" s="5">
        <v>730.04403828</v>
      </c>
      <c r="X135" s="5">
        <v>730.04403828</v>
      </c>
      <c r="Y135" s="5">
        <v>813.63260945000002</v>
      </c>
      <c r="Z135" s="5">
        <v>1945.3125165599999</v>
      </c>
      <c r="AA135" s="5">
        <v>2650.9071605399999</v>
      </c>
      <c r="AB135" s="5">
        <v>3440.9011699399998</v>
      </c>
      <c r="AC135" s="5">
        <v>3860.2700076000001</v>
      </c>
      <c r="AD135" s="5">
        <v>3945.4805763899999</v>
      </c>
      <c r="AE135" s="5">
        <v>3945.4805763899999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820</v>
      </c>
      <c r="J136" s="5">
        <v>820</v>
      </c>
      <c r="K136" s="5">
        <v>820</v>
      </c>
      <c r="L136" s="5">
        <v>820</v>
      </c>
      <c r="M136" s="5">
        <v>820</v>
      </c>
      <c r="N136" s="5">
        <v>848.62015324000004</v>
      </c>
      <c r="O136" s="5">
        <v>848.62015324000004</v>
      </c>
      <c r="P136" s="5">
        <v>1753.2134789300001</v>
      </c>
      <c r="Q136" s="5">
        <v>1753.2134789300001</v>
      </c>
      <c r="R136" s="5">
        <v>1788.4722288299999</v>
      </c>
      <c r="S136" s="5">
        <v>1852.2579329700002</v>
      </c>
      <c r="T136" s="5">
        <v>2464.1968734900001</v>
      </c>
      <c r="U136" s="5">
        <v>2590.36839375</v>
      </c>
      <c r="V136" s="5">
        <v>2590.36839375</v>
      </c>
      <c r="W136" s="5">
        <v>2590.36839375</v>
      </c>
      <c r="X136" s="5">
        <v>2590.36839375</v>
      </c>
      <c r="Y136" s="5">
        <v>2590.36839375</v>
      </c>
      <c r="Z136" s="5">
        <v>2590.36839375</v>
      </c>
      <c r="AA136" s="5">
        <v>2590.36839375</v>
      </c>
      <c r="AB136" s="5">
        <v>2806.9334733100004</v>
      </c>
      <c r="AC136" s="5">
        <v>5023.726721</v>
      </c>
      <c r="AD136" s="5">
        <v>6596.8737251700004</v>
      </c>
      <c r="AE136" s="5">
        <v>6596.8737251700004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243.63528622000001</v>
      </c>
      <c r="J137" s="5">
        <v>243.63528622000001</v>
      </c>
      <c r="K137" s="5">
        <v>473.66700564000001</v>
      </c>
      <c r="L137" s="5">
        <v>473.66700564000001</v>
      </c>
      <c r="M137" s="5">
        <v>473.66700564000001</v>
      </c>
      <c r="N137" s="5">
        <v>473.66700564000001</v>
      </c>
      <c r="O137" s="5">
        <v>579.98371544999998</v>
      </c>
      <c r="P137" s="5">
        <v>579.98371544999998</v>
      </c>
      <c r="Q137" s="5">
        <v>579.98371544999998</v>
      </c>
      <c r="R137" s="5">
        <v>579.98371544999998</v>
      </c>
      <c r="S137" s="5">
        <v>579.98371544999998</v>
      </c>
      <c r="T137" s="5">
        <v>579.98371544999998</v>
      </c>
      <c r="U137" s="5">
        <v>579.98371544999998</v>
      </c>
      <c r="V137" s="5">
        <v>579.98371544999998</v>
      </c>
      <c r="W137" s="5">
        <v>579.98371544999998</v>
      </c>
      <c r="X137" s="5">
        <v>579.98371544999998</v>
      </c>
      <c r="Y137" s="5">
        <v>579.98371544999998</v>
      </c>
      <c r="Z137" s="5">
        <v>579.98371544999998</v>
      </c>
      <c r="AA137" s="5">
        <v>579.98371544999998</v>
      </c>
      <c r="AB137" s="5">
        <v>579.98371544999998</v>
      </c>
      <c r="AC137" s="5">
        <v>436.34842923000002</v>
      </c>
      <c r="AD137" s="5">
        <v>436.34842923000002</v>
      </c>
      <c r="AE137" s="5">
        <v>206.31670981000002</v>
      </c>
    </row>
    <row r="138" spans="1:31">
      <c r="A138" s="58" t="s">
        <v>136</v>
      </c>
      <c r="B138" s="58" t="s">
        <v>124</v>
      </c>
      <c r="C138" s="58" t="s">
        <v>88</v>
      </c>
      <c r="D138" s="5">
        <v>18.838999999999999</v>
      </c>
      <c r="E138" s="5">
        <v>30.972000000000001</v>
      </c>
      <c r="F138" s="5">
        <v>50.94</v>
      </c>
      <c r="G138" s="5">
        <v>79.948999999999998</v>
      </c>
      <c r="H138" s="5">
        <v>118.98399999999999</v>
      </c>
      <c r="I138" s="5">
        <v>166.928</v>
      </c>
      <c r="J138" s="5">
        <v>232.95499999999998</v>
      </c>
      <c r="K138" s="5">
        <v>295.07310101000002</v>
      </c>
      <c r="L138" s="5">
        <v>409.28461462000001</v>
      </c>
      <c r="M138" s="5">
        <v>546.49439326000004</v>
      </c>
      <c r="N138" s="5">
        <v>703.16856768000002</v>
      </c>
      <c r="O138" s="5">
        <v>877.87147774000005</v>
      </c>
      <c r="P138" s="5">
        <v>1068.75407331</v>
      </c>
      <c r="Q138" s="5">
        <v>1271.4459004400001</v>
      </c>
      <c r="R138" s="5">
        <v>1490.4415349200001</v>
      </c>
      <c r="S138" s="5">
        <v>1727.0777828399998</v>
      </c>
      <c r="T138" s="5">
        <v>1969.1584449499999</v>
      </c>
      <c r="U138" s="5">
        <v>2223.9569902400003</v>
      </c>
      <c r="V138" s="5">
        <v>2496.56162567</v>
      </c>
      <c r="W138" s="5">
        <v>2785.1480421799997</v>
      </c>
      <c r="X138" s="5">
        <v>3073.0860760400001</v>
      </c>
      <c r="Y138" s="5">
        <v>3346.2985513500003</v>
      </c>
      <c r="Z138" s="5">
        <v>3612.1516041700006</v>
      </c>
      <c r="AA138" s="5">
        <v>3869.9208983499998</v>
      </c>
      <c r="AB138" s="5">
        <v>4128.2938823900004</v>
      </c>
      <c r="AC138" s="5">
        <v>4388.5159284499996</v>
      </c>
      <c r="AD138" s="5">
        <v>4657.9511452500001</v>
      </c>
      <c r="AE138" s="5">
        <v>4738.5973468600005</v>
      </c>
    </row>
    <row r="139" spans="1:31">
      <c r="A139" s="58" t="s">
        <v>136</v>
      </c>
      <c r="B139" s="58" t="s">
        <v>124</v>
      </c>
      <c r="C139" s="58" t="s">
        <v>89</v>
      </c>
      <c r="D139" s="5">
        <v>176.69049999999999</v>
      </c>
      <c r="E139" s="5">
        <v>220.38299999999998</v>
      </c>
      <c r="F139" s="5">
        <v>291.14050000000003</v>
      </c>
      <c r="G139" s="5">
        <v>375.91799999999995</v>
      </c>
      <c r="H139" s="5">
        <v>473.93449999999996</v>
      </c>
      <c r="I139" s="5">
        <v>567.99900000000002</v>
      </c>
      <c r="J139" s="5">
        <v>689.92699999999991</v>
      </c>
      <c r="K139" s="5">
        <v>806.70550000000003</v>
      </c>
      <c r="L139" s="5">
        <v>1028.5839999999998</v>
      </c>
      <c r="M139" s="5">
        <v>1271.1665</v>
      </c>
      <c r="N139" s="5">
        <v>1515.414</v>
      </c>
      <c r="O139" s="5">
        <v>1755.8154999999999</v>
      </c>
      <c r="P139" s="5">
        <v>1977.0934999999999</v>
      </c>
      <c r="Q139" s="5">
        <v>2187.7380000000003</v>
      </c>
      <c r="R139" s="5">
        <v>2389.4565000000002</v>
      </c>
      <c r="S139" s="5">
        <v>2584.6570000000002</v>
      </c>
      <c r="T139" s="5">
        <v>2742.6190000000001</v>
      </c>
      <c r="U139" s="5">
        <v>2898.8229999999999</v>
      </c>
      <c r="V139" s="5">
        <v>3049.6634999999997</v>
      </c>
      <c r="W139" s="5">
        <v>3191.7325000000001</v>
      </c>
      <c r="X139" s="5">
        <v>3290.6579999999994</v>
      </c>
      <c r="Y139" s="5">
        <v>3358.1235000000001</v>
      </c>
      <c r="Z139" s="5">
        <v>3395.029</v>
      </c>
      <c r="AA139" s="5">
        <v>3404.2585000000008</v>
      </c>
      <c r="AB139" s="5">
        <v>3384.9764999999993</v>
      </c>
      <c r="AC139" s="5">
        <v>3365.9845000000005</v>
      </c>
      <c r="AD139" s="5">
        <v>3342.1390000000006</v>
      </c>
      <c r="AE139" s="5">
        <v>3342.1390000000006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246.53640688999999</v>
      </c>
      <c r="AB141" s="5">
        <v>249.55483262999999</v>
      </c>
      <c r="AC141" s="5">
        <v>391.95581730999999</v>
      </c>
      <c r="AD141" s="5">
        <v>391.95581730999999</v>
      </c>
      <c r="AE141" s="5">
        <v>868.68739167000001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100.18381350999999</v>
      </c>
      <c r="P142" s="5">
        <v>864.12458270000002</v>
      </c>
      <c r="Q142" s="5">
        <v>1093.2380087500001</v>
      </c>
      <c r="R142" s="5">
        <v>1093.2380087500001</v>
      </c>
      <c r="S142" s="5">
        <v>1093.2380087500001</v>
      </c>
      <c r="T142" s="5">
        <v>1093.2380087500001</v>
      </c>
      <c r="U142" s="5">
        <v>1093.2380087500001</v>
      </c>
      <c r="V142" s="5">
        <v>1093.2380087500001</v>
      </c>
      <c r="W142" s="5">
        <v>1093.2380087500001</v>
      </c>
      <c r="X142" s="5">
        <v>1093.2380087500001</v>
      </c>
      <c r="Y142" s="5">
        <v>1093.2380087500001</v>
      </c>
      <c r="Z142" s="5">
        <v>1093.2380087500001</v>
      </c>
      <c r="AA142" s="5">
        <v>1355.49941829</v>
      </c>
      <c r="AB142" s="5">
        <v>1355.49941829</v>
      </c>
      <c r="AC142" s="5">
        <v>1355.49941829</v>
      </c>
      <c r="AD142" s="5">
        <v>1355.49941829</v>
      </c>
      <c r="AE142" s="5">
        <v>1355.49941829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18.14</v>
      </c>
      <c r="E144" s="5">
        <v>30.966000000000001</v>
      </c>
      <c r="F144" s="5">
        <v>48.356000000000002</v>
      </c>
      <c r="G144" s="5">
        <v>81.885999999999996</v>
      </c>
      <c r="H144" s="5">
        <v>130.08000000000001</v>
      </c>
      <c r="I144" s="5">
        <v>178.929</v>
      </c>
      <c r="J144" s="5">
        <v>243.18899999999999</v>
      </c>
      <c r="K144" s="5">
        <v>308.55135327000005</v>
      </c>
      <c r="L144" s="5">
        <v>405.21240256999999</v>
      </c>
      <c r="M144" s="5">
        <v>520.85541197999999</v>
      </c>
      <c r="N144" s="5">
        <v>658.37870593000002</v>
      </c>
      <c r="O144" s="5">
        <v>817.74173775999998</v>
      </c>
      <c r="P144" s="5">
        <v>998.03423137000004</v>
      </c>
      <c r="Q144" s="5">
        <v>1203.61717292</v>
      </c>
      <c r="R144" s="5">
        <v>1435.9331237599999</v>
      </c>
      <c r="S144" s="5">
        <v>1678.82339598</v>
      </c>
      <c r="T144" s="5">
        <v>1929.6023754400001</v>
      </c>
      <c r="U144" s="5">
        <v>2173.1667760199998</v>
      </c>
      <c r="V144" s="5">
        <v>2433.1600630399998</v>
      </c>
      <c r="W144" s="5">
        <v>2706.9205209000002</v>
      </c>
      <c r="X144" s="5">
        <v>2986.7466388799999</v>
      </c>
      <c r="Y144" s="5">
        <v>3263.7128615300003</v>
      </c>
      <c r="Z144" s="5">
        <v>3541.9466311800002</v>
      </c>
      <c r="AA144" s="5">
        <v>3821.88939828</v>
      </c>
      <c r="AB144" s="5">
        <v>4109.4792878499993</v>
      </c>
      <c r="AC144" s="5">
        <v>4404.0250771699993</v>
      </c>
      <c r="AD144" s="5">
        <v>4711.6905148900005</v>
      </c>
      <c r="AE144" s="5">
        <v>4767.7094063300001</v>
      </c>
    </row>
    <row r="145" spans="1:31">
      <c r="A145" s="58" t="s">
        <v>136</v>
      </c>
      <c r="B145" s="58" t="s">
        <v>125</v>
      </c>
      <c r="C145" s="58" t="s">
        <v>89</v>
      </c>
      <c r="D145" s="5">
        <v>192.197</v>
      </c>
      <c r="E145" s="5">
        <v>240.64800000000002</v>
      </c>
      <c r="F145" s="5">
        <v>291.60399999999998</v>
      </c>
      <c r="G145" s="5">
        <v>401.51799999999997</v>
      </c>
      <c r="H145" s="5">
        <v>532.50300000000004</v>
      </c>
      <c r="I145" s="5">
        <v>620.04250000000002</v>
      </c>
      <c r="J145" s="5">
        <v>723.53800000000001</v>
      </c>
      <c r="K145" s="5">
        <v>824.2360000000001</v>
      </c>
      <c r="L145" s="5">
        <v>973.98399999999992</v>
      </c>
      <c r="M145" s="5">
        <v>1138.355</v>
      </c>
      <c r="N145" s="5">
        <v>1315.6435000000001</v>
      </c>
      <c r="O145" s="5">
        <v>1502.1965</v>
      </c>
      <c r="P145" s="5">
        <v>1684.529</v>
      </c>
      <c r="Q145" s="5">
        <v>1883.4224999999997</v>
      </c>
      <c r="R145" s="5">
        <v>2091.261</v>
      </c>
      <c r="S145" s="5">
        <v>2276.7615000000005</v>
      </c>
      <c r="T145" s="5">
        <v>2429.2325000000001</v>
      </c>
      <c r="U145" s="5">
        <v>2546.2619999999993</v>
      </c>
      <c r="V145" s="5">
        <v>2657.9364999999998</v>
      </c>
      <c r="W145" s="5">
        <v>2760.1385</v>
      </c>
      <c r="X145" s="5">
        <v>2832.1140000000005</v>
      </c>
      <c r="Y145" s="5">
        <v>2886.2420000000002</v>
      </c>
      <c r="Z145" s="5">
        <v>2919.8580000000002</v>
      </c>
      <c r="AA145" s="5">
        <v>2935.6309999999999</v>
      </c>
      <c r="AB145" s="5">
        <v>2930.2645000000002</v>
      </c>
      <c r="AC145" s="5">
        <v>2926.1819999999989</v>
      </c>
      <c r="AD145" s="5">
        <v>2918.5005000000001</v>
      </c>
      <c r="AE145" s="5">
        <v>2918.5005000000001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95.253314459999999</v>
      </c>
      <c r="P148" s="5">
        <v>95.253314459999999</v>
      </c>
      <c r="Q148" s="5">
        <v>95.253314459999999</v>
      </c>
      <c r="R148" s="5">
        <v>548.72001733000002</v>
      </c>
      <c r="S148" s="5">
        <v>548.72001733000002</v>
      </c>
      <c r="T148" s="5">
        <v>548.72001733000002</v>
      </c>
      <c r="U148" s="5">
        <v>924.54693362</v>
      </c>
      <c r="V148" s="5">
        <v>924.54693362</v>
      </c>
      <c r="W148" s="5">
        <v>924.54693362</v>
      </c>
      <c r="X148" s="5">
        <v>924.54693362</v>
      </c>
      <c r="Y148" s="5">
        <v>924.54693362</v>
      </c>
      <c r="Z148" s="5">
        <v>924.54693362</v>
      </c>
      <c r="AA148" s="5">
        <v>924.54693362</v>
      </c>
      <c r="AB148" s="5">
        <v>924.54693362</v>
      </c>
      <c r="AC148" s="5">
        <v>1520.96579937</v>
      </c>
      <c r="AD148" s="5">
        <v>1520.96579937</v>
      </c>
      <c r="AE148" s="5">
        <v>1816.3940679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73.308999999999997</v>
      </c>
      <c r="E150" s="5">
        <v>101.551</v>
      </c>
      <c r="F150" s="5">
        <v>127.312</v>
      </c>
      <c r="G150" s="5">
        <v>163.02500000000001</v>
      </c>
      <c r="H150" s="5">
        <v>199.60599999999999</v>
      </c>
      <c r="I150" s="5">
        <v>240.464</v>
      </c>
      <c r="J150" s="5">
        <v>286.77499999999998</v>
      </c>
      <c r="K150" s="5">
        <v>327.14164325000002</v>
      </c>
      <c r="L150" s="5">
        <v>386.59627753999996</v>
      </c>
      <c r="M150" s="5">
        <v>451.54583057000002</v>
      </c>
      <c r="N150" s="5">
        <v>523.74430347000009</v>
      </c>
      <c r="O150" s="5">
        <v>603.50220841999999</v>
      </c>
      <c r="P150" s="5">
        <v>685.87139996999997</v>
      </c>
      <c r="Q150" s="5">
        <v>770.29098284999998</v>
      </c>
      <c r="R150" s="5">
        <v>860.29049325000005</v>
      </c>
      <c r="S150" s="5">
        <v>955.90802156999996</v>
      </c>
      <c r="T150" s="5">
        <v>1038.7049956000001</v>
      </c>
      <c r="U150" s="5">
        <v>1118.5736002599999</v>
      </c>
      <c r="V150" s="5">
        <v>1198.6207917299998</v>
      </c>
      <c r="W150" s="5">
        <v>1275.5066398600002</v>
      </c>
      <c r="X150" s="5">
        <v>1349.49831356</v>
      </c>
      <c r="Y150" s="5">
        <v>1425.62567932</v>
      </c>
      <c r="Z150" s="5">
        <v>1507.2402882800002</v>
      </c>
      <c r="AA150" s="5">
        <v>1592.0229601999999</v>
      </c>
      <c r="AB150" s="5">
        <v>1679.8513663600002</v>
      </c>
      <c r="AC150" s="5">
        <v>1768.54372947</v>
      </c>
      <c r="AD150" s="5">
        <v>1862.5243552300001</v>
      </c>
      <c r="AE150" s="5">
        <v>1893.2939912900001</v>
      </c>
    </row>
    <row r="151" spans="1:31">
      <c r="A151" s="58" t="s">
        <v>136</v>
      </c>
      <c r="B151" s="58" t="s">
        <v>126</v>
      </c>
      <c r="C151" s="58" t="s">
        <v>89</v>
      </c>
      <c r="D151" s="5">
        <v>181.58349999999999</v>
      </c>
      <c r="E151" s="5">
        <v>230.42950000000002</v>
      </c>
      <c r="F151" s="5">
        <v>263.601</v>
      </c>
      <c r="G151" s="5">
        <v>310.37200000000001</v>
      </c>
      <c r="H151" s="5">
        <v>348.61299999999994</v>
      </c>
      <c r="I151" s="5">
        <v>387.50349999999997</v>
      </c>
      <c r="J151" s="5">
        <v>424.69</v>
      </c>
      <c r="K151" s="5">
        <v>458.70399999999989</v>
      </c>
      <c r="L151" s="5">
        <v>512.68150000000003</v>
      </c>
      <c r="M151" s="5">
        <v>568.37599999999998</v>
      </c>
      <c r="N151" s="5">
        <v>623.41800000000001</v>
      </c>
      <c r="O151" s="5">
        <v>679.90600000000006</v>
      </c>
      <c r="P151" s="5">
        <v>731.43100000000004</v>
      </c>
      <c r="Q151" s="5">
        <v>780.53399999999988</v>
      </c>
      <c r="R151" s="5">
        <v>825.68650000000002</v>
      </c>
      <c r="S151" s="5">
        <v>869.44999999999993</v>
      </c>
      <c r="T151" s="5">
        <v>894.35399999999993</v>
      </c>
      <c r="U151" s="5">
        <v>914.74150000000009</v>
      </c>
      <c r="V151" s="5">
        <v>927.40250000000015</v>
      </c>
      <c r="W151" s="5">
        <v>933.21299999999974</v>
      </c>
      <c r="X151" s="5">
        <v>933.12100000000009</v>
      </c>
      <c r="Y151" s="5">
        <v>934.87250000000017</v>
      </c>
      <c r="Z151" s="5">
        <v>933.9994999999999</v>
      </c>
      <c r="AA151" s="5">
        <v>932.10199999999986</v>
      </c>
      <c r="AB151" s="5">
        <v>929.02750000000037</v>
      </c>
      <c r="AC151" s="5">
        <v>926.92099999999982</v>
      </c>
      <c r="AD151" s="5">
        <v>921.52750000000037</v>
      </c>
      <c r="AE151" s="5">
        <v>921.52750000000037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264.28171630999998</v>
      </c>
      <c r="N153" s="5">
        <v>276.14143655999999</v>
      </c>
      <c r="O153" s="5">
        <v>477.98794199000002</v>
      </c>
      <c r="P153" s="5">
        <v>477.98794199000002</v>
      </c>
      <c r="Q153" s="5">
        <v>477.98794199000002</v>
      </c>
      <c r="R153" s="5">
        <v>477.98794199000002</v>
      </c>
      <c r="S153" s="5">
        <v>477.98794199000002</v>
      </c>
      <c r="T153" s="5">
        <v>477.98794199000002</v>
      </c>
      <c r="U153" s="5">
        <v>477.98794199000002</v>
      </c>
      <c r="V153" s="5">
        <v>477.98794199000002</v>
      </c>
      <c r="W153" s="5">
        <v>477.98794199000002</v>
      </c>
      <c r="X153" s="5">
        <v>477.98794199000002</v>
      </c>
      <c r="Y153" s="5">
        <v>477.98794199000002</v>
      </c>
      <c r="Z153" s="5">
        <v>553.71108785000001</v>
      </c>
      <c r="AA153" s="5">
        <v>629.32324426000002</v>
      </c>
      <c r="AB153" s="5">
        <v>715.14219484</v>
      </c>
      <c r="AC153" s="5">
        <v>715.14219484</v>
      </c>
      <c r="AD153" s="5">
        <v>715.14219484</v>
      </c>
      <c r="AE153" s="5">
        <v>715.14219484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2.1869999999999998</v>
      </c>
      <c r="E156" s="5">
        <v>3.7669999999999999</v>
      </c>
      <c r="F156" s="5">
        <v>6.1920000000000002</v>
      </c>
      <c r="G156" s="5">
        <v>9.4580000000000002</v>
      </c>
      <c r="H156" s="5">
        <v>13.686</v>
      </c>
      <c r="I156" s="5">
        <v>18.501000000000001</v>
      </c>
      <c r="J156" s="5">
        <v>25.306000000000001</v>
      </c>
      <c r="K156" s="5">
        <v>31.184044840000002</v>
      </c>
      <c r="L156" s="5">
        <v>40.632942110000002</v>
      </c>
      <c r="M156" s="5">
        <v>51.300529429999997</v>
      </c>
      <c r="N156" s="5">
        <v>63.448775210000001</v>
      </c>
      <c r="O156" s="5">
        <v>77.123163699999992</v>
      </c>
      <c r="P156" s="5">
        <v>92.380225859999996</v>
      </c>
      <c r="Q156" s="5">
        <v>108.63036286000001</v>
      </c>
      <c r="R156" s="5">
        <v>126.28066242</v>
      </c>
      <c r="S156" s="5">
        <v>145.43464885999998</v>
      </c>
      <c r="T156" s="5">
        <v>164.97765337999999</v>
      </c>
      <c r="U156" s="5">
        <v>185.59044840999999</v>
      </c>
      <c r="V156" s="5">
        <v>206.81589911</v>
      </c>
      <c r="W156" s="5">
        <v>228.36185279</v>
      </c>
      <c r="X156" s="5">
        <v>250.33571445000001</v>
      </c>
      <c r="Y156" s="5">
        <v>272.02680687999998</v>
      </c>
      <c r="Z156" s="5">
        <v>293.77251605999999</v>
      </c>
      <c r="AA156" s="5">
        <v>316.44538921000003</v>
      </c>
      <c r="AB156" s="5">
        <v>340.54830738000004</v>
      </c>
      <c r="AC156" s="5">
        <v>365.09264996000002</v>
      </c>
      <c r="AD156" s="5">
        <v>390.57406130999999</v>
      </c>
      <c r="AE156" s="5">
        <v>398.45674805000004</v>
      </c>
    </row>
    <row r="157" spans="1:31">
      <c r="A157" s="58" t="s">
        <v>136</v>
      </c>
      <c r="B157" s="58" t="s">
        <v>127</v>
      </c>
      <c r="C157" s="58" t="s">
        <v>89</v>
      </c>
      <c r="D157" s="5">
        <v>24.267499999999998</v>
      </c>
      <c r="E157" s="5">
        <v>30.654</v>
      </c>
      <c r="F157" s="5">
        <v>38.909999999999997</v>
      </c>
      <c r="G157" s="5">
        <v>48.162500000000001</v>
      </c>
      <c r="H157" s="5">
        <v>57.612000000000002</v>
      </c>
      <c r="I157" s="5">
        <v>65.989999999999995</v>
      </c>
      <c r="J157" s="5">
        <v>77.194499999999991</v>
      </c>
      <c r="K157" s="5">
        <v>87.767999999999986</v>
      </c>
      <c r="L157" s="5">
        <v>103.953</v>
      </c>
      <c r="M157" s="5">
        <v>120.36699999999999</v>
      </c>
      <c r="N157" s="5">
        <v>136.76050000000001</v>
      </c>
      <c r="O157" s="5">
        <v>153.10300000000001</v>
      </c>
      <c r="P157" s="5">
        <v>168.62099999999998</v>
      </c>
      <c r="Q157" s="5">
        <v>183.447</v>
      </c>
      <c r="R157" s="5">
        <v>197.71899999999999</v>
      </c>
      <c r="S157" s="5">
        <v>211.54949999999997</v>
      </c>
      <c r="T157" s="5">
        <v>222.22100000000003</v>
      </c>
      <c r="U157" s="5">
        <v>232.72050000000004</v>
      </c>
      <c r="V157" s="5">
        <v>241.60300000000001</v>
      </c>
      <c r="W157" s="5">
        <v>248.62799999999996</v>
      </c>
      <c r="X157" s="5">
        <v>253.13300000000004</v>
      </c>
      <c r="Y157" s="5">
        <v>256.3845</v>
      </c>
      <c r="Z157" s="5">
        <v>258.06499999999994</v>
      </c>
      <c r="AA157" s="5">
        <v>259.22649999999999</v>
      </c>
      <c r="AB157" s="5">
        <v>259.37849999999992</v>
      </c>
      <c r="AC157" s="5">
        <v>259.49599999999998</v>
      </c>
      <c r="AD157" s="5">
        <v>259.11299999999994</v>
      </c>
      <c r="AE157" s="5">
        <v>259.11299999999994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160</v>
      </c>
      <c r="S160" s="5">
        <v>160</v>
      </c>
      <c r="T160" s="5">
        <v>681.78535424999995</v>
      </c>
      <c r="U160" s="5">
        <v>867.95055243000002</v>
      </c>
      <c r="V160" s="5">
        <v>867.95055243000002</v>
      </c>
      <c r="W160" s="5">
        <v>867.95055243000002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2428.51392541</v>
      </c>
      <c r="U161" s="5">
        <v>2428.51392541</v>
      </c>
      <c r="V161" s="5">
        <v>2428.51392541</v>
      </c>
      <c r="W161" s="5">
        <v>2428.51392541</v>
      </c>
      <c r="X161" s="5">
        <v>2428.51392541</v>
      </c>
      <c r="Y161" s="5">
        <v>2428.51392541</v>
      </c>
      <c r="Z161" s="5">
        <v>1828.51392541</v>
      </c>
      <c r="AA161" s="5">
        <v>1828.51392541</v>
      </c>
      <c r="AB161" s="5">
        <v>903.51392540999996</v>
      </c>
      <c r="AC161" s="5">
        <v>903.51392540999996</v>
      </c>
      <c r="AD161" s="5">
        <v>989.51331471000003</v>
      </c>
      <c r="AE161" s="5">
        <v>1825.83133337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137</v>
      </c>
      <c r="B163" s="58" t="s">
        <v>123</v>
      </c>
      <c r="C163" s="58" t="s">
        <v>88</v>
      </c>
      <c r="D163" s="5">
        <v>35.02999999</v>
      </c>
      <c r="E163" s="5">
        <v>66.469999989999991</v>
      </c>
      <c r="F163" s="5">
        <v>108.38499999999999</v>
      </c>
      <c r="G163" s="5">
        <v>164.93599999</v>
      </c>
      <c r="H163" s="5">
        <v>231.892</v>
      </c>
      <c r="I163" s="5">
        <v>309.83299999000002</v>
      </c>
      <c r="J163" s="5">
        <v>419.29300001000001</v>
      </c>
      <c r="K163" s="5">
        <v>525.28738249000003</v>
      </c>
      <c r="L163" s="5">
        <v>675.22522690999995</v>
      </c>
      <c r="M163" s="5">
        <v>847.1084129599999</v>
      </c>
      <c r="N163" s="5">
        <v>1045.3195499599999</v>
      </c>
      <c r="O163" s="5">
        <v>1274.0469571600001</v>
      </c>
      <c r="P163" s="5">
        <v>1526.09067319</v>
      </c>
      <c r="Q163" s="5">
        <v>1792.3273249800002</v>
      </c>
      <c r="R163" s="5">
        <v>2078.1703843300002</v>
      </c>
      <c r="S163" s="5">
        <v>2386.2274074900001</v>
      </c>
      <c r="T163" s="5">
        <v>2679.40297409</v>
      </c>
      <c r="U163" s="5">
        <v>2972.0554745599998</v>
      </c>
      <c r="V163" s="5">
        <v>3267.0208981099995</v>
      </c>
      <c r="W163" s="5">
        <v>3559.3649110099996</v>
      </c>
      <c r="X163" s="5">
        <v>3853.4202612400004</v>
      </c>
      <c r="Y163" s="5">
        <v>4158.5588425300002</v>
      </c>
      <c r="Z163" s="5">
        <v>4478.5367078599993</v>
      </c>
      <c r="AA163" s="5">
        <v>4812.9430813600002</v>
      </c>
      <c r="AB163" s="5">
        <v>5169.6485570200011</v>
      </c>
      <c r="AC163" s="5">
        <v>5533.2993767899998</v>
      </c>
      <c r="AD163" s="5">
        <v>5911.9665535799995</v>
      </c>
      <c r="AE163" s="5">
        <v>5970.2965017799997</v>
      </c>
    </row>
    <row r="164" spans="1:31">
      <c r="A164" s="58" t="s">
        <v>137</v>
      </c>
      <c r="B164" s="58" t="s">
        <v>123</v>
      </c>
      <c r="C164" s="58" t="s">
        <v>89</v>
      </c>
      <c r="D164" s="5">
        <v>342.40800000000002</v>
      </c>
      <c r="E164" s="5">
        <v>492.38850000000002</v>
      </c>
      <c r="F164" s="5">
        <v>638.09849999999994</v>
      </c>
      <c r="G164" s="5">
        <v>797.97050000000002</v>
      </c>
      <c r="H164" s="5">
        <v>941.96749999999997</v>
      </c>
      <c r="I164" s="5">
        <v>1074.9155000000001</v>
      </c>
      <c r="J164" s="5">
        <v>1258.761</v>
      </c>
      <c r="K164" s="5">
        <v>1431.83</v>
      </c>
      <c r="L164" s="5">
        <v>1668.596</v>
      </c>
      <c r="M164" s="5">
        <v>1912.4335000000001</v>
      </c>
      <c r="N164" s="5">
        <v>2164.4295000000002</v>
      </c>
      <c r="O164" s="5">
        <v>2429.6735000000003</v>
      </c>
      <c r="P164" s="5">
        <v>2676.2474999999995</v>
      </c>
      <c r="Q164" s="5">
        <v>2908.6255000000001</v>
      </c>
      <c r="R164" s="5">
        <v>3127.7740000000003</v>
      </c>
      <c r="S164" s="5">
        <v>3338.6740000000009</v>
      </c>
      <c r="T164" s="5">
        <v>3468.2249999999999</v>
      </c>
      <c r="U164" s="5">
        <v>3574.1655000000001</v>
      </c>
      <c r="V164" s="5">
        <v>3651.5284999999999</v>
      </c>
      <c r="W164" s="5">
        <v>3696.8409999999999</v>
      </c>
      <c r="X164" s="5">
        <v>3704.3780000000006</v>
      </c>
      <c r="Y164" s="5">
        <v>3716.8415000000005</v>
      </c>
      <c r="Z164" s="5">
        <v>3724.722999999999</v>
      </c>
      <c r="AA164" s="5">
        <v>3727.1389999999997</v>
      </c>
      <c r="AB164" s="5">
        <v>3717.7939999999999</v>
      </c>
      <c r="AC164" s="5">
        <v>3708.8210000000004</v>
      </c>
      <c r="AD164" s="5">
        <v>3694.5159999999996</v>
      </c>
      <c r="AE164" s="5">
        <v>3694.5159999999996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446.16021823</v>
      </c>
      <c r="S166" s="5">
        <v>446.16021823</v>
      </c>
      <c r="T166" s="5">
        <v>446.16021823</v>
      </c>
      <c r="U166" s="5">
        <v>569.55581784000003</v>
      </c>
      <c r="V166" s="5">
        <v>569.55581784000003</v>
      </c>
      <c r="W166" s="5">
        <v>724.84637725000005</v>
      </c>
      <c r="X166" s="5">
        <v>724.84637725000005</v>
      </c>
      <c r="Y166" s="5">
        <v>812.40215895999995</v>
      </c>
      <c r="Z166" s="5">
        <v>1938.8299195499999</v>
      </c>
      <c r="AA166" s="5">
        <v>2642.3905793900003</v>
      </c>
      <c r="AB166" s="5">
        <v>3444.6950864700002</v>
      </c>
      <c r="AC166" s="5">
        <v>3863.6887021399998</v>
      </c>
      <c r="AD166" s="5">
        <v>3943.3512554599997</v>
      </c>
      <c r="AE166" s="5">
        <v>3943.3512554599997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820</v>
      </c>
      <c r="K167" s="5">
        <v>820</v>
      </c>
      <c r="L167" s="5">
        <v>820</v>
      </c>
      <c r="M167" s="5">
        <v>820</v>
      </c>
      <c r="N167" s="5">
        <v>820</v>
      </c>
      <c r="O167" s="5">
        <v>820</v>
      </c>
      <c r="P167" s="5">
        <v>1740.9226946200001</v>
      </c>
      <c r="Q167" s="5">
        <v>1740.9226946200001</v>
      </c>
      <c r="R167" s="5">
        <v>1783.65234364</v>
      </c>
      <c r="S167" s="5">
        <v>1857.97344099</v>
      </c>
      <c r="T167" s="5">
        <v>2467.4117602899996</v>
      </c>
      <c r="U167" s="5">
        <v>2591.6990436999999</v>
      </c>
      <c r="V167" s="5">
        <v>2591.6990436999999</v>
      </c>
      <c r="W167" s="5">
        <v>2591.6990436999999</v>
      </c>
      <c r="X167" s="5">
        <v>2591.6990436999999</v>
      </c>
      <c r="Y167" s="5">
        <v>2591.6990436999999</v>
      </c>
      <c r="Z167" s="5">
        <v>2591.6990436999999</v>
      </c>
      <c r="AA167" s="5">
        <v>2591.6990436999999</v>
      </c>
      <c r="AB167" s="5">
        <v>2801.4126811000001</v>
      </c>
      <c r="AC167" s="5">
        <v>4975.4058109200005</v>
      </c>
      <c r="AD167" s="5">
        <v>6519.5763930700004</v>
      </c>
      <c r="AE167" s="5">
        <v>6519.5763930700004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100</v>
      </c>
      <c r="J168" s="5">
        <v>100</v>
      </c>
      <c r="K168" s="5">
        <v>100</v>
      </c>
      <c r="L168" s="5">
        <v>100</v>
      </c>
      <c r="M168" s="5">
        <v>267.82717594999997</v>
      </c>
      <c r="N168" s="5">
        <v>479.08571438000001</v>
      </c>
      <c r="O168" s="5">
        <v>592.26194659999999</v>
      </c>
      <c r="P168" s="5">
        <v>592.26194659999999</v>
      </c>
      <c r="Q168" s="5">
        <v>592.26194659999999</v>
      </c>
      <c r="R168" s="5">
        <v>592.26194659999999</v>
      </c>
      <c r="S168" s="5">
        <v>592.26194659999999</v>
      </c>
      <c r="T168" s="5">
        <v>592.26194659999999</v>
      </c>
      <c r="U168" s="5">
        <v>592.26194659999999</v>
      </c>
      <c r="V168" s="5">
        <v>592.26194659999999</v>
      </c>
      <c r="W168" s="5">
        <v>592.26194659999999</v>
      </c>
      <c r="X168" s="5">
        <v>592.26194659999999</v>
      </c>
      <c r="Y168" s="5">
        <v>592.26194659999999</v>
      </c>
      <c r="Z168" s="5">
        <v>592.26194659999999</v>
      </c>
      <c r="AA168" s="5">
        <v>592.26194659999999</v>
      </c>
      <c r="AB168" s="5">
        <v>592.26194659999999</v>
      </c>
      <c r="AC168" s="5">
        <v>592.26194659999999</v>
      </c>
      <c r="AD168" s="5">
        <v>592.26194659999999</v>
      </c>
      <c r="AE168" s="5">
        <v>592.26194659999999</v>
      </c>
    </row>
    <row r="169" spans="1:31">
      <c r="A169" s="58" t="s">
        <v>137</v>
      </c>
      <c r="B169" s="58" t="s">
        <v>124</v>
      </c>
      <c r="C169" s="58" t="s">
        <v>88</v>
      </c>
      <c r="D169" s="5">
        <v>18.838999999999999</v>
      </c>
      <c r="E169" s="5">
        <v>30.972000000000001</v>
      </c>
      <c r="F169" s="5">
        <v>50.94</v>
      </c>
      <c r="G169" s="5">
        <v>79.948999999999998</v>
      </c>
      <c r="H169" s="5">
        <v>118.98399999999999</v>
      </c>
      <c r="I169" s="5">
        <v>166.928</v>
      </c>
      <c r="J169" s="5">
        <v>232.95499999999998</v>
      </c>
      <c r="K169" s="5">
        <v>295.07310101000002</v>
      </c>
      <c r="L169" s="5">
        <v>409.28461462000001</v>
      </c>
      <c r="M169" s="5">
        <v>546.49439326000004</v>
      </c>
      <c r="N169" s="5">
        <v>703.16856768000002</v>
      </c>
      <c r="O169" s="5">
        <v>877.87147774000005</v>
      </c>
      <c r="P169" s="5">
        <v>1068.75407331</v>
      </c>
      <c r="Q169" s="5">
        <v>1271.4459004400001</v>
      </c>
      <c r="R169" s="5">
        <v>1490.4415349200001</v>
      </c>
      <c r="S169" s="5">
        <v>1727.0777828399998</v>
      </c>
      <c r="T169" s="5">
        <v>1969.1584449499999</v>
      </c>
      <c r="U169" s="5">
        <v>2223.9569902400003</v>
      </c>
      <c r="V169" s="5">
        <v>2496.56162567</v>
      </c>
      <c r="W169" s="5">
        <v>2785.1480421799997</v>
      </c>
      <c r="X169" s="5">
        <v>3073.0860760400001</v>
      </c>
      <c r="Y169" s="5">
        <v>3346.2985513500003</v>
      </c>
      <c r="Z169" s="5">
        <v>3612.1516041700006</v>
      </c>
      <c r="AA169" s="5">
        <v>3869.9208983499998</v>
      </c>
      <c r="AB169" s="5">
        <v>4128.2938823900004</v>
      </c>
      <c r="AC169" s="5">
        <v>4388.5159284499996</v>
      </c>
      <c r="AD169" s="5">
        <v>4657.9511452500001</v>
      </c>
      <c r="AE169" s="5">
        <v>4738.5973468600005</v>
      </c>
    </row>
    <row r="170" spans="1:31">
      <c r="A170" s="58" t="s">
        <v>137</v>
      </c>
      <c r="B170" s="58" t="s">
        <v>124</v>
      </c>
      <c r="C170" s="58" t="s">
        <v>89</v>
      </c>
      <c r="D170" s="5">
        <v>176.69049999999999</v>
      </c>
      <c r="E170" s="5">
        <v>220.38299999999998</v>
      </c>
      <c r="F170" s="5">
        <v>291.14050000000003</v>
      </c>
      <c r="G170" s="5">
        <v>375.91799999999995</v>
      </c>
      <c r="H170" s="5">
        <v>473.93449999999996</v>
      </c>
      <c r="I170" s="5">
        <v>567.99900000000002</v>
      </c>
      <c r="J170" s="5">
        <v>689.92699999999991</v>
      </c>
      <c r="K170" s="5">
        <v>806.70550000000003</v>
      </c>
      <c r="L170" s="5">
        <v>1028.5839999999998</v>
      </c>
      <c r="M170" s="5">
        <v>1271.1665</v>
      </c>
      <c r="N170" s="5">
        <v>1515.414</v>
      </c>
      <c r="O170" s="5">
        <v>1755.8154999999999</v>
      </c>
      <c r="P170" s="5">
        <v>1977.0934999999999</v>
      </c>
      <c r="Q170" s="5">
        <v>2187.7380000000003</v>
      </c>
      <c r="R170" s="5">
        <v>2389.4565000000002</v>
      </c>
      <c r="S170" s="5">
        <v>2584.6570000000002</v>
      </c>
      <c r="T170" s="5">
        <v>2742.6190000000001</v>
      </c>
      <c r="U170" s="5">
        <v>2898.8229999999999</v>
      </c>
      <c r="V170" s="5">
        <v>3049.6634999999997</v>
      </c>
      <c r="W170" s="5">
        <v>3191.7325000000001</v>
      </c>
      <c r="X170" s="5">
        <v>3290.6579999999994</v>
      </c>
      <c r="Y170" s="5">
        <v>3358.1235000000001</v>
      </c>
      <c r="Z170" s="5">
        <v>3395.029</v>
      </c>
      <c r="AA170" s="5">
        <v>3404.2585000000008</v>
      </c>
      <c r="AB170" s="5">
        <v>3384.9764999999993</v>
      </c>
      <c r="AC170" s="5">
        <v>3365.9845000000005</v>
      </c>
      <c r="AD170" s="5">
        <v>3342.1390000000006</v>
      </c>
      <c r="AE170" s="5">
        <v>3342.1390000000006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252.73884272999999</v>
      </c>
      <c r="AB172" s="5">
        <v>266.55471240000003</v>
      </c>
      <c r="AC172" s="5">
        <v>389.73787835000002</v>
      </c>
      <c r="AD172" s="5">
        <v>389.73787835000002</v>
      </c>
      <c r="AE172" s="5">
        <v>875.03675291000002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22.310439930000001</v>
      </c>
      <c r="P173" s="5">
        <v>883.96019587000001</v>
      </c>
      <c r="Q173" s="5">
        <v>1104.52234062</v>
      </c>
      <c r="R173" s="5">
        <v>1104.52234062</v>
      </c>
      <c r="S173" s="5">
        <v>1104.52234062</v>
      </c>
      <c r="T173" s="5">
        <v>1104.52234062</v>
      </c>
      <c r="U173" s="5">
        <v>1104.52234062</v>
      </c>
      <c r="V173" s="5">
        <v>1104.52234062</v>
      </c>
      <c r="W173" s="5">
        <v>1104.52234062</v>
      </c>
      <c r="X173" s="5">
        <v>1104.52234062</v>
      </c>
      <c r="Y173" s="5">
        <v>1104.52234062</v>
      </c>
      <c r="Z173" s="5">
        <v>1104.52234062</v>
      </c>
      <c r="AA173" s="5">
        <v>1365.8981671700001</v>
      </c>
      <c r="AB173" s="5">
        <v>1365.8981671700001</v>
      </c>
      <c r="AC173" s="5">
        <v>1365.8981671700001</v>
      </c>
      <c r="AD173" s="5">
        <v>1365.8981671700001</v>
      </c>
      <c r="AE173" s="5">
        <v>1365.8981671700001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374.13</v>
      </c>
      <c r="Z174" s="5">
        <v>375.23</v>
      </c>
      <c r="AA174" s="5">
        <v>374.13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18.14</v>
      </c>
      <c r="E175" s="5">
        <v>30.966000000000001</v>
      </c>
      <c r="F175" s="5">
        <v>48.356000000000002</v>
      </c>
      <c r="G175" s="5">
        <v>81.885999999999996</v>
      </c>
      <c r="H175" s="5">
        <v>130.08000000000001</v>
      </c>
      <c r="I175" s="5">
        <v>178.929</v>
      </c>
      <c r="J175" s="5">
        <v>243.18899999999999</v>
      </c>
      <c r="K175" s="5">
        <v>308.55135327000005</v>
      </c>
      <c r="L175" s="5">
        <v>405.21240256999999</v>
      </c>
      <c r="M175" s="5">
        <v>520.85541197999999</v>
      </c>
      <c r="N175" s="5">
        <v>658.37870593000002</v>
      </c>
      <c r="O175" s="5">
        <v>817.74173775999998</v>
      </c>
      <c r="P175" s="5">
        <v>998.03423137000004</v>
      </c>
      <c r="Q175" s="5">
        <v>1203.61717292</v>
      </c>
      <c r="R175" s="5">
        <v>1435.9331237599999</v>
      </c>
      <c r="S175" s="5">
        <v>1678.82339598</v>
      </c>
      <c r="T175" s="5">
        <v>1929.6023754400001</v>
      </c>
      <c r="U175" s="5">
        <v>2173.1667760199998</v>
      </c>
      <c r="V175" s="5">
        <v>2433.1600630399998</v>
      </c>
      <c r="W175" s="5">
        <v>2706.9205209000002</v>
      </c>
      <c r="X175" s="5">
        <v>2986.7466388799999</v>
      </c>
      <c r="Y175" s="5">
        <v>3263.7128615300003</v>
      </c>
      <c r="Z175" s="5">
        <v>3541.9466311800002</v>
      </c>
      <c r="AA175" s="5">
        <v>3821.88939828</v>
      </c>
      <c r="AB175" s="5">
        <v>4109.4792878499993</v>
      </c>
      <c r="AC175" s="5">
        <v>4404.0250771699993</v>
      </c>
      <c r="AD175" s="5">
        <v>4711.6905148900005</v>
      </c>
      <c r="AE175" s="5">
        <v>4767.7094063300001</v>
      </c>
    </row>
    <row r="176" spans="1:31">
      <c r="A176" s="58" t="s">
        <v>137</v>
      </c>
      <c r="B176" s="58" t="s">
        <v>125</v>
      </c>
      <c r="C176" s="58" t="s">
        <v>89</v>
      </c>
      <c r="D176" s="5">
        <v>192.197</v>
      </c>
      <c r="E176" s="5">
        <v>240.64800000000002</v>
      </c>
      <c r="F176" s="5">
        <v>291.60399999999998</v>
      </c>
      <c r="G176" s="5">
        <v>401.51799999999997</v>
      </c>
      <c r="H176" s="5">
        <v>532.50300000000004</v>
      </c>
      <c r="I176" s="5">
        <v>620.04250000000002</v>
      </c>
      <c r="J176" s="5">
        <v>723.53800000000001</v>
      </c>
      <c r="K176" s="5">
        <v>824.2360000000001</v>
      </c>
      <c r="L176" s="5">
        <v>973.98399999999992</v>
      </c>
      <c r="M176" s="5">
        <v>1138.355</v>
      </c>
      <c r="N176" s="5">
        <v>1315.6435000000001</v>
      </c>
      <c r="O176" s="5">
        <v>1502.1965</v>
      </c>
      <c r="P176" s="5">
        <v>1684.529</v>
      </c>
      <c r="Q176" s="5">
        <v>1883.4224999999997</v>
      </c>
      <c r="R176" s="5">
        <v>2091.261</v>
      </c>
      <c r="S176" s="5">
        <v>2276.7615000000005</v>
      </c>
      <c r="T176" s="5">
        <v>2429.2325000000001</v>
      </c>
      <c r="U176" s="5">
        <v>2546.2619999999993</v>
      </c>
      <c r="V176" s="5">
        <v>2657.9364999999998</v>
      </c>
      <c r="W176" s="5">
        <v>2760.1385</v>
      </c>
      <c r="X176" s="5">
        <v>2832.1140000000005</v>
      </c>
      <c r="Y176" s="5">
        <v>2886.2420000000002</v>
      </c>
      <c r="Z176" s="5">
        <v>2919.8580000000002</v>
      </c>
      <c r="AA176" s="5">
        <v>2935.6309999999999</v>
      </c>
      <c r="AB176" s="5">
        <v>2930.2645000000002</v>
      </c>
      <c r="AC176" s="5">
        <v>2926.1819999999989</v>
      </c>
      <c r="AD176" s="5">
        <v>2918.5005000000001</v>
      </c>
      <c r="AE176" s="5">
        <v>2918.5005000000001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90.323031080000007</v>
      </c>
      <c r="P179" s="5">
        <v>90.323031080000007</v>
      </c>
      <c r="Q179" s="5">
        <v>90.323031080000007</v>
      </c>
      <c r="R179" s="5">
        <v>534.90174220999995</v>
      </c>
      <c r="S179" s="5">
        <v>534.90174220999995</v>
      </c>
      <c r="T179" s="5">
        <v>534.90174220999995</v>
      </c>
      <c r="U179" s="5">
        <v>904.94913444999997</v>
      </c>
      <c r="V179" s="5">
        <v>904.94913444999997</v>
      </c>
      <c r="W179" s="5">
        <v>904.94913444999997</v>
      </c>
      <c r="X179" s="5">
        <v>904.94913444999997</v>
      </c>
      <c r="Y179" s="5">
        <v>904.94913444999997</v>
      </c>
      <c r="Z179" s="5">
        <v>904.94913444999997</v>
      </c>
      <c r="AA179" s="5">
        <v>904.94913444999997</v>
      </c>
      <c r="AB179" s="5">
        <v>904.94913444999997</v>
      </c>
      <c r="AC179" s="5">
        <v>1509.4006952300001</v>
      </c>
      <c r="AD179" s="5">
        <v>1509.4006952300001</v>
      </c>
      <c r="AE179" s="5">
        <v>1804.5398666999999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73.308999999999997</v>
      </c>
      <c r="E181" s="5">
        <v>101.551</v>
      </c>
      <c r="F181" s="5">
        <v>127.312</v>
      </c>
      <c r="G181" s="5">
        <v>163.02500000000001</v>
      </c>
      <c r="H181" s="5">
        <v>199.60599999999999</v>
      </c>
      <c r="I181" s="5">
        <v>240.464</v>
      </c>
      <c r="J181" s="5">
        <v>286.77499999999998</v>
      </c>
      <c r="K181" s="5">
        <v>327.14164325000002</v>
      </c>
      <c r="L181" s="5">
        <v>386.59627753999996</v>
      </c>
      <c r="M181" s="5">
        <v>451.54583057000002</v>
      </c>
      <c r="N181" s="5">
        <v>523.74430347000009</v>
      </c>
      <c r="O181" s="5">
        <v>603.50220841999999</v>
      </c>
      <c r="P181" s="5">
        <v>685.87139996999997</v>
      </c>
      <c r="Q181" s="5">
        <v>770.29098284999998</v>
      </c>
      <c r="R181" s="5">
        <v>860.29049325000005</v>
      </c>
      <c r="S181" s="5">
        <v>955.90802156999996</v>
      </c>
      <c r="T181" s="5">
        <v>1038.7049956000001</v>
      </c>
      <c r="U181" s="5">
        <v>1118.5736002599999</v>
      </c>
      <c r="V181" s="5">
        <v>1198.6207917299998</v>
      </c>
      <c r="W181" s="5">
        <v>1275.5066398600002</v>
      </c>
      <c r="X181" s="5">
        <v>1349.49831356</v>
      </c>
      <c r="Y181" s="5">
        <v>1425.62567932</v>
      </c>
      <c r="Z181" s="5">
        <v>1507.2402882800002</v>
      </c>
      <c r="AA181" s="5">
        <v>1592.0229601999999</v>
      </c>
      <c r="AB181" s="5">
        <v>1679.8513663600002</v>
      </c>
      <c r="AC181" s="5">
        <v>1768.54372947</v>
      </c>
      <c r="AD181" s="5">
        <v>1862.5243552300001</v>
      </c>
      <c r="AE181" s="5">
        <v>1893.2939912900001</v>
      </c>
    </row>
    <row r="182" spans="1:31">
      <c r="A182" s="58" t="s">
        <v>137</v>
      </c>
      <c r="B182" s="58" t="s">
        <v>126</v>
      </c>
      <c r="C182" s="58" t="s">
        <v>89</v>
      </c>
      <c r="D182" s="5">
        <v>181.58349999999999</v>
      </c>
      <c r="E182" s="5">
        <v>230.42950000000002</v>
      </c>
      <c r="F182" s="5">
        <v>263.601</v>
      </c>
      <c r="G182" s="5">
        <v>310.37200000000001</v>
      </c>
      <c r="H182" s="5">
        <v>348.61299999999994</v>
      </c>
      <c r="I182" s="5">
        <v>387.50349999999997</v>
      </c>
      <c r="J182" s="5">
        <v>424.69</v>
      </c>
      <c r="K182" s="5">
        <v>458.70399999999989</v>
      </c>
      <c r="L182" s="5">
        <v>512.68150000000003</v>
      </c>
      <c r="M182" s="5">
        <v>568.37599999999998</v>
      </c>
      <c r="N182" s="5">
        <v>623.41800000000001</v>
      </c>
      <c r="O182" s="5">
        <v>679.90600000000006</v>
      </c>
      <c r="P182" s="5">
        <v>731.43100000000004</v>
      </c>
      <c r="Q182" s="5">
        <v>780.53399999999988</v>
      </c>
      <c r="R182" s="5">
        <v>825.68650000000002</v>
      </c>
      <c r="S182" s="5">
        <v>869.44999999999993</v>
      </c>
      <c r="T182" s="5">
        <v>894.35399999999993</v>
      </c>
      <c r="U182" s="5">
        <v>914.74150000000009</v>
      </c>
      <c r="V182" s="5">
        <v>927.40250000000015</v>
      </c>
      <c r="W182" s="5">
        <v>933.21299999999974</v>
      </c>
      <c r="X182" s="5">
        <v>933.12100000000009</v>
      </c>
      <c r="Y182" s="5">
        <v>934.87250000000017</v>
      </c>
      <c r="Z182" s="5">
        <v>933.9994999999999</v>
      </c>
      <c r="AA182" s="5">
        <v>932.10199999999986</v>
      </c>
      <c r="AB182" s="5">
        <v>929.02750000000037</v>
      </c>
      <c r="AC182" s="5">
        <v>926.92099999999982</v>
      </c>
      <c r="AD182" s="5">
        <v>921.52750000000037</v>
      </c>
      <c r="AE182" s="5">
        <v>921.52750000000037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209.12879667999999</v>
      </c>
      <c r="N184" s="5">
        <v>255.44204922</v>
      </c>
      <c r="O184" s="5">
        <v>478.79445489</v>
      </c>
      <c r="P184" s="5">
        <v>478.79445489</v>
      </c>
      <c r="Q184" s="5">
        <v>478.79445489</v>
      </c>
      <c r="R184" s="5">
        <v>478.79445489</v>
      </c>
      <c r="S184" s="5">
        <v>478.79445489</v>
      </c>
      <c r="T184" s="5">
        <v>478.79445489</v>
      </c>
      <c r="U184" s="5">
        <v>478.79445489</v>
      </c>
      <c r="V184" s="5">
        <v>478.79445489</v>
      </c>
      <c r="W184" s="5">
        <v>478.79445489</v>
      </c>
      <c r="X184" s="5">
        <v>478.79445489</v>
      </c>
      <c r="Y184" s="5">
        <v>478.79445489</v>
      </c>
      <c r="Z184" s="5">
        <v>556.46980641000005</v>
      </c>
      <c r="AA184" s="5">
        <v>626.86881068000002</v>
      </c>
      <c r="AB184" s="5">
        <v>713.63650253000003</v>
      </c>
      <c r="AC184" s="5">
        <v>713.63650253000003</v>
      </c>
      <c r="AD184" s="5">
        <v>713.63650253000003</v>
      </c>
      <c r="AE184" s="5">
        <v>713.63650253000003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2.1869999999999998</v>
      </c>
      <c r="E187" s="5">
        <v>3.7669999999999999</v>
      </c>
      <c r="F187" s="5">
        <v>6.1920000000000002</v>
      </c>
      <c r="G187" s="5">
        <v>9.4580000000000002</v>
      </c>
      <c r="H187" s="5">
        <v>13.686</v>
      </c>
      <c r="I187" s="5">
        <v>18.501000000000001</v>
      </c>
      <c r="J187" s="5">
        <v>25.306000000000001</v>
      </c>
      <c r="K187" s="5">
        <v>31.184044840000002</v>
      </c>
      <c r="L187" s="5">
        <v>40.632942110000002</v>
      </c>
      <c r="M187" s="5">
        <v>51.300529429999997</v>
      </c>
      <c r="N187" s="5">
        <v>63.448775210000001</v>
      </c>
      <c r="O187" s="5">
        <v>77.123163699999992</v>
      </c>
      <c r="P187" s="5">
        <v>92.380225859999996</v>
      </c>
      <c r="Q187" s="5">
        <v>108.63036286000001</v>
      </c>
      <c r="R187" s="5">
        <v>126.28066242</v>
      </c>
      <c r="S187" s="5">
        <v>145.43464885999998</v>
      </c>
      <c r="T187" s="5">
        <v>164.97765337999999</v>
      </c>
      <c r="U187" s="5">
        <v>185.59044840999999</v>
      </c>
      <c r="V187" s="5">
        <v>206.81589911</v>
      </c>
      <c r="W187" s="5">
        <v>228.36185279</v>
      </c>
      <c r="X187" s="5">
        <v>250.33571445000001</v>
      </c>
      <c r="Y187" s="5">
        <v>272.02680687999998</v>
      </c>
      <c r="Z187" s="5">
        <v>293.77251605999999</v>
      </c>
      <c r="AA187" s="5">
        <v>316.44538921000003</v>
      </c>
      <c r="AB187" s="5">
        <v>340.54830738000004</v>
      </c>
      <c r="AC187" s="5">
        <v>365.09264996000002</v>
      </c>
      <c r="AD187" s="5">
        <v>390.57406130999999</v>
      </c>
      <c r="AE187" s="5">
        <v>398.45674805000004</v>
      </c>
    </row>
    <row r="188" spans="1:31">
      <c r="A188" s="58" t="s">
        <v>137</v>
      </c>
      <c r="B188" s="58" t="s">
        <v>127</v>
      </c>
      <c r="C188" s="58" t="s">
        <v>89</v>
      </c>
      <c r="D188" s="5">
        <v>24.267499999999998</v>
      </c>
      <c r="E188" s="5">
        <v>30.654</v>
      </c>
      <c r="F188" s="5">
        <v>38.909999999999997</v>
      </c>
      <c r="G188" s="5">
        <v>48.162500000000001</v>
      </c>
      <c r="H188" s="5">
        <v>57.612000000000002</v>
      </c>
      <c r="I188" s="5">
        <v>65.989999999999995</v>
      </c>
      <c r="J188" s="5">
        <v>77.194499999999991</v>
      </c>
      <c r="K188" s="5">
        <v>87.767999999999986</v>
      </c>
      <c r="L188" s="5">
        <v>103.953</v>
      </c>
      <c r="M188" s="5">
        <v>120.36699999999999</v>
      </c>
      <c r="N188" s="5">
        <v>136.76050000000001</v>
      </c>
      <c r="O188" s="5">
        <v>153.10300000000001</v>
      </c>
      <c r="P188" s="5">
        <v>168.62099999999998</v>
      </c>
      <c r="Q188" s="5">
        <v>183.447</v>
      </c>
      <c r="R188" s="5">
        <v>197.71899999999999</v>
      </c>
      <c r="S188" s="5">
        <v>211.54949999999997</v>
      </c>
      <c r="T188" s="5">
        <v>222.22100000000003</v>
      </c>
      <c r="U188" s="5">
        <v>232.72050000000004</v>
      </c>
      <c r="V188" s="5">
        <v>241.60300000000001</v>
      </c>
      <c r="W188" s="5">
        <v>248.62799999999996</v>
      </c>
      <c r="X188" s="5">
        <v>253.13300000000004</v>
      </c>
      <c r="Y188" s="5">
        <v>256.3845</v>
      </c>
      <c r="Z188" s="5">
        <v>258.06499999999994</v>
      </c>
      <c r="AA188" s="5">
        <v>259.22649999999999</v>
      </c>
      <c r="AB188" s="5">
        <v>259.37849999999992</v>
      </c>
      <c r="AC188" s="5">
        <v>259.49599999999998</v>
      </c>
      <c r="AD188" s="5">
        <v>259.11299999999994</v>
      </c>
      <c r="AE188" s="5">
        <v>259.11299999999994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160</v>
      </c>
      <c r="S191" s="5">
        <v>160</v>
      </c>
      <c r="T191" s="5">
        <v>612.19689405000008</v>
      </c>
      <c r="U191" s="5">
        <v>872.82389723000006</v>
      </c>
      <c r="V191" s="5">
        <v>872.82389723000006</v>
      </c>
      <c r="W191" s="5">
        <v>872.82389723000006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2080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2372.79512918</v>
      </c>
      <c r="U192" s="5">
        <v>2372.79512918</v>
      </c>
      <c r="V192" s="5">
        <v>2372.79512918</v>
      </c>
      <c r="W192" s="5">
        <v>2372.79512918</v>
      </c>
      <c r="X192" s="5">
        <v>2372.79512918</v>
      </c>
      <c r="Y192" s="5">
        <v>2372.79512918</v>
      </c>
      <c r="Z192" s="5">
        <v>1772.79512918</v>
      </c>
      <c r="AA192" s="5">
        <v>1772.79512918</v>
      </c>
      <c r="AB192" s="5">
        <v>847.79512918</v>
      </c>
      <c r="AC192" s="5">
        <v>847.79512918</v>
      </c>
      <c r="AD192" s="5">
        <v>942.43760520000001</v>
      </c>
      <c r="AE192" s="5">
        <v>1808.20107196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8" t="s">
        <v>138</v>
      </c>
      <c r="B194" s="58" t="s">
        <v>123</v>
      </c>
      <c r="C194" s="58" t="s">
        <v>88</v>
      </c>
      <c r="D194" s="5">
        <v>35.02999999</v>
      </c>
      <c r="E194" s="5">
        <v>66.469999989999991</v>
      </c>
      <c r="F194" s="5">
        <v>108.38499999999999</v>
      </c>
      <c r="G194" s="5">
        <v>164.93599999</v>
      </c>
      <c r="H194" s="5">
        <v>231.892</v>
      </c>
      <c r="I194" s="5">
        <v>309.83299999000002</v>
      </c>
      <c r="J194" s="5">
        <v>419.29300001000001</v>
      </c>
      <c r="K194" s="5">
        <v>525.28738249000003</v>
      </c>
      <c r="L194" s="5">
        <v>675.22522690999995</v>
      </c>
      <c r="M194" s="5">
        <v>847.1084129599999</v>
      </c>
      <c r="N194" s="5">
        <v>1045.3195499599999</v>
      </c>
      <c r="O194" s="5">
        <v>1274.0469571600001</v>
      </c>
      <c r="P194" s="5">
        <v>1526.09067319</v>
      </c>
      <c r="Q194" s="5">
        <v>1792.3273249800002</v>
      </c>
      <c r="R194" s="5">
        <v>2078.1703843300002</v>
      </c>
      <c r="S194" s="5">
        <v>2386.2274074900001</v>
      </c>
      <c r="T194" s="5">
        <v>2679.40297409</v>
      </c>
      <c r="U194" s="5">
        <v>2972.0554745599998</v>
      </c>
      <c r="V194" s="5">
        <v>3267.0208981099995</v>
      </c>
      <c r="W194" s="5">
        <v>3559.3649110099996</v>
      </c>
      <c r="X194" s="5">
        <v>3853.4202612400004</v>
      </c>
      <c r="Y194" s="5">
        <v>4158.5588425300002</v>
      </c>
      <c r="Z194" s="5">
        <v>4478.5367078599993</v>
      </c>
      <c r="AA194" s="5">
        <v>4812.9430813600002</v>
      </c>
      <c r="AB194" s="5">
        <v>5169.6485570200011</v>
      </c>
      <c r="AC194" s="5">
        <v>5533.2993767899998</v>
      </c>
      <c r="AD194" s="5">
        <v>5911.9665535799995</v>
      </c>
      <c r="AE194" s="5">
        <v>5970.2965017799997</v>
      </c>
    </row>
    <row r="195" spans="1:31">
      <c r="A195" s="58" t="s">
        <v>138</v>
      </c>
      <c r="B195" s="58" t="s">
        <v>123</v>
      </c>
      <c r="C195" s="58" t="s">
        <v>89</v>
      </c>
      <c r="D195" s="5">
        <v>342.40800000000002</v>
      </c>
      <c r="E195" s="5">
        <v>492.38850000000002</v>
      </c>
      <c r="F195" s="5">
        <v>638.09849999999994</v>
      </c>
      <c r="G195" s="5">
        <v>797.97050000000002</v>
      </c>
      <c r="H195" s="5">
        <v>941.96749999999997</v>
      </c>
      <c r="I195" s="5">
        <v>1074.9155000000001</v>
      </c>
      <c r="J195" s="5">
        <v>1258.761</v>
      </c>
      <c r="K195" s="5">
        <v>1431.83</v>
      </c>
      <c r="L195" s="5">
        <v>1668.596</v>
      </c>
      <c r="M195" s="5">
        <v>1912.4335000000001</v>
      </c>
      <c r="N195" s="5">
        <v>2164.4295000000002</v>
      </c>
      <c r="O195" s="5">
        <v>2429.6735000000003</v>
      </c>
      <c r="P195" s="5">
        <v>2676.2474999999995</v>
      </c>
      <c r="Q195" s="5">
        <v>2908.6255000000001</v>
      </c>
      <c r="R195" s="5">
        <v>3127.7740000000003</v>
      </c>
      <c r="S195" s="5">
        <v>3338.6740000000009</v>
      </c>
      <c r="T195" s="5">
        <v>3468.2249999999999</v>
      </c>
      <c r="U195" s="5">
        <v>3574.1655000000001</v>
      </c>
      <c r="V195" s="5">
        <v>3651.5284999999999</v>
      </c>
      <c r="W195" s="5">
        <v>3696.8409999999999</v>
      </c>
      <c r="X195" s="5">
        <v>3704.3780000000006</v>
      </c>
      <c r="Y195" s="5">
        <v>3716.8415000000005</v>
      </c>
      <c r="Z195" s="5">
        <v>3724.722999999999</v>
      </c>
      <c r="AA195" s="5">
        <v>3727.1389999999997</v>
      </c>
      <c r="AB195" s="5">
        <v>3717.7939999999999</v>
      </c>
      <c r="AC195" s="5">
        <v>3708.8210000000004</v>
      </c>
      <c r="AD195" s="5">
        <v>3694.5159999999996</v>
      </c>
      <c r="AE195" s="5">
        <v>3694.5159999999996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451.58218211000002</v>
      </c>
      <c r="S197" s="5">
        <v>451.58218211000002</v>
      </c>
      <c r="T197" s="5">
        <v>451.58218211000002</v>
      </c>
      <c r="U197" s="5">
        <v>566.42636123</v>
      </c>
      <c r="V197" s="5">
        <v>566.42636123</v>
      </c>
      <c r="W197" s="5">
        <v>730.04403828</v>
      </c>
      <c r="X197" s="5">
        <v>730.04403828</v>
      </c>
      <c r="Y197" s="5">
        <v>813.63260945000002</v>
      </c>
      <c r="Z197" s="5">
        <v>1945.3125165599999</v>
      </c>
      <c r="AA197" s="5">
        <v>2650.9071605399999</v>
      </c>
      <c r="AB197" s="5">
        <v>3440.9011699399998</v>
      </c>
      <c r="AC197" s="5">
        <v>3860.2700076000001</v>
      </c>
      <c r="AD197" s="5">
        <v>3945.4805763899999</v>
      </c>
      <c r="AE197" s="5">
        <v>3945.4805763899999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820</v>
      </c>
      <c r="J198" s="5">
        <v>820</v>
      </c>
      <c r="K198" s="5">
        <v>820</v>
      </c>
      <c r="L198" s="5">
        <v>820</v>
      </c>
      <c r="M198" s="5">
        <v>820</v>
      </c>
      <c r="N198" s="5">
        <v>848.62015324000004</v>
      </c>
      <c r="O198" s="5">
        <v>848.62015324000004</v>
      </c>
      <c r="P198" s="5">
        <v>1753.2134789300001</v>
      </c>
      <c r="Q198" s="5">
        <v>1753.2134789300001</v>
      </c>
      <c r="R198" s="5">
        <v>1788.4722288299999</v>
      </c>
      <c r="S198" s="5">
        <v>1852.2579329700002</v>
      </c>
      <c r="T198" s="5">
        <v>2464.1968734900001</v>
      </c>
      <c r="U198" s="5">
        <v>2590.36839375</v>
      </c>
      <c r="V198" s="5">
        <v>2590.36839375</v>
      </c>
      <c r="W198" s="5">
        <v>2590.36839375</v>
      </c>
      <c r="X198" s="5">
        <v>2590.36839375</v>
      </c>
      <c r="Y198" s="5">
        <v>2590.36839375</v>
      </c>
      <c r="Z198" s="5">
        <v>2590.36839375</v>
      </c>
      <c r="AA198" s="5">
        <v>2590.36839375</v>
      </c>
      <c r="AB198" s="5">
        <v>2806.9334733100004</v>
      </c>
      <c r="AC198" s="5">
        <v>5023.726721</v>
      </c>
      <c r="AD198" s="5">
        <v>6596.8737251700004</v>
      </c>
      <c r="AE198" s="5">
        <v>6596.8737251700004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243.63528622000001</v>
      </c>
      <c r="J199" s="5">
        <v>243.63528622000001</v>
      </c>
      <c r="K199" s="5">
        <v>473.66700564000001</v>
      </c>
      <c r="L199" s="5">
        <v>473.66700564000001</v>
      </c>
      <c r="M199" s="5">
        <v>473.66700564000001</v>
      </c>
      <c r="N199" s="5">
        <v>473.66700564000001</v>
      </c>
      <c r="O199" s="5">
        <v>579.98371544999998</v>
      </c>
      <c r="P199" s="5">
        <v>579.98371544999998</v>
      </c>
      <c r="Q199" s="5">
        <v>579.98371544999998</v>
      </c>
      <c r="R199" s="5">
        <v>579.98371544999998</v>
      </c>
      <c r="S199" s="5">
        <v>579.98371544999998</v>
      </c>
      <c r="T199" s="5">
        <v>579.98371544999998</v>
      </c>
      <c r="U199" s="5">
        <v>579.98371544999998</v>
      </c>
      <c r="V199" s="5">
        <v>579.98371544999998</v>
      </c>
      <c r="W199" s="5">
        <v>579.98371544999998</v>
      </c>
      <c r="X199" s="5">
        <v>579.98371544999998</v>
      </c>
      <c r="Y199" s="5">
        <v>579.98371544999998</v>
      </c>
      <c r="Z199" s="5">
        <v>579.98371544999998</v>
      </c>
      <c r="AA199" s="5">
        <v>579.98371544999998</v>
      </c>
      <c r="AB199" s="5">
        <v>579.98371544999998</v>
      </c>
      <c r="AC199" s="5">
        <v>436.34842923000002</v>
      </c>
      <c r="AD199" s="5">
        <v>436.34842923000002</v>
      </c>
      <c r="AE199" s="5">
        <v>206.31670981000002</v>
      </c>
    </row>
    <row r="200" spans="1:31">
      <c r="A200" s="58" t="s">
        <v>138</v>
      </c>
      <c r="B200" s="58" t="s">
        <v>124</v>
      </c>
      <c r="C200" s="58" t="s">
        <v>88</v>
      </c>
      <c r="D200" s="5">
        <v>18.838999999999999</v>
      </c>
      <c r="E200" s="5">
        <v>30.972000000000001</v>
      </c>
      <c r="F200" s="5">
        <v>50.94</v>
      </c>
      <c r="G200" s="5">
        <v>79.948999999999998</v>
      </c>
      <c r="H200" s="5">
        <v>118.98399999999999</v>
      </c>
      <c r="I200" s="5">
        <v>166.928</v>
      </c>
      <c r="J200" s="5">
        <v>232.95499999999998</v>
      </c>
      <c r="K200" s="5">
        <v>295.07310101000002</v>
      </c>
      <c r="L200" s="5">
        <v>409.28461462000001</v>
      </c>
      <c r="M200" s="5">
        <v>546.49439326000004</v>
      </c>
      <c r="N200" s="5">
        <v>703.16856768000002</v>
      </c>
      <c r="O200" s="5">
        <v>877.87147774000005</v>
      </c>
      <c r="P200" s="5">
        <v>1068.75407331</v>
      </c>
      <c r="Q200" s="5">
        <v>1271.4459004400001</v>
      </c>
      <c r="R200" s="5">
        <v>1490.4415349200001</v>
      </c>
      <c r="S200" s="5">
        <v>1727.0777828399998</v>
      </c>
      <c r="T200" s="5">
        <v>1969.1584449499999</v>
      </c>
      <c r="U200" s="5">
        <v>2223.9569902400003</v>
      </c>
      <c r="V200" s="5">
        <v>2496.56162567</v>
      </c>
      <c r="W200" s="5">
        <v>2785.1480421799997</v>
      </c>
      <c r="X200" s="5">
        <v>3073.0860760400001</v>
      </c>
      <c r="Y200" s="5">
        <v>3346.2985513500003</v>
      </c>
      <c r="Z200" s="5">
        <v>3612.1516041700006</v>
      </c>
      <c r="AA200" s="5">
        <v>3869.9208983499998</v>
      </c>
      <c r="AB200" s="5">
        <v>4128.2938823900004</v>
      </c>
      <c r="AC200" s="5">
        <v>4388.5159284499996</v>
      </c>
      <c r="AD200" s="5">
        <v>4657.9511452500001</v>
      </c>
      <c r="AE200" s="5">
        <v>4738.5973468600005</v>
      </c>
    </row>
    <row r="201" spans="1:31">
      <c r="A201" s="58" t="s">
        <v>138</v>
      </c>
      <c r="B201" s="58" t="s">
        <v>124</v>
      </c>
      <c r="C201" s="58" t="s">
        <v>89</v>
      </c>
      <c r="D201" s="5">
        <v>176.69049999999999</v>
      </c>
      <c r="E201" s="5">
        <v>220.38299999999998</v>
      </c>
      <c r="F201" s="5">
        <v>291.14050000000003</v>
      </c>
      <c r="G201" s="5">
        <v>375.91799999999995</v>
      </c>
      <c r="H201" s="5">
        <v>473.93449999999996</v>
      </c>
      <c r="I201" s="5">
        <v>567.99900000000002</v>
      </c>
      <c r="J201" s="5">
        <v>689.92699999999991</v>
      </c>
      <c r="K201" s="5">
        <v>806.70550000000003</v>
      </c>
      <c r="L201" s="5">
        <v>1028.5839999999998</v>
      </c>
      <c r="M201" s="5">
        <v>1271.1665</v>
      </c>
      <c r="N201" s="5">
        <v>1515.414</v>
      </c>
      <c r="O201" s="5">
        <v>1755.8154999999999</v>
      </c>
      <c r="P201" s="5">
        <v>1977.0934999999999</v>
      </c>
      <c r="Q201" s="5">
        <v>2187.7380000000003</v>
      </c>
      <c r="R201" s="5">
        <v>2389.4565000000002</v>
      </c>
      <c r="S201" s="5">
        <v>2584.6570000000002</v>
      </c>
      <c r="T201" s="5">
        <v>2742.6190000000001</v>
      </c>
      <c r="U201" s="5">
        <v>2898.8229999999999</v>
      </c>
      <c r="V201" s="5">
        <v>3049.6634999999997</v>
      </c>
      <c r="W201" s="5">
        <v>3191.7325000000001</v>
      </c>
      <c r="X201" s="5">
        <v>3290.6579999999994</v>
      </c>
      <c r="Y201" s="5">
        <v>3358.1235000000001</v>
      </c>
      <c r="Z201" s="5">
        <v>3395.029</v>
      </c>
      <c r="AA201" s="5">
        <v>3404.2585000000008</v>
      </c>
      <c r="AB201" s="5">
        <v>3384.9764999999993</v>
      </c>
      <c r="AC201" s="5">
        <v>3365.9845000000005</v>
      </c>
      <c r="AD201" s="5">
        <v>3342.1390000000006</v>
      </c>
      <c r="AE201" s="5">
        <v>3342.1390000000006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246.53640688999999</v>
      </c>
      <c r="AB203" s="5">
        <v>249.55483262999999</v>
      </c>
      <c r="AC203" s="5">
        <v>391.95581730999999</v>
      </c>
      <c r="AD203" s="5">
        <v>391.95581730999999</v>
      </c>
      <c r="AE203" s="5">
        <v>868.68739167000001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100.18381350999999</v>
      </c>
      <c r="P204" s="5">
        <v>864.12458270000002</v>
      </c>
      <c r="Q204" s="5">
        <v>1093.2380087500001</v>
      </c>
      <c r="R204" s="5">
        <v>1093.2380087500001</v>
      </c>
      <c r="S204" s="5">
        <v>1093.2380087500001</v>
      </c>
      <c r="T204" s="5">
        <v>1093.2380087500001</v>
      </c>
      <c r="U204" s="5">
        <v>1093.2380087500001</v>
      </c>
      <c r="V204" s="5">
        <v>1093.2380087500001</v>
      </c>
      <c r="W204" s="5">
        <v>1093.2380087500001</v>
      </c>
      <c r="X204" s="5">
        <v>1093.2380087500001</v>
      </c>
      <c r="Y204" s="5">
        <v>1093.2380087500001</v>
      </c>
      <c r="Z204" s="5">
        <v>1093.2380087500001</v>
      </c>
      <c r="AA204" s="5">
        <v>1355.49941829</v>
      </c>
      <c r="AB204" s="5">
        <v>1355.49941829</v>
      </c>
      <c r="AC204" s="5">
        <v>1355.49941829</v>
      </c>
      <c r="AD204" s="5">
        <v>1355.49941829</v>
      </c>
      <c r="AE204" s="5">
        <v>1355.49941829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374.13</v>
      </c>
      <c r="Z205" s="5">
        <v>375.23</v>
      </c>
      <c r="AA205" s="5">
        <v>374.13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18.14</v>
      </c>
      <c r="E206" s="5">
        <v>30.966000000000001</v>
      </c>
      <c r="F206" s="5">
        <v>48.356000000000002</v>
      </c>
      <c r="G206" s="5">
        <v>81.885999999999996</v>
      </c>
      <c r="H206" s="5">
        <v>130.08000000000001</v>
      </c>
      <c r="I206" s="5">
        <v>178.929</v>
      </c>
      <c r="J206" s="5">
        <v>243.18899999999999</v>
      </c>
      <c r="K206" s="5">
        <v>308.55135327000005</v>
      </c>
      <c r="L206" s="5">
        <v>405.21240256999999</v>
      </c>
      <c r="M206" s="5">
        <v>520.85541197999999</v>
      </c>
      <c r="N206" s="5">
        <v>658.37870593000002</v>
      </c>
      <c r="O206" s="5">
        <v>817.74173775999998</v>
      </c>
      <c r="P206" s="5">
        <v>998.03423137000004</v>
      </c>
      <c r="Q206" s="5">
        <v>1203.61717292</v>
      </c>
      <c r="R206" s="5">
        <v>1435.9331237599999</v>
      </c>
      <c r="S206" s="5">
        <v>1678.82339598</v>
      </c>
      <c r="T206" s="5">
        <v>1929.6023754400001</v>
      </c>
      <c r="U206" s="5">
        <v>2173.1667760199998</v>
      </c>
      <c r="V206" s="5">
        <v>2433.1600630399998</v>
      </c>
      <c r="W206" s="5">
        <v>2706.9205209000002</v>
      </c>
      <c r="X206" s="5">
        <v>2986.7466388799999</v>
      </c>
      <c r="Y206" s="5">
        <v>3263.7128615300003</v>
      </c>
      <c r="Z206" s="5">
        <v>3541.9466311800002</v>
      </c>
      <c r="AA206" s="5">
        <v>3821.88939828</v>
      </c>
      <c r="AB206" s="5">
        <v>4109.4792878499993</v>
      </c>
      <c r="AC206" s="5">
        <v>4404.0250771699993</v>
      </c>
      <c r="AD206" s="5">
        <v>4711.6905148900005</v>
      </c>
      <c r="AE206" s="5">
        <v>4767.7094063300001</v>
      </c>
    </row>
    <row r="207" spans="1:31">
      <c r="A207" s="58" t="s">
        <v>138</v>
      </c>
      <c r="B207" s="58" t="s">
        <v>125</v>
      </c>
      <c r="C207" s="58" t="s">
        <v>89</v>
      </c>
      <c r="D207" s="5">
        <v>192.197</v>
      </c>
      <c r="E207" s="5">
        <v>240.64800000000002</v>
      </c>
      <c r="F207" s="5">
        <v>291.60399999999998</v>
      </c>
      <c r="G207" s="5">
        <v>401.51799999999997</v>
      </c>
      <c r="H207" s="5">
        <v>532.50300000000004</v>
      </c>
      <c r="I207" s="5">
        <v>620.04250000000002</v>
      </c>
      <c r="J207" s="5">
        <v>723.53800000000001</v>
      </c>
      <c r="K207" s="5">
        <v>824.2360000000001</v>
      </c>
      <c r="L207" s="5">
        <v>973.98399999999992</v>
      </c>
      <c r="M207" s="5">
        <v>1138.355</v>
      </c>
      <c r="N207" s="5">
        <v>1315.6435000000001</v>
      </c>
      <c r="O207" s="5">
        <v>1502.1965</v>
      </c>
      <c r="P207" s="5">
        <v>1684.529</v>
      </c>
      <c r="Q207" s="5">
        <v>1883.4224999999997</v>
      </c>
      <c r="R207" s="5">
        <v>2091.261</v>
      </c>
      <c r="S207" s="5">
        <v>2276.7615000000005</v>
      </c>
      <c r="T207" s="5">
        <v>2429.2325000000001</v>
      </c>
      <c r="U207" s="5">
        <v>2546.2619999999993</v>
      </c>
      <c r="V207" s="5">
        <v>2657.9364999999998</v>
      </c>
      <c r="W207" s="5">
        <v>2760.1385</v>
      </c>
      <c r="X207" s="5">
        <v>2832.1140000000005</v>
      </c>
      <c r="Y207" s="5">
        <v>2886.2420000000002</v>
      </c>
      <c r="Z207" s="5">
        <v>2919.8580000000002</v>
      </c>
      <c r="AA207" s="5">
        <v>2935.6309999999999</v>
      </c>
      <c r="AB207" s="5">
        <v>2930.2645000000002</v>
      </c>
      <c r="AC207" s="5">
        <v>2926.1819999999989</v>
      </c>
      <c r="AD207" s="5">
        <v>2918.5005000000001</v>
      </c>
      <c r="AE207" s="5">
        <v>2918.5005000000001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95.253314459999999</v>
      </c>
      <c r="P210" s="5">
        <v>95.253314459999999</v>
      </c>
      <c r="Q210" s="5">
        <v>95.253314459999999</v>
      </c>
      <c r="R210" s="5">
        <v>548.72001733000002</v>
      </c>
      <c r="S210" s="5">
        <v>548.72001733000002</v>
      </c>
      <c r="T210" s="5">
        <v>548.72001733000002</v>
      </c>
      <c r="U210" s="5">
        <v>924.54693362</v>
      </c>
      <c r="V210" s="5">
        <v>924.54693362</v>
      </c>
      <c r="W210" s="5">
        <v>924.54693362</v>
      </c>
      <c r="X210" s="5">
        <v>924.54693362</v>
      </c>
      <c r="Y210" s="5">
        <v>924.54693362</v>
      </c>
      <c r="Z210" s="5">
        <v>924.54693362</v>
      </c>
      <c r="AA210" s="5">
        <v>924.54693362</v>
      </c>
      <c r="AB210" s="5">
        <v>924.54693362</v>
      </c>
      <c r="AC210" s="5">
        <v>1520.96579937</v>
      </c>
      <c r="AD210" s="5">
        <v>1520.96579937</v>
      </c>
      <c r="AE210" s="5">
        <v>1816.3940679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73.308999999999997</v>
      </c>
      <c r="E212" s="5">
        <v>101.551</v>
      </c>
      <c r="F212" s="5">
        <v>127.312</v>
      </c>
      <c r="G212" s="5">
        <v>163.02500000000001</v>
      </c>
      <c r="H212" s="5">
        <v>199.60599999999999</v>
      </c>
      <c r="I212" s="5">
        <v>240.464</v>
      </c>
      <c r="J212" s="5">
        <v>286.77499999999998</v>
      </c>
      <c r="K212" s="5">
        <v>327.14164325000002</v>
      </c>
      <c r="L212" s="5">
        <v>386.59627753999996</v>
      </c>
      <c r="M212" s="5">
        <v>451.54583057000002</v>
      </c>
      <c r="N212" s="5">
        <v>523.74430347000009</v>
      </c>
      <c r="O212" s="5">
        <v>603.50220841999999</v>
      </c>
      <c r="P212" s="5">
        <v>685.87139996999997</v>
      </c>
      <c r="Q212" s="5">
        <v>770.29098284999998</v>
      </c>
      <c r="R212" s="5">
        <v>860.29049325000005</v>
      </c>
      <c r="S212" s="5">
        <v>955.90802156999996</v>
      </c>
      <c r="T212" s="5">
        <v>1038.7049956000001</v>
      </c>
      <c r="U212" s="5">
        <v>1118.5736002599999</v>
      </c>
      <c r="V212" s="5">
        <v>1198.6207917299998</v>
      </c>
      <c r="W212" s="5">
        <v>1275.5066398600002</v>
      </c>
      <c r="X212" s="5">
        <v>1349.49831356</v>
      </c>
      <c r="Y212" s="5">
        <v>1425.62567932</v>
      </c>
      <c r="Z212" s="5">
        <v>1507.2402882800002</v>
      </c>
      <c r="AA212" s="5">
        <v>1592.0229601999999</v>
      </c>
      <c r="AB212" s="5">
        <v>1679.8513663600002</v>
      </c>
      <c r="AC212" s="5">
        <v>1768.54372947</v>
      </c>
      <c r="AD212" s="5">
        <v>1862.5243552300001</v>
      </c>
      <c r="AE212" s="5">
        <v>1893.2939912900001</v>
      </c>
    </row>
    <row r="213" spans="1:31">
      <c r="A213" s="58" t="s">
        <v>138</v>
      </c>
      <c r="B213" s="58" t="s">
        <v>126</v>
      </c>
      <c r="C213" s="58" t="s">
        <v>89</v>
      </c>
      <c r="D213" s="5">
        <v>181.58349999999999</v>
      </c>
      <c r="E213" s="5">
        <v>230.42950000000002</v>
      </c>
      <c r="F213" s="5">
        <v>263.601</v>
      </c>
      <c r="G213" s="5">
        <v>310.37200000000001</v>
      </c>
      <c r="H213" s="5">
        <v>348.61299999999994</v>
      </c>
      <c r="I213" s="5">
        <v>387.50349999999997</v>
      </c>
      <c r="J213" s="5">
        <v>424.69</v>
      </c>
      <c r="K213" s="5">
        <v>458.70399999999989</v>
      </c>
      <c r="L213" s="5">
        <v>512.68150000000003</v>
      </c>
      <c r="M213" s="5">
        <v>568.37599999999998</v>
      </c>
      <c r="N213" s="5">
        <v>623.41800000000001</v>
      </c>
      <c r="O213" s="5">
        <v>679.90600000000006</v>
      </c>
      <c r="P213" s="5">
        <v>731.43100000000004</v>
      </c>
      <c r="Q213" s="5">
        <v>780.53399999999988</v>
      </c>
      <c r="R213" s="5">
        <v>825.68650000000002</v>
      </c>
      <c r="S213" s="5">
        <v>869.44999999999993</v>
      </c>
      <c r="T213" s="5">
        <v>894.35399999999993</v>
      </c>
      <c r="U213" s="5">
        <v>914.74150000000009</v>
      </c>
      <c r="V213" s="5">
        <v>927.40250000000015</v>
      </c>
      <c r="W213" s="5">
        <v>933.21299999999974</v>
      </c>
      <c r="X213" s="5">
        <v>933.12100000000009</v>
      </c>
      <c r="Y213" s="5">
        <v>934.87250000000017</v>
      </c>
      <c r="Z213" s="5">
        <v>933.9994999999999</v>
      </c>
      <c r="AA213" s="5">
        <v>932.10199999999986</v>
      </c>
      <c r="AB213" s="5">
        <v>929.02750000000037</v>
      </c>
      <c r="AC213" s="5">
        <v>926.92099999999982</v>
      </c>
      <c r="AD213" s="5">
        <v>921.52750000000037</v>
      </c>
      <c r="AE213" s="5">
        <v>921.52750000000037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264.28171630999998</v>
      </c>
      <c r="N215" s="5">
        <v>276.14143655999999</v>
      </c>
      <c r="O215" s="5">
        <v>477.98794199000002</v>
      </c>
      <c r="P215" s="5">
        <v>477.98794199000002</v>
      </c>
      <c r="Q215" s="5">
        <v>477.98794199000002</v>
      </c>
      <c r="R215" s="5">
        <v>477.98794199000002</v>
      </c>
      <c r="S215" s="5">
        <v>477.98794199000002</v>
      </c>
      <c r="T215" s="5">
        <v>477.98794199000002</v>
      </c>
      <c r="U215" s="5">
        <v>477.98794199000002</v>
      </c>
      <c r="V215" s="5">
        <v>477.98794199000002</v>
      </c>
      <c r="W215" s="5">
        <v>477.98794199000002</v>
      </c>
      <c r="X215" s="5">
        <v>477.98794199000002</v>
      </c>
      <c r="Y215" s="5">
        <v>477.98794199000002</v>
      </c>
      <c r="Z215" s="5">
        <v>553.71108785000001</v>
      </c>
      <c r="AA215" s="5">
        <v>629.32324426000002</v>
      </c>
      <c r="AB215" s="5">
        <v>715.14219484</v>
      </c>
      <c r="AC215" s="5">
        <v>715.14219484</v>
      </c>
      <c r="AD215" s="5">
        <v>715.14219484</v>
      </c>
      <c r="AE215" s="5">
        <v>715.14219484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2.1869999999999998</v>
      </c>
      <c r="E218" s="5">
        <v>3.7669999999999999</v>
      </c>
      <c r="F218" s="5">
        <v>6.1920000000000002</v>
      </c>
      <c r="G218" s="5">
        <v>9.4580000000000002</v>
      </c>
      <c r="H218" s="5">
        <v>13.686</v>
      </c>
      <c r="I218" s="5">
        <v>18.501000000000001</v>
      </c>
      <c r="J218" s="5">
        <v>25.306000000000001</v>
      </c>
      <c r="K218" s="5">
        <v>31.184044840000002</v>
      </c>
      <c r="L218" s="5">
        <v>40.632942110000002</v>
      </c>
      <c r="M218" s="5">
        <v>51.300529429999997</v>
      </c>
      <c r="N218" s="5">
        <v>63.448775210000001</v>
      </c>
      <c r="O218" s="5">
        <v>77.123163699999992</v>
      </c>
      <c r="P218" s="5">
        <v>92.380225859999996</v>
      </c>
      <c r="Q218" s="5">
        <v>108.63036286000001</v>
      </c>
      <c r="R218" s="5">
        <v>126.28066242</v>
      </c>
      <c r="S218" s="5">
        <v>145.43464885999998</v>
      </c>
      <c r="T218" s="5">
        <v>164.97765337999999</v>
      </c>
      <c r="U218" s="5">
        <v>185.59044840999999</v>
      </c>
      <c r="V218" s="5">
        <v>206.81589911</v>
      </c>
      <c r="W218" s="5">
        <v>228.36185279</v>
      </c>
      <c r="X218" s="5">
        <v>250.33571445000001</v>
      </c>
      <c r="Y218" s="5">
        <v>272.02680687999998</v>
      </c>
      <c r="Z218" s="5">
        <v>293.77251605999999</v>
      </c>
      <c r="AA218" s="5">
        <v>316.44538921000003</v>
      </c>
      <c r="AB218" s="5">
        <v>340.54830738000004</v>
      </c>
      <c r="AC218" s="5">
        <v>365.09264996000002</v>
      </c>
      <c r="AD218" s="5">
        <v>390.57406130999999</v>
      </c>
      <c r="AE218" s="5">
        <v>398.45674805000004</v>
      </c>
    </row>
    <row r="219" spans="1:31">
      <c r="A219" s="58" t="s">
        <v>138</v>
      </c>
      <c r="B219" s="58" t="s">
        <v>127</v>
      </c>
      <c r="C219" s="58" t="s">
        <v>89</v>
      </c>
      <c r="D219" s="5">
        <v>24.267499999999998</v>
      </c>
      <c r="E219" s="5">
        <v>30.654</v>
      </c>
      <c r="F219" s="5">
        <v>38.909999999999997</v>
      </c>
      <c r="G219" s="5">
        <v>48.162500000000001</v>
      </c>
      <c r="H219" s="5">
        <v>57.612000000000002</v>
      </c>
      <c r="I219" s="5">
        <v>65.989999999999995</v>
      </c>
      <c r="J219" s="5">
        <v>77.194499999999991</v>
      </c>
      <c r="K219" s="5">
        <v>87.767999999999986</v>
      </c>
      <c r="L219" s="5">
        <v>103.953</v>
      </c>
      <c r="M219" s="5">
        <v>120.36699999999999</v>
      </c>
      <c r="N219" s="5">
        <v>136.76050000000001</v>
      </c>
      <c r="O219" s="5">
        <v>153.10300000000001</v>
      </c>
      <c r="P219" s="5">
        <v>168.62099999999998</v>
      </c>
      <c r="Q219" s="5">
        <v>183.447</v>
      </c>
      <c r="R219" s="5">
        <v>197.71899999999999</v>
      </c>
      <c r="S219" s="5">
        <v>211.54949999999997</v>
      </c>
      <c r="T219" s="5">
        <v>222.22100000000003</v>
      </c>
      <c r="U219" s="5">
        <v>232.72050000000004</v>
      </c>
      <c r="V219" s="5">
        <v>241.60300000000001</v>
      </c>
      <c r="W219" s="5">
        <v>248.62799999999996</v>
      </c>
      <c r="X219" s="5">
        <v>253.13300000000004</v>
      </c>
      <c r="Y219" s="5">
        <v>256.3845</v>
      </c>
      <c r="Z219" s="5">
        <v>258.06499999999994</v>
      </c>
      <c r="AA219" s="5">
        <v>259.22649999999999</v>
      </c>
      <c r="AB219" s="5">
        <v>259.37849999999992</v>
      </c>
      <c r="AC219" s="5">
        <v>259.49599999999998</v>
      </c>
      <c r="AD219" s="5">
        <v>259.11299999999994</v>
      </c>
      <c r="AE219" s="5">
        <v>259.11299999999994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160</v>
      </c>
      <c r="J222" s="5">
        <v>160</v>
      </c>
      <c r="K222" s="5">
        <v>160</v>
      </c>
      <c r="L222" s="5">
        <v>160</v>
      </c>
      <c r="M222" s="5">
        <v>160</v>
      </c>
      <c r="N222" s="5">
        <v>160</v>
      </c>
      <c r="O222" s="5">
        <v>160</v>
      </c>
      <c r="P222" s="5">
        <v>160</v>
      </c>
      <c r="Q222" s="5">
        <v>160</v>
      </c>
      <c r="R222" s="5">
        <v>160</v>
      </c>
      <c r="S222" s="5">
        <v>160</v>
      </c>
      <c r="T222" s="5">
        <v>167.24014063000001</v>
      </c>
      <c r="U222" s="5">
        <v>167.24014063000001</v>
      </c>
      <c r="V222" s="5">
        <v>167.24014063000001</v>
      </c>
      <c r="W222" s="5">
        <v>167.24014063000001</v>
      </c>
      <c r="X222" s="5">
        <v>282.74556335</v>
      </c>
      <c r="Y222" s="5">
        <v>282.74556335</v>
      </c>
      <c r="Z222" s="5">
        <v>282.74556335</v>
      </c>
      <c r="AA222" s="5">
        <v>282.74556335</v>
      </c>
      <c r="AB222" s="5">
        <v>282.74556335</v>
      </c>
      <c r="AC222" s="5">
        <v>282.74556335</v>
      </c>
      <c r="AD222" s="5">
        <v>282.74556335</v>
      </c>
      <c r="AE222" s="5">
        <v>282.74556335</v>
      </c>
    </row>
    <row r="223" spans="1:31">
      <c r="A223" s="58" t="s">
        <v>37</v>
      </c>
      <c r="B223" s="58" t="s">
        <v>123</v>
      </c>
      <c r="C223" s="58" t="s">
        <v>103</v>
      </c>
      <c r="D223" s="5">
        <v>80</v>
      </c>
      <c r="E223" s="5">
        <v>80</v>
      </c>
      <c r="F223" s="5">
        <v>680</v>
      </c>
      <c r="G223" s="5">
        <v>680</v>
      </c>
      <c r="H223" s="5">
        <v>1605</v>
      </c>
      <c r="I223" s="5">
        <v>2064.9478051799997</v>
      </c>
      <c r="J223" s="5">
        <v>2080</v>
      </c>
      <c r="K223" s="5">
        <v>2080</v>
      </c>
      <c r="L223" s="5">
        <v>2080</v>
      </c>
      <c r="M223" s="5">
        <v>2080</v>
      </c>
      <c r="N223" s="5">
        <v>2080</v>
      </c>
      <c r="O223" s="5">
        <v>2080</v>
      </c>
      <c r="P223" s="5">
        <v>2080</v>
      </c>
      <c r="Q223" s="5">
        <v>2080</v>
      </c>
      <c r="R223" s="5">
        <v>2080</v>
      </c>
      <c r="S223" s="5">
        <v>2080</v>
      </c>
      <c r="T223" s="5">
        <v>2180.2151705599999</v>
      </c>
      <c r="U223" s="5">
        <v>2180.2151705599999</v>
      </c>
      <c r="V223" s="5">
        <v>2180.2151705599999</v>
      </c>
      <c r="W223" s="5">
        <v>2180.2151705599999</v>
      </c>
      <c r="X223" s="5">
        <v>2180.2151705599999</v>
      </c>
      <c r="Y223" s="5">
        <v>2180.2151705599999</v>
      </c>
      <c r="Z223" s="5">
        <v>1580.2151705599999</v>
      </c>
      <c r="AA223" s="5">
        <v>1580.2151705599999</v>
      </c>
      <c r="AB223" s="5">
        <v>655.21517056000005</v>
      </c>
      <c r="AC223" s="5">
        <v>655.21517056000005</v>
      </c>
      <c r="AD223" s="5">
        <v>655.21517056000005</v>
      </c>
      <c r="AE223" s="5">
        <v>655.21517056000005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8" t="s">
        <v>37</v>
      </c>
      <c r="B225" s="58" t="s">
        <v>123</v>
      </c>
      <c r="C225" s="58" t="s">
        <v>88</v>
      </c>
      <c r="D225" s="5">
        <v>35.02999999</v>
      </c>
      <c r="E225" s="5">
        <v>66.469999989999991</v>
      </c>
      <c r="F225" s="5">
        <v>108.38499999999999</v>
      </c>
      <c r="G225" s="5">
        <v>164.93599999</v>
      </c>
      <c r="H225" s="5">
        <v>231.892</v>
      </c>
      <c r="I225" s="5">
        <v>309.83299999000002</v>
      </c>
      <c r="J225" s="5">
        <v>419.29300001000001</v>
      </c>
      <c r="K225" s="5">
        <v>525.28738249000003</v>
      </c>
      <c r="L225" s="5">
        <v>675.22522690999995</v>
      </c>
      <c r="M225" s="5">
        <v>847.1084129599999</v>
      </c>
      <c r="N225" s="5">
        <v>1045.3195499599999</v>
      </c>
      <c r="O225" s="5">
        <v>1274.0469571600001</v>
      </c>
      <c r="P225" s="5">
        <v>1526.09067319</v>
      </c>
      <c r="Q225" s="5">
        <v>1792.3273249800002</v>
      </c>
      <c r="R225" s="5">
        <v>2078.1703843300002</v>
      </c>
      <c r="S225" s="5">
        <v>2386.2274074900001</v>
      </c>
      <c r="T225" s="5">
        <v>2679.40297409</v>
      </c>
      <c r="U225" s="5">
        <v>2972.0554745599998</v>
      </c>
      <c r="V225" s="5">
        <v>3267.0208981099995</v>
      </c>
      <c r="W225" s="5">
        <v>3559.3649110099996</v>
      </c>
      <c r="X225" s="5">
        <v>3853.4202612400004</v>
      </c>
      <c r="Y225" s="5">
        <v>4158.5588425300002</v>
      </c>
      <c r="Z225" s="5">
        <v>4478.5367078599993</v>
      </c>
      <c r="AA225" s="5">
        <v>4812.9430813600002</v>
      </c>
      <c r="AB225" s="5">
        <v>5169.6485570200011</v>
      </c>
      <c r="AC225" s="5">
        <v>5533.2993767899998</v>
      </c>
      <c r="AD225" s="5">
        <v>5911.9665535799995</v>
      </c>
      <c r="AE225" s="5">
        <v>5970.2965017799997</v>
      </c>
    </row>
    <row r="226" spans="1:31">
      <c r="A226" s="58" t="s">
        <v>37</v>
      </c>
      <c r="B226" s="58" t="s">
        <v>123</v>
      </c>
      <c r="C226" s="58" t="s">
        <v>89</v>
      </c>
      <c r="D226" s="5">
        <v>342.40800000000002</v>
      </c>
      <c r="E226" s="5">
        <v>492.38850000000002</v>
      </c>
      <c r="F226" s="5">
        <v>638.09849999999994</v>
      </c>
      <c r="G226" s="5">
        <v>797.97050000000002</v>
      </c>
      <c r="H226" s="5">
        <v>941.96749999999997</v>
      </c>
      <c r="I226" s="5">
        <v>1074.9155000000001</v>
      </c>
      <c r="J226" s="5">
        <v>1258.761</v>
      </c>
      <c r="K226" s="5">
        <v>1431.83</v>
      </c>
      <c r="L226" s="5">
        <v>1668.596</v>
      </c>
      <c r="M226" s="5">
        <v>1912.4335000000001</v>
      </c>
      <c r="N226" s="5">
        <v>2164.4295000000002</v>
      </c>
      <c r="O226" s="5">
        <v>2429.6735000000003</v>
      </c>
      <c r="P226" s="5">
        <v>2676.2474999999995</v>
      </c>
      <c r="Q226" s="5">
        <v>2908.6255000000001</v>
      </c>
      <c r="R226" s="5">
        <v>3127.7740000000003</v>
      </c>
      <c r="S226" s="5">
        <v>3338.6740000000009</v>
      </c>
      <c r="T226" s="5">
        <v>3468.2249999999999</v>
      </c>
      <c r="U226" s="5">
        <v>3574.1655000000001</v>
      </c>
      <c r="V226" s="5">
        <v>3651.5284999999999</v>
      </c>
      <c r="W226" s="5">
        <v>3696.8409999999999</v>
      </c>
      <c r="X226" s="5">
        <v>3704.3780000000006</v>
      </c>
      <c r="Y226" s="5">
        <v>3716.8415000000005</v>
      </c>
      <c r="Z226" s="5">
        <v>3724.722999999999</v>
      </c>
      <c r="AA226" s="5">
        <v>3727.1389999999997</v>
      </c>
      <c r="AB226" s="5">
        <v>3717.7939999999999</v>
      </c>
      <c r="AC226" s="5">
        <v>3708.8210000000004</v>
      </c>
      <c r="AD226" s="5">
        <v>3694.5159999999996</v>
      </c>
      <c r="AE226" s="5">
        <v>3694.5159999999996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377.76975761</v>
      </c>
      <c r="Q228" s="5">
        <v>591.02879994</v>
      </c>
      <c r="R228" s="5">
        <v>591.02879994</v>
      </c>
      <c r="S228" s="5">
        <v>974.54682902000002</v>
      </c>
      <c r="T228" s="5">
        <v>974.54682902000002</v>
      </c>
      <c r="U228" s="5">
        <v>974.54682902000002</v>
      </c>
      <c r="V228" s="5">
        <v>1141.2786476599999</v>
      </c>
      <c r="W228" s="5">
        <v>1366.3525932299999</v>
      </c>
      <c r="X228" s="5">
        <v>1644.3515333299999</v>
      </c>
      <c r="Y228" s="5">
        <v>1644.3515333299999</v>
      </c>
      <c r="Z228" s="5">
        <v>2212.9528811599998</v>
      </c>
      <c r="AA228" s="5">
        <v>2212.9528811599998</v>
      </c>
      <c r="AB228" s="5">
        <v>2212.9528811599998</v>
      </c>
      <c r="AC228" s="5">
        <v>2212.9528811599998</v>
      </c>
      <c r="AD228" s="5">
        <v>2212.9528811599998</v>
      </c>
      <c r="AE228" s="5">
        <v>2212.9528811599998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570</v>
      </c>
      <c r="E229" s="5">
        <v>570</v>
      </c>
      <c r="F229" s="5">
        <v>820</v>
      </c>
      <c r="G229" s="5">
        <v>820</v>
      </c>
      <c r="H229" s="5">
        <v>820</v>
      </c>
      <c r="I229" s="5">
        <v>820</v>
      </c>
      <c r="J229" s="5">
        <v>820</v>
      </c>
      <c r="K229" s="5">
        <v>820</v>
      </c>
      <c r="L229" s="5">
        <v>820</v>
      </c>
      <c r="M229" s="5">
        <v>1073.1862419300001</v>
      </c>
      <c r="N229" s="5">
        <v>1401.91313141</v>
      </c>
      <c r="O229" s="5">
        <v>1608.17970825</v>
      </c>
      <c r="P229" s="5">
        <v>2357.60271263</v>
      </c>
      <c r="Q229" s="5">
        <v>2517.9953286199998</v>
      </c>
      <c r="R229" s="5">
        <v>2517.9953286199998</v>
      </c>
      <c r="S229" s="5">
        <v>2517.9953286199998</v>
      </c>
      <c r="T229" s="5">
        <v>2608.1071538900001</v>
      </c>
      <c r="U229" s="5">
        <v>2608.1071538900001</v>
      </c>
      <c r="V229" s="5">
        <v>2608.1071538900001</v>
      </c>
      <c r="W229" s="5">
        <v>2608.1071538900001</v>
      </c>
      <c r="X229" s="5">
        <v>2608.1071538900001</v>
      </c>
      <c r="Y229" s="5">
        <v>2608.1071538900001</v>
      </c>
      <c r="Z229" s="5">
        <v>2608.1071538900001</v>
      </c>
      <c r="AA229" s="5">
        <v>2608.1071538900001</v>
      </c>
      <c r="AB229" s="5">
        <v>2608.1071538900001</v>
      </c>
      <c r="AC229" s="5">
        <v>2608.1071538900001</v>
      </c>
      <c r="AD229" s="5">
        <v>2608.1071538900001</v>
      </c>
      <c r="AE229" s="5">
        <v>2608.1071538900001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100</v>
      </c>
      <c r="H230" s="5">
        <v>100</v>
      </c>
      <c r="I230" s="5">
        <v>100</v>
      </c>
      <c r="J230" s="5">
        <v>100</v>
      </c>
      <c r="K230" s="5">
        <v>1094.56830797</v>
      </c>
      <c r="L230" s="5">
        <v>1094.56830797</v>
      </c>
      <c r="M230" s="5">
        <v>1094.56830797</v>
      </c>
      <c r="N230" s="5">
        <v>1094.56830797</v>
      </c>
      <c r="O230" s="5">
        <v>1094.56830797</v>
      </c>
      <c r="P230" s="5">
        <v>1094.56830797</v>
      </c>
      <c r="Q230" s="5">
        <v>1094.56830797</v>
      </c>
      <c r="R230" s="5">
        <v>1094.56830797</v>
      </c>
      <c r="S230" s="5">
        <v>1094.56830797</v>
      </c>
      <c r="T230" s="5">
        <v>1094.56830797</v>
      </c>
      <c r="U230" s="5">
        <v>1094.56830797</v>
      </c>
      <c r="V230" s="5">
        <v>1094.56830797</v>
      </c>
      <c r="W230" s="5">
        <v>1094.56830797</v>
      </c>
      <c r="X230" s="5">
        <v>1094.56830797</v>
      </c>
      <c r="Y230" s="5">
        <v>1094.56830797</v>
      </c>
      <c r="Z230" s="5">
        <v>1094.56830797</v>
      </c>
      <c r="AA230" s="5">
        <v>1094.56830797</v>
      </c>
      <c r="AB230" s="5">
        <v>1094.56830797</v>
      </c>
      <c r="AC230" s="5">
        <v>1094.56830797</v>
      </c>
      <c r="AD230" s="5">
        <v>1094.56830797</v>
      </c>
      <c r="AE230" s="5">
        <v>100</v>
      </c>
    </row>
    <row r="231" spans="1:31">
      <c r="A231" s="58" t="s">
        <v>37</v>
      </c>
      <c r="B231" s="58" t="s">
        <v>124</v>
      </c>
      <c r="C231" s="58" t="s">
        <v>88</v>
      </c>
      <c r="D231" s="5">
        <v>18.838999999999999</v>
      </c>
      <c r="E231" s="5">
        <v>30.972000000000001</v>
      </c>
      <c r="F231" s="5">
        <v>50.94</v>
      </c>
      <c r="G231" s="5">
        <v>79.948999999999998</v>
      </c>
      <c r="H231" s="5">
        <v>118.98399999999999</v>
      </c>
      <c r="I231" s="5">
        <v>166.928</v>
      </c>
      <c r="J231" s="5">
        <v>232.95499999999998</v>
      </c>
      <c r="K231" s="5">
        <v>295.07310101000002</v>
      </c>
      <c r="L231" s="5">
        <v>409.28461462000001</v>
      </c>
      <c r="M231" s="5">
        <v>546.49439326000004</v>
      </c>
      <c r="N231" s="5">
        <v>703.16856768000002</v>
      </c>
      <c r="O231" s="5">
        <v>877.87147774000005</v>
      </c>
      <c r="P231" s="5">
        <v>1068.75407331</v>
      </c>
      <c r="Q231" s="5">
        <v>1271.4459004400001</v>
      </c>
      <c r="R231" s="5">
        <v>1490.4415349200001</v>
      </c>
      <c r="S231" s="5">
        <v>1727.0777828399998</v>
      </c>
      <c r="T231" s="5">
        <v>1969.1584449499999</v>
      </c>
      <c r="U231" s="5">
        <v>2223.9569902400003</v>
      </c>
      <c r="V231" s="5">
        <v>2496.56162567</v>
      </c>
      <c r="W231" s="5">
        <v>2785.1480421799997</v>
      </c>
      <c r="X231" s="5">
        <v>3073.0860760400001</v>
      </c>
      <c r="Y231" s="5">
        <v>3346.2985513500003</v>
      </c>
      <c r="Z231" s="5">
        <v>3612.1516041700006</v>
      </c>
      <c r="AA231" s="5">
        <v>3869.9208983499998</v>
      </c>
      <c r="AB231" s="5">
        <v>4128.2938823900004</v>
      </c>
      <c r="AC231" s="5">
        <v>4388.5159284499996</v>
      </c>
      <c r="AD231" s="5">
        <v>4657.9511452500001</v>
      </c>
      <c r="AE231" s="5">
        <v>4738.5973468600005</v>
      </c>
    </row>
    <row r="232" spans="1:31">
      <c r="A232" s="58" t="s">
        <v>37</v>
      </c>
      <c r="B232" s="58" t="s">
        <v>124</v>
      </c>
      <c r="C232" s="58" t="s">
        <v>89</v>
      </c>
      <c r="D232" s="5">
        <v>176.69049999999999</v>
      </c>
      <c r="E232" s="5">
        <v>220.38299999999998</v>
      </c>
      <c r="F232" s="5">
        <v>291.14050000000003</v>
      </c>
      <c r="G232" s="5">
        <v>375.91799999999995</v>
      </c>
      <c r="H232" s="5">
        <v>473.93449999999996</v>
      </c>
      <c r="I232" s="5">
        <v>567.99900000000002</v>
      </c>
      <c r="J232" s="5">
        <v>689.92699999999991</v>
      </c>
      <c r="K232" s="5">
        <v>806.70550000000003</v>
      </c>
      <c r="L232" s="5">
        <v>1028.5839999999998</v>
      </c>
      <c r="M232" s="5">
        <v>1271.1665</v>
      </c>
      <c r="N232" s="5">
        <v>1515.414</v>
      </c>
      <c r="O232" s="5">
        <v>1755.8154999999999</v>
      </c>
      <c r="P232" s="5">
        <v>1977.0934999999999</v>
      </c>
      <c r="Q232" s="5">
        <v>2187.7380000000003</v>
      </c>
      <c r="R232" s="5">
        <v>2389.4565000000002</v>
      </c>
      <c r="S232" s="5">
        <v>2584.6570000000002</v>
      </c>
      <c r="T232" s="5">
        <v>2742.6190000000001</v>
      </c>
      <c r="U232" s="5">
        <v>2898.8229999999999</v>
      </c>
      <c r="V232" s="5">
        <v>3049.6634999999997</v>
      </c>
      <c r="W232" s="5">
        <v>3191.7325000000001</v>
      </c>
      <c r="X232" s="5">
        <v>3290.6579999999994</v>
      </c>
      <c r="Y232" s="5">
        <v>3358.1235000000001</v>
      </c>
      <c r="Z232" s="5">
        <v>3395.029</v>
      </c>
      <c r="AA232" s="5">
        <v>3404.2585000000008</v>
      </c>
      <c r="AB232" s="5">
        <v>3384.9764999999993</v>
      </c>
      <c r="AC232" s="5">
        <v>3365.9845000000005</v>
      </c>
      <c r="AD232" s="5">
        <v>3342.1390000000006</v>
      </c>
      <c r="AE232" s="5">
        <v>3342.1390000000006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381.07590775</v>
      </c>
      <c r="L234" s="5">
        <v>381.07590775</v>
      </c>
      <c r="M234" s="5">
        <v>613.56449766000003</v>
      </c>
      <c r="N234" s="5">
        <v>613.56449766000003</v>
      </c>
      <c r="O234" s="5">
        <v>613.56449766000003</v>
      </c>
      <c r="P234" s="5">
        <v>613.56449766000003</v>
      </c>
      <c r="Q234" s="5">
        <v>613.56449766000003</v>
      </c>
      <c r="R234" s="5">
        <v>613.56449766000003</v>
      </c>
      <c r="S234" s="5">
        <v>613.56449766000003</v>
      </c>
      <c r="T234" s="5">
        <v>669.39454598999998</v>
      </c>
      <c r="U234" s="5">
        <v>669.39454598999998</v>
      </c>
      <c r="V234" s="5">
        <v>669.39454598999998</v>
      </c>
      <c r="W234" s="5">
        <v>669.39454598999998</v>
      </c>
      <c r="X234" s="5">
        <v>669.39454598999998</v>
      </c>
      <c r="Y234" s="5">
        <v>669.39454598999998</v>
      </c>
      <c r="Z234" s="5">
        <v>669.39454598999998</v>
      </c>
      <c r="AA234" s="5">
        <v>669.39454598999998</v>
      </c>
      <c r="AB234" s="5">
        <v>669.39454598999998</v>
      </c>
      <c r="AC234" s="5">
        <v>669.39454598999998</v>
      </c>
      <c r="AD234" s="5">
        <v>669.39454598999998</v>
      </c>
      <c r="AE234" s="5">
        <v>669.39454598999998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344.27716393999998</v>
      </c>
      <c r="Q235" s="5">
        <v>1237.2275806800001</v>
      </c>
      <c r="R235" s="5">
        <v>1237.2275806800001</v>
      </c>
      <c r="S235" s="5">
        <v>1237.2275806800001</v>
      </c>
      <c r="T235" s="5">
        <v>1237.2275806800001</v>
      </c>
      <c r="U235" s="5">
        <v>1237.2275806800001</v>
      </c>
      <c r="V235" s="5">
        <v>1237.2275806800001</v>
      </c>
      <c r="W235" s="5">
        <v>1237.2275806800001</v>
      </c>
      <c r="X235" s="5">
        <v>1237.2275806800001</v>
      </c>
      <c r="Y235" s="5">
        <v>1237.2275806800001</v>
      </c>
      <c r="Z235" s="5">
        <v>1237.2275806800001</v>
      </c>
      <c r="AA235" s="5">
        <v>1237.2275806800001</v>
      </c>
      <c r="AB235" s="5">
        <v>1237.2275806800001</v>
      </c>
      <c r="AC235" s="5">
        <v>1237.2275806800001</v>
      </c>
      <c r="AD235" s="5">
        <v>1237.2275806800001</v>
      </c>
      <c r="AE235" s="5">
        <v>1237.2275806800001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780.42087006999998</v>
      </c>
      <c r="L236" s="5">
        <v>780.42087006999998</v>
      </c>
      <c r="M236" s="5">
        <v>781.52087007</v>
      </c>
      <c r="N236" s="5">
        <v>780.42087006999998</v>
      </c>
      <c r="O236" s="5">
        <v>781.52087007</v>
      </c>
      <c r="P236" s="5">
        <v>1420.87635839</v>
      </c>
      <c r="Q236" s="5">
        <v>1420.87635839</v>
      </c>
      <c r="R236" s="5">
        <v>1420.87635839</v>
      </c>
      <c r="S236" s="5">
        <v>1421.9763583900001</v>
      </c>
      <c r="T236" s="5">
        <v>1420.87635839</v>
      </c>
      <c r="U236" s="5">
        <v>1420.87635839</v>
      </c>
      <c r="V236" s="5">
        <v>1420.87635839</v>
      </c>
      <c r="W236" s="5">
        <v>1420.87635839</v>
      </c>
      <c r="X236" s="5">
        <v>1421.9763583900001</v>
      </c>
      <c r="Y236" s="5">
        <v>1420.87635839</v>
      </c>
      <c r="Z236" s="5">
        <v>1421.9763583900001</v>
      </c>
      <c r="AA236" s="5">
        <v>1420.87635839</v>
      </c>
      <c r="AB236" s="5">
        <v>1421.9763583900001</v>
      </c>
      <c r="AC236" s="5">
        <v>1421.9763583900001</v>
      </c>
      <c r="AD236" s="5">
        <v>1421.9763583900001</v>
      </c>
      <c r="AE236" s="5">
        <v>1015.68548832</v>
      </c>
    </row>
    <row r="237" spans="1:31">
      <c r="A237" s="58" t="s">
        <v>37</v>
      </c>
      <c r="B237" s="58" t="s">
        <v>125</v>
      </c>
      <c r="C237" s="58" t="s">
        <v>88</v>
      </c>
      <c r="D237" s="5">
        <v>18.14</v>
      </c>
      <c r="E237" s="5">
        <v>30.966000000000001</v>
      </c>
      <c r="F237" s="5">
        <v>48.356000000000002</v>
      </c>
      <c r="G237" s="5">
        <v>81.885999999999996</v>
      </c>
      <c r="H237" s="5">
        <v>130.08000000000001</v>
      </c>
      <c r="I237" s="5">
        <v>178.929</v>
      </c>
      <c r="J237" s="5">
        <v>243.18899999999999</v>
      </c>
      <c r="K237" s="5">
        <v>308.55135327000005</v>
      </c>
      <c r="L237" s="5">
        <v>405.21240256999999</v>
      </c>
      <c r="M237" s="5">
        <v>520.85541197999999</v>
      </c>
      <c r="N237" s="5">
        <v>658.37870593000002</v>
      </c>
      <c r="O237" s="5">
        <v>817.74173775999998</v>
      </c>
      <c r="P237" s="5">
        <v>998.03423137000004</v>
      </c>
      <c r="Q237" s="5">
        <v>1203.61717292</v>
      </c>
      <c r="R237" s="5">
        <v>1435.9331237599999</v>
      </c>
      <c r="S237" s="5">
        <v>1678.82339598</v>
      </c>
      <c r="T237" s="5">
        <v>1929.6023754400001</v>
      </c>
      <c r="U237" s="5">
        <v>2173.1667760199998</v>
      </c>
      <c r="V237" s="5">
        <v>2433.1600630399998</v>
      </c>
      <c r="W237" s="5">
        <v>2706.9205209000002</v>
      </c>
      <c r="X237" s="5">
        <v>2986.7466388799999</v>
      </c>
      <c r="Y237" s="5">
        <v>3263.7128615300003</v>
      </c>
      <c r="Z237" s="5">
        <v>3541.9466311800002</v>
      </c>
      <c r="AA237" s="5">
        <v>3821.88939828</v>
      </c>
      <c r="AB237" s="5">
        <v>4109.4792878499993</v>
      </c>
      <c r="AC237" s="5">
        <v>4404.0250771699993</v>
      </c>
      <c r="AD237" s="5">
        <v>4711.6905148900005</v>
      </c>
      <c r="AE237" s="5">
        <v>4767.7094063300001</v>
      </c>
    </row>
    <row r="238" spans="1:31">
      <c r="A238" s="58" t="s">
        <v>37</v>
      </c>
      <c r="B238" s="58" t="s">
        <v>125</v>
      </c>
      <c r="C238" s="58" t="s">
        <v>89</v>
      </c>
      <c r="D238" s="5">
        <v>192.197</v>
      </c>
      <c r="E238" s="5">
        <v>240.64800000000002</v>
      </c>
      <c r="F238" s="5">
        <v>291.60399999999998</v>
      </c>
      <c r="G238" s="5">
        <v>401.51799999999997</v>
      </c>
      <c r="H238" s="5">
        <v>532.50300000000004</v>
      </c>
      <c r="I238" s="5">
        <v>620.04250000000002</v>
      </c>
      <c r="J238" s="5">
        <v>723.53800000000001</v>
      </c>
      <c r="K238" s="5">
        <v>824.2360000000001</v>
      </c>
      <c r="L238" s="5">
        <v>973.98399999999992</v>
      </c>
      <c r="M238" s="5">
        <v>1138.355</v>
      </c>
      <c r="N238" s="5">
        <v>1315.6435000000001</v>
      </c>
      <c r="O238" s="5">
        <v>1502.1965</v>
      </c>
      <c r="P238" s="5">
        <v>1684.529</v>
      </c>
      <c r="Q238" s="5">
        <v>1883.4224999999997</v>
      </c>
      <c r="R238" s="5">
        <v>2091.261</v>
      </c>
      <c r="S238" s="5">
        <v>2276.7615000000005</v>
      </c>
      <c r="T238" s="5">
        <v>2429.2325000000001</v>
      </c>
      <c r="U238" s="5">
        <v>2546.2619999999993</v>
      </c>
      <c r="V238" s="5">
        <v>2657.9364999999998</v>
      </c>
      <c r="W238" s="5">
        <v>2760.1385</v>
      </c>
      <c r="X238" s="5">
        <v>2832.1140000000005</v>
      </c>
      <c r="Y238" s="5">
        <v>2886.2420000000002</v>
      </c>
      <c r="Z238" s="5">
        <v>2919.8580000000002</v>
      </c>
      <c r="AA238" s="5">
        <v>2935.6309999999999</v>
      </c>
      <c r="AB238" s="5">
        <v>2930.2645000000002</v>
      </c>
      <c r="AC238" s="5">
        <v>2926.1819999999989</v>
      </c>
      <c r="AD238" s="5">
        <v>2918.5005000000001</v>
      </c>
      <c r="AE238" s="5">
        <v>2918.5005000000001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118.19285197000001</v>
      </c>
      <c r="T241" s="5">
        <v>637.58973363999996</v>
      </c>
      <c r="U241" s="5">
        <v>637.58973363999996</v>
      </c>
      <c r="V241" s="5">
        <v>822.76635039999996</v>
      </c>
      <c r="W241" s="5">
        <v>822.76635039999996</v>
      </c>
      <c r="X241" s="5">
        <v>822.76635039999996</v>
      </c>
      <c r="Y241" s="5">
        <v>822.76635039999996</v>
      </c>
      <c r="Z241" s="5">
        <v>822.76635039999996</v>
      </c>
      <c r="AA241" s="5">
        <v>822.76635039999996</v>
      </c>
      <c r="AB241" s="5">
        <v>822.76635039999996</v>
      </c>
      <c r="AC241" s="5">
        <v>822.76635039999996</v>
      </c>
      <c r="AD241" s="5">
        <v>822.76635039999996</v>
      </c>
      <c r="AE241" s="5">
        <v>822.76635039999996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8" t="s">
        <v>37</v>
      </c>
      <c r="B243" s="58" t="s">
        <v>126</v>
      </c>
      <c r="C243" s="58" t="s">
        <v>88</v>
      </c>
      <c r="D243" s="5">
        <v>73.308999999999997</v>
      </c>
      <c r="E243" s="5">
        <v>101.551</v>
      </c>
      <c r="F243" s="5">
        <v>127.312</v>
      </c>
      <c r="G243" s="5">
        <v>163.02500000000001</v>
      </c>
      <c r="H243" s="5">
        <v>199.60599999999999</v>
      </c>
      <c r="I243" s="5">
        <v>240.464</v>
      </c>
      <c r="J243" s="5">
        <v>286.77499999999998</v>
      </c>
      <c r="K243" s="5">
        <v>327.14164325000002</v>
      </c>
      <c r="L243" s="5">
        <v>386.59627753999996</v>
      </c>
      <c r="M243" s="5">
        <v>451.54583057000002</v>
      </c>
      <c r="N243" s="5">
        <v>523.74430347000009</v>
      </c>
      <c r="O243" s="5">
        <v>603.50220841999999</v>
      </c>
      <c r="P243" s="5">
        <v>685.87139996999997</v>
      </c>
      <c r="Q243" s="5">
        <v>770.29098284999998</v>
      </c>
      <c r="R243" s="5">
        <v>860.29049325000005</v>
      </c>
      <c r="S243" s="5">
        <v>955.90802156999996</v>
      </c>
      <c r="T243" s="5">
        <v>1038.7049956000001</v>
      </c>
      <c r="U243" s="5">
        <v>1118.5736002599999</v>
      </c>
      <c r="V243" s="5">
        <v>1198.6207917299998</v>
      </c>
      <c r="W243" s="5">
        <v>1275.5066398600002</v>
      </c>
      <c r="X243" s="5">
        <v>1349.49831356</v>
      </c>
      <c r="Y243" s="5">
        <v>1425.62567932</v>
      </c>
      <c r="Z243" s="5">
        <v>1507.2402882800002</v>
      </c>
      <c r="AA243" s="5">
        <v>1592.0229601999999</v>
      </c>
      <c r="AB243" s="5">
        <v>1679.8513663600002</v>
      </c>
      <c r="AC243" s="5">
        <v>1768.54372947</v>
      </c>
      <c r="AD243" s="5">
        <v>1862.5243552300001</v>
      </c>
      <c r="AE243" s="5">
        <v>1893.2939912900001</v>
      </c>
    </row>
    <row r="244" spans="1:31">
      <c r="A244" s="58" t="s">
        <v>37</v>
      </c>
      <c r="B244" s="58" t="s">
        <v>126</v>
      </c>
      <c r="C244" s="58" t="s">
        <v>89</v>
      </c>
      <c r="D244" s="5">
        <v>181.58349999999999</v>
      </c>
      <c r="E244" s="5">
        <v>230.42950000000002</v>
      </c>
      <c r="F244" s="5">
        <v>263.601</v>
      </c>
      <c r="G244" s="5">
        <v>310.37200000000001</v>
      </c>
      <c r="H244" s="5">
        <v>348.61299999999994</v>
      </c>
      <c r="I244" s="5">
        <v>387.50349999999997</v>
      </c>
      <c r="J244" s="5">
        <v>424.69</v>
      </c>
      <c r="K244" s="5">
        <v>458.70399999999989</v>
      </c>
      <c r="L244" s="5">
        <v>512.68150000000003</v>
      </c>
      <c r="M244" s="5">
        <v>568.37599999999998</v>
      </c>
      <c r="N244" s="5">
        <v>623.41800000000001</v>
      </c>
      <c r="O244" s="5">
        <v>679.90600000000006</v>
      </c>
      <c r="P244" s="5">
        <v>731.43100000000004</v>
      </c>
      <c r="Q244" s="5">
        <v>780.53399999999988</v>
      </c>
      <c r="R244" s="5">
        <v>825.68650000000002</v>
      </c>
      <c r="S244" s="5">
        <v>869.44999999999993</v>
      </c>
      <c r="T244" s="5">
        <v>894.35399999999993</v>
      </c>
      <c r="U244" s="5">
        <v>914.74150000000009</v>
      </c>
      <c r="V244" s="5">
        <v>927.40250000000015</v>
      </c>
      <c r="W244" s="5">
        <v>933.21299999999974</v>
      </c>
      <c r="X244" s="5">
        <v>933.12100000000009</v>
      </c>
      <c r="Y244" s="5">
        <v>934.87250000000017</v>
      </c>
      <c r="Z244" s="5">
        <v>933.9994999999999</v>
      </c>
      <c r="AA244" s="5">
        <v>932.10199999999986</v>
      </c>
      <c r="AB244" s="5">
        <v>929.02750000000037</v>
      </c>
      <c r="AC244" s="5">
        <v>926.92099999999982</v>
      </c>
      <c r="AD244" s="5">
        <v>921.52750000000037</v>
      </c>
      <c r="AE244" s="5">
        <v>921.52750000000037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2.1869999999999998</v>
      </c>
      <c r="E249" s="5">
        <v>3.7669999999999999</v>
      </c>
      <c r="F249" s="5">
        <v>6.1920000000000002</v>
      </c>
      <c r="G249" s="5">
        <v>9.4580000000000002</v>
      </c>
      <c r="H249" s="5">
        <v>13.686</v>
      </c>
      <c r="I249" s="5">
        <v>18.501000000000001</v>
      </c>
      <c r="J249" s="5">
        <v>25.306000000000001</v>
      </c>
      <c r="K249" s="5">
        <v>31.184044840000002</v>
      </c>
      <c r="L249" s="5">
        <v>40.632942110000002</v>
      </c>
      <c r="M249" s="5">
        <v>51.300529429999997</v>
      </c>
      <c r="N249" s="5">
        <v>63.448775210000001</v>
      </c>
      <c r="O249" s="5">
        <v>77.123163699999992</v>
      </c>
      <c r="P249" s="5">
        <v>92.380225859999996</v>
      </c>
      <c r="Q249" s="5">
        <v>108.63036286000001</v>
      </c>
      <c r="R249" s="5">
        <v>126.28066242</v>
      </c>
      <c r="S249" s="5">
        <v>145.43464885999998</v>
      </c>
      <c r="T249" s="5">
        <v>164.97765337999999</v>
      </c>
      <c r="U249" s="5">
        <v>185.59044840999999</v>
      </c>
      <c r="V249" s="5">
        <v>206.81589911</v>
      </c>
      <c r="W249" s="5">
        <v>228.36185279</v>
      </c>
      <c r="X249" s="5">
        <v>250.33571445000001</v>
      </c>
      <c r="Y249" s="5">
        <v>272.02680687999998</v>
      </c>
      <c r="Z249" s="5">
        <v>293.77251605999999</v>
      </c>
      <c r="AA249" s="5">
        <v>316.44538921000003</v>
      </c>
      <c r="AB249" s="5">
        <v>340.54830738000004</v>
      </c>
      <c r="AC249" s="5">
        <v>365.09264996000002</v>
      </c>
      <c r="AD249" s="5">
        <v>390.57406130999999</v>
      </c>
      <c r="AE249" s="5">
        <v>398.45674805000004</v>
      </c>
    </row>
    <row r="250" spans="1:31">
      <c r="A250" s="58" t="s">
        <v>37</v>
      </c>
      <c r="B250" s="58" t="s">
        <v>127</v>
      </c>
      <c r="C250" s="58" t="s">
        <v>89</v>
      </c>
      <c r="D250" s="5">
        <v>24.267499999999998</v>
      </c>
      <c r="E250" s="5">
        <v>30.654</v>
      </c>
      <c r="F250" s="5">
        <v>38.909999999999997</v>
      </c>
      <c r="G250" s="5">
        <v>48.162500000000001</v>
      </c>
      <c r="H250" s="5">
        <v>57.612000000000002</v>
      </c>
      <c r="I250" s="5">
        <v>65.989999999999995</v>
      </c>
      <c r="J250" s="5">
        <v>77.194499999999991</v>
      </c>
      <c r="K250" s="5">
        <v>87.767999999999986</v>
      </c>
      <c r="L250" s="5">
        <v>103.953</v>
      </c>
      <c r="M250" s="5">
        <v>120.36699999999999</v>
      </c>
      <c r="N250" s="5">
        <v>136.76050000000001</v>
      </c>
      <c r="O250" s="5">
        <v>153.10300000000001</v>
      </c>
      <c r="P250" s="5">
        <v>168.62099999999998</v>
      </c>
      <c r="Q250" s="5">
        <v>183.447</v>
      </c>
      <c r="R250" s="5">
        <v>197.71899999999999</v>
      </c>
      <c r="S250" s="5">
        <v>211.54949999999997</v>
      </c>
      <c r="T250" s="5">
        <v>222.22100000000003</v>
      </c>
      <c r="U250" s="5">
        <v>232.72050000000004</v>
      </c>
      <c r="V250" s="5">
        <v>241.60300000000001</v>
      </c>
      <c r="W250" s="5">
        <v>248.62799999999996</v>
      </c>
      <c r="X250" s="5">
        <v>253.13300000000004</v>
      </c>
      <c r="Y250" s="5">
        <v>256.3845</v>
      </c>
      <c r="Z250" s="5">
        <v>258.06499999999994</v>
      </c>
      <c r="AA250" s="5">
        <v>259.22649999999999</v>
      </c>
      <c r="AB250" s="5">
        <v>259.37849999999992</v>
      </c>
      <c r="AC250" s="5">
        <v>259.49599999999998</v>
      </c>
      <c r="AD250" s="5">
        <v>259.11299999999994</v>
      </c>
      <c r="AE250" s="5">
        <v>259.11299999999994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6.0490000000000004</v>
      </c>
      <c r="R5" s="5">
        <v>6.0490000000000004</v>
      </c>
      <c r="S5" s="5">
        <v>6.0490000000000004</v>
      </c>
      <c r="T5" s="5">
        <v>30.885730164879998</v>
      </c>
      <c r="U5" s="5">
        <v>33.971395084960001</v>
      </c>
      <c r="V5" s="5">
        <v>33.971395084960001</v>
      </c>
      <c r="W5" s="5">
        <v>33.971395084960001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5.0220000000000011</v>
      </c>
      <c r="G6" s="5">
        <v>5.0220000000000011</v>
      </c>
      <c r="H6" s="5">
        <v>12.421999999999999</v>
      </c>
      <c r="I6" s="5">
        <v>16.222000000000001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17.76439327636</v>
      </c>
      <c r="U6" s="5">
        <v>17.76439327636</v>
      </c>
      <c r="V6" s="5">
        <v>17.76439327636</v>
      </c>
      <c r="W6" s="5">
        <v>17.76439327636</v>
      </c>
      <c r="X6" s="5">
        <v>17.76439327636</v>
      </c>
      <c r="Y6" s="5">
        <v>17.76439327636</v>
      </c>
      <c r="Z6" s="5">
        <v>12.964393276360001</v>
      </c>
      <c r="AA6" s="5">
        <v>12.964393276360001</v>
      </c>
      <c r="AB6" s="5">
        <v>5.5643932763600006</v>
      </c>
      <c r="AC6" s="5">
        <v>5.5643932763600006</v>
      </c>
      <c r="AD6" s="5">
        <v>6.0902303287599997</v>
      </c>
      <c r="AE6" s="5">
        <v>12.80030199236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7.005999998000001E-2</v>
      </c>
      <c r="E8" s="5">
        <v>0.13293999998</v>
      </c>
      <c r="F8" s="5">
        <v>0.21676999999999999</v>
      </c>
      <c r="G8" s="5">
        <v>0.32987199997999994</v>
      </c>
      <c r="H8" s="5">
        <v>0.46378399999999997</v>
      </c>
      <c r="I8" s="5">
        <v>0.61966599998000005</v>
      </c>
      <c r="J8" s="5">
        <v>0.83858600001999994</v>
      </c>
      <c r="K8" s="5">
        <v>1.124800751165</v>
      </c>
      <c r="L8" s="5">
        <v>1.5413894286700001</v>
      </c>
      <c r="M8" s="5">
        <v>2.0440495101599998</v>
      </c>
      <c r="N8" s="5">
        <v>2.6424341745950004</v>
      </c>
      <c r="O8" s="5">
        <v>3.3457086357949999</v>
      </c>
      <c r="P8" s="5">
        <v>4.1403832221150001</v>
      </c>
      <c r="Q8" s="5">
        <v>5.0091447623300009</v>
      </c>
      <c r="R8" s="5">
        <v>5.9639022668699999</v>
      </c>
      <c r="S8" s="5">
        <v>7.0108949636650006</v>
      </c>
      <c r="T8" s="5">
        <v>8.0768132797650001</v>
      </c>
      <c r="U8" s="5">
        <v>9.1917740337599998</v>
      </c>
      <c r="V8" s="5">
        <v>10.362274633999998</v>
      </c>
      <c r="W8" s="5">
        <v>11.579289243519998</v>
      </c>
      <c r="X8" s="5">
        <v>12.852190220539999</v>
      </c>
      <c r="Y8" s="5">
        <v>14.200409661505001</v>
      </c>
      <c r="Z8" s="5">
        <v>15.631876016874999</v>
      </c>
      <c r="AA8" s="5">
        <v>17.146256691559998</v>
      </c>
      <c r="AB8" s="5">
        <v>18.759992234670001</v>
      </c>
      <c r="AC8" s="5">
        <v>20.442656202715</v>
      </c>
      <c r="AD8" s="5">
        <v>22.210826205430003</v>
      </c>
      <c r="AE8" s="5">
        <v>22.412219765130001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0.73069000000000006</v>
      </c>
      <c r="E9" s="5">
        <v>1.0683419999999999</v>
      </c>
      <c r="F9" s="5">
        <v>1.389947</v>
      </c>
      <c r="G9" s="5">
        <v>1.7344119999999998</v>
      </c>
      <c r="H9" s="5">
        <v>2.0374749999999997</v>
      </c>
      <c r="I9" s="5">
        <v>2.3018594999999999</v>
      </c>
      <c r="J9" s="5">
        <v>2.6865949999999996</v>
      </c>
      <c r="K9" s="5">
        <v>3.0303685000000007</v>
      </c>
      <c r="L9" s="5">
        <v>3.5236680000000007</v>
      </c>
      <c r="M9" s="5">
        <v>4.0148050000000008</v>
      </c>
      <c r="N9" s="5">
        <v>4.5171774999999998</v>
      </c>
      <c r="O9" s="5">
        <v>5.0799194999999999</v>
      </c>
      <c r="P9" s="5">
        <v>5.5871690000000012</v>
      </c>
      <c r="Q9" s="5">
        <v>6.0382520000000008</v>
      </c>
      <c r="R9" s="5">
        <v>6.4434355000000005</v>
      </c>
      <c r="S9" s="5">
        <v>6.810375500000001</v>
      </c>
      <c r="T9" s="5">
        <v>7.0111714999999997</v>
      </c>
      <c r="U9" s="5">
        <v>7.1407390000000008</v>
      </c>
      <c r="V9" s="5">
        <v>7.2585654999999996</v>
      </c>
      <c r="W9" s="5">
        <v>7.3020315</v>
      </c>
      <c r="X9" s="5">
        <v>7.2740214999999999</v>
      </c>
      <c r="Y9" s="5">
        <v>7.312361000000001</v>
      </c>
      <c r="Z9" s="5">
        <v>7.3411549999999997</v>
      </c>
      <c r="AA9" s="5">
        <v>7.3481705000000019</v>
      </c>
      <c r="AB9" s="5">
        <v>7.3284185000000006</v>
      </c>
      <c r="AC9" s="5">
        <v>7.3039100000000001</v>
      </c>
      <c r="AD9" s="5">
        <v>7.2508739999999996</v>
      </c>
      <c r="AE9" s="5">
        <v>7.2508739999999996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10.220228727360002</v>
      </c>
      <c r="S11" s="5">
        <v>10.220228727360002</v>
      </c>
      <c r="T11" s="5">
        <v>10.220228727360002</v>
      </c>
      <c r="U11" s="5">
        <v>13.47768467016</v>
      </c>
      <c r="V11" s="5">
        <v>13.47768467016</v>
      </c>
      <c r="W11" s="5">
        <v>18.367282661520001</v>
      </c>
      <c r="X11" s="5">
        <v>18.367282661520001</v>
      </c>
      <c r="Y11" s="5">
        <v>19.732900806960004</v>
      </c>
      <c r="Z11" s="5">
        <v>47.789312313120007</v>
      </c>
      <c r="AA11" s="5">
        <v>63.958060272720004</v>
      </c>
      <c r="AB11" s="5">
        <v>81.691844217120007</v>
      </c>
      <c r="AC11" s="5">
        <v>92.263676223120001</v>
      </c>
      <c r="AD11" s="5">
        <v>96.403709138639996</v>
      </c>
      <c r="AE11" s="5">
        <v>96.403709138639996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7.7</v>
      </c>
      <c r="J12" s="5">
        <v>7.7</v>
      </c>
      <c r="K12" s="5">
        <v>7.7</v>
      </c>
      <c r="L12" s="5">
        <v>7.7</v>
      </c>
      <c r="M12" s="5">
        <v>7.7</v>
      </c>
      <c r="N12" s="5">
        <v>7.8620771096400004</v>
      </c>
      <c r="O12" s="5">
        <v>7.8620771096400004</v>
      </c>
      <c r="P12" s="5">
        <v>11.54549045752</v>
      </c>
      <c r="Q12" s="5">
        <v>11.54549045752</v>
      </c>
      <c r="R12" s="5">
        <v>12.05737954112</v>
      </c>
      <c r="S12" s="5">
        <v>12.31003134244</v>
      </c>
      <c r="T12" s="5">
        <v>14.06349251968</v>
      </c>
      <c r="U12" s="5">
        <v>14.416535876680001</v>
      </c>
      <c r="V12" s="5">
        <v>14.416535876680001</v>
      </c>
      <c r="W12" s="5">
        <v>14.416535876680001</v>
      </c>
      <c r="X12" s="5">
        <v>14.416535876680001</v>
      </c>
      <c r="Y12" s="5">
        <v>14.416535876680001</v>
      </c>
      <c r="Z12" s="5">
        <v>14.416535876680001</v>
      </c>
      <c r="AA12" s="5">
        <v>14.902091437239999</v>
      </c>
      <c r="AB12" s="5">
        <v>16.297650622519999</v>
      </c>
      <c r="AC12" s="5">
        <v>34.14914087276</v>
      </c>
      <c r="AD12" s="5">
        <v>46.843035318520002</v>
      </c>
      <c r="AE12" s="5">
        <v>46.843035318520002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0.43341528169999999</v>
      </c>
      <c r="J13" s="5">
        <v>0.43341528169999999</v>
      </c>
      <c r="K13" s="5">
        <v>0.86959369854000002</v>
      </c>
      <c r="L13" s="5">
        <v>0.86959369854000002</v>
      </c>
      <c r="M13" s="5">
        <v>0.86959369854000002</v>
      </c>
      <c r="N13" s="5">
        <v>0.86959369854000002</v>
      </c>
      <c r="O13" s="5">
        <v>1.07363606624</v>
      </c>
      <c r="P13" s="5">
        <v>1.07363606624</v>
      </c>
      <c r="Q13" s="5">
        <v>1.07363606624</v>
      </c>
      <c r="R13" s="5">
        <v>1.07363606624</v>
      </c>
      <c r="S13" s="5">
        <v>1.07363606624</v>
      </c>
      <c r="T13" s="5">
        <v>1.07363606624</v>
      </c>
      <c r="U13" s="5">
        <v>1.07363606624</v>
      </c>
      <c r="V13" s="5">
        <v>1.07363606624</v>
      </c>
      <c r="W13" s="5">
        <v>1.07363606624</v>
      </c>
      <c r="X13" s="5">
        <v>1.07363606624</v>
      </c>
      <c r="Y13" s="5">
        <v>1.07363606624</v>
      </c>
      <c r="Z13" s="5">
        <v>1.07363606624</v>
      </c>
      <c r="AA13" s="5">
        <v>1.07363606624</v>
      </c>
      <c r="AB13" s="5">
        <v>1.07363606624</v>
      </c>
      <c r="AC13" s="5">
        <v>0.79022078454</v>
      </c>
      <c r="AD13" s="5">
        <v>0.79022078454</v>
      </c>
      <c r="AE13" s="5">
        <v>0.35404236769999997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3.7678000000000003E-2</v>
      </c>
      <c r="E14" s="5">
        <v>6.1943999999999999E-2</v>
      </c>
      <c r="F14" s="5">
        <v>0.10188</v>
      </c>
      <c r="G14" s="5">
        <v>0.15989799999999998</v>
      </c>
      <c r="H14" s="5">
        <v>0.23796799999999999</v>
      </c>
      <c r="I14" s="5">
        <v>0.33385599999999999</v>
      </c>
      <c r="J14" s="5">
        <v>0.46590999999999999</v>
      </c>
      <c r="K14" s="5">
        <v>0.60250985852000005</v>
      </c>
      <c r="L14" s="5">
        <v>0.87238022420499994</v>
      </c>
      <c r="M14" s="5">
        <v>1.2078788427099998</v>
      </c>
      <c r="N14" s="5">
        <v>1.6055463252800002</v>
      </c>
      <c r="O14" s="5">
        <v>2.0629100607250002</v>
      </c>
      <c r="P14" s="5">
        <v>2.576752623135</v>
      </c>
      <c r="Q14" s="5">
        <v>3.13886315374</v>
      </c>
      <c r="R14" s="5">
        <v>3.7588065468200003</v>
      </c>
      <c r="S14" s="5">
        <v>4.4398791541399998</v>
      </c>
      <c r="T14" s="5">
        <v>5.1582007820749993</v>
      </c>
      <c r="U14" s="5">
        <v>5.9289519170400009</v>
      </c>
      <c r="V14" s="5">
        <v>6.762888818195</v>
      </c>
      <c r="W14" s="5">
        <v>7.6568873585299997</v>
      </c>
      <c r="X14" s="5">
        <v>8.5781346463399988</v>
      </c>
      <c r="Y14" s="5">
        <v>9.4989236864750008</v>
      </c>
      <c r="Z14" s="5">
        <v>10.434332135510001</v>
      </c>
      <c r="AA14" s="5">
        <v>11.383201635974999</v>
      </c>
      <c r="AB14" s="5">
        <v>12.36348850025</v>
      </c>
      <c r="AC14" s="5">
        <v>13.377835391825</v>
      </c>
      <c r="AD14" s="5">
        <v>14.441367734625</v>
      </c>
      <c r="AE14" s="5">
        <v>14.88554794831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0.37349599999999999</v>
      </c>
      <c r="E15" s="5">
        <v>0.46379750000000003</v>
      </c>
      <c r="F15" s="5">
        <v>0.61745099999999997</v>
      </c>
      <c r="G15" s="5">
        <v>0.80181500000000006</v>
      </c>
      <c r="H15" s="5">
        <v>1.0156924999999999</v>
      </c>
      <c r="I15" s="5">
        <v>1.215098</v>
      </c>
      <c r="J15" s="5">
        <v>1.4809645</v>
      </c>
      <c r="K15" s="5">
        <v>1.7249320000000004</v>
      </c>
      <c r="L15" s="5">
        <v>2.2248565000000005</v>
      </c>
      <c r="M15" s="5">
        <v>2.7541125000000002</v>
      </c>
      <c r="N15" s="5">
        <v>3.265425</v>
      </c>
      <c r="O15" s="5">
        <v>3.7466870000000001</v>
      </c>
      <c r="P15" s="5">
        <v>4.1779549999999999</v>
      </c>
      <c r="Q15" s="5">
        <v>4.5732980000000003</v>
      </c>
      <c r="R15" s="5">
        <v>4.9426870000000003</v>
      </c>
      <c r="S15" s="5">
        <v>5.2863945000000001</v>
      </c>
      <c r="T15" s="5">
        <v>5.5587435000000003</v>
      </c>
      <c r="U15" s="5">
        <v>5.8157885000000009</v>
      </c>
      <c r="V15" s="5">
        <v>6.1437495000000011</v>
      </c>
      <c r="W15" s="5">
        <v>6.455313499999999</v>
      </c>
      <c r="X15" s="5">
        <v>6.6545819999999996</v>
      </c>
      <c r="Y15" s="5">
        <v>6.7655064999999999</v>
      </c>
      <c r="Z15" s="5">
        <v>6.8013505000000007</v>
      </c>
      <c r="AA15" s="5">
        <v>6.7696049999999994</v>
      </c>
      <c r="AB15" s="5">
        <v>6.6804369999999995</v>
      </c>
      <c r="AC15" s="5">
        <v>6.5972734999999982</v>
      </c>
      <c r="AD15" s="5">
        <v>6.5113294999999995</v>
      </c>
      <c r="AE15" s="5">
        <v>6.5113294999999995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8.0997396453599997</v>
      </c>
      <c r="AB17" s="5">
        <v>8.0997396453599997</v>
      </c>
      <c r="AC17" s="5">
        <v>10.5186657504</v>
      </c>
      <c r="AD17" s="5">
        <v>10.5186657504</v>
      </c>
      <c r="AE17" s="5">
        <v>26.087911393440002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1.6838010195199999</v>
      </c>
      <c r="Q18" s="5">
        <v>3.4116807896000001</v>
      </c>
      <c r="R18" s="5">
        <v>3.4116807896000001</v>
      </c>
      <c r="S18" s="5">
        <v>3.4116807896000001</v>
      </c>
      <c r="T18" s="5">
        <v>3.4116807896000001</v>
      </c>
      <c r="U18" s="5">
        <v>3.6187647408800001</v>
      </c>
      <c r="V18" s="5">
        <v>3.6187647408800001</v>
      </c>
      <c r="W18" s="5">
        <v>3.6187647408800001</v>
      </c>
      <c r="X18" s="5">
        <v>3.6187647408800001</v>
      </c>
      <c r="Y18" s="5">
        <v>3.6187647408800001</v>
      </c>
      <c r="Z18" s="5">
        <v>3.6187647408800001</v>
      </c>
      <c r="AA18" s="5">
        <v>5.1349374193599999</v>
      </c>
      <c r="AB18" s="5">
        <v>5.1349374193599999</v>
      </c>
      <c r="AC18" s="5">
        <v>5.1349374193599999</v>
      </c>
      <c r="AD18" s="5">
        <v>5.1349374193599999</v>
      </c>
      <c r="AE18" s="5">
        <v>5.1349374193599999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1.03324165088</v>
      </c>
      <c r="M19" s="5">
        <v>1.0343416508799999</v>
      </c>
      <c r="N19" s="5">
        <v>1.03324165088</v>
      </c>
      <c r="O19" s="5">
        <v>1.0343416508799999</v>
      </c>
      <c r="P19" s="5">
        <v>1.66334677538</v>
      </c>
      <c r="Q19" s="5">
        <v>1.66334677538</v>
      </c>
      <c r="R19" s="5">
        <v>1.66334677538</v>
      </c>
      <c r="S19" s="5">
        <v>1.6644467753800001</v>
      </c>
      <c r="T19" s="5">
        <v>1.66334677538</v>
      </c>
      <c r="U19" s="5">
        <v>1.66334677538</v>
      </c>
      <c r="V19" s="5">
        <v>1.66334677538</v>
      </c>
      <c r="W19" s="5">
        <v>1.66334677538</v>
      </c>
      <c r="X19" s="5">
        <v>1.6644467753800001</v>
      </c>
      <c r="Y19" s="5">
        <v>1.66334677538</v>
      </c>
      <c r="Z19" s="5">
        <v>1.6644467753800001</v>
      </c>
      <c r="AA19" s="5">
        <v>1.66334677538</v>
      </c>
      <c r="AB19" s="5">
        <v>1.6644467753800001</v>
      </c>
      <c r="AC19" s="5">
        <v>1.6644467753800001</v>
      </c>
      <c r="AD19" s="5">
        <v>1.6644467753800001</v>
      </c>
      <c r="AE19" s="5">
        <v>1.6644467753800001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3.628E-2</v>
      </c>
      <c r="E20" s="5">
        <v>6.1932000000000001E-2</v>
      </c>
      <c r="F20" s="5">
        <v>9.6712000000000006E-2</v>
      </c>
      <c r="G20" s="5">
        <v>0.163772</v>
      </c>
      <c r="H20" s="5">
        <v>0.26016</v>
      </c>
      <c r="I20" s="5">
        <v>0.35785800000000001</v>
      </c>
      <c r="J20" s="5">
        <v>0.48637799999999998</v>
      </c>
      <c r="K20" s="5">
        <v>0.68016150279499998</v>
      </c>
      <c r="L20" s="5">
        <v>0.97104892184500002</v>
      </c>
      <c r="M20" s="5">
        <v>1.33482450183</v>
      </c>
      <c r="N20" s="5">
        <v>1.7777810004050001</v>
      </c>
      <c r="O20" s="5">
        <v>2.30045777096</v>
      </c>
      <c r="P20" s="5">
        <v>2.9017604666450003</v>
      </c>
      <c r="Q20" s="5">
        <v>3.5911519698200003</v>
      </c>
      <c r="R20" s="5">
        <v>4.3723790519599994</v>
      </c>
      <c r="S20" s="5">
        <v>5.2139453658299999</v>
      </c>
      <c r="T20" s="5">
        <v>6.1112036912400001</v>
      </c>
      <c r="U20" s="5">
        <v>7.0349140961700005</v>
      </c>
      <c r="V20" s="5">
        <v>8.0330880358399988</v>
      </c>
      <c r="W20" s="5">
        <v>9.1010604276500011</v>
      </c>
      <c r="X20" s="5">
        <v>10.223977430479998</v>
      </c>
      <c r="Y20" s="5">
        <v>11.384536823005</v>
      </c>
      <c r="Z20" s="5">
        <v>12.591308365030001</v>
      </c>
      <c r="AA20" s="5">
        <v>13.845574385379999</v>
      </c>
      <c r="AB20" s="5">
        <v>15.159783946725</v>
      </c>
      <c r="AC20" s="5">
        <v>16.532813155945</v>
      </c>
      <c r="AD20" s="5">
        <v>17.977371376564999</v>
      </c>
      <c r="AE20" s="5">
        <v>18.144645453804998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0.40645050000000005</v>
      </c>
      <c r="E21" s="5">
        <v>0.50724050000000009</v>
      </c>
      <c r="F21" s="5">
        <v>0.61335450000000002</v>
      </c>
      <c r="G21" s="5">
        <v>0.86132049999999993</v>
      </c>
      <c r="H21" s="5">
        <v>1.1600200000000001</v>
      </c>
      <c r="I21" s="5">
        <v>1.3376564999999998</v>
      </c>
      <c r="J21" s="5">
        <v>1.5511785</v>
      </c>
      <c r="K21" s="5">
        <v>1.7509160000000001</v>
      </c>
      <c r="L21" s="5">
        <v>2.0698799999999999</v>
      </c>
      <c r="M21" s="5">
        <v>2.4125380000000001</v>
      </c>
      <c r="N21" s="5">
        <v>2.7743810000000004</v>
      </c>
      <c r="O21" s="5">
        <v>3.1470074999999995</v>
      </c>
      <c r="P21" s="5">
        <v>3.5013769999999993</v>
      </c>
      <c r="Q21" s="5">
        <v>3.9183604999999999</v>
      </c>
      <c r="R21" s="5">
        <v>4.3688590000000005</v>
      </c>
      <c r="S21" s="5">
        <v>4.7099165000000012</v>
      </c>
      <c r="T21" s="5">
        <v>4.9749460000000001</v>
      </c>
      <c r="U21" s="5">
        <v>5.1415029999999993</v>
      </c>
      <c r="V21" s="5">
        <v>5.3399875000000012</v>
      </c>
      <c r="W21" s="5">
        <v>5.5226760000000015</v>
      </c>
      <c r="X21" s="5">
        <v>5.6400564999999991</v>
      </c>
      <c r="Y21" s="5">
        <v>5.7181065000000002</v>
      </c>
      <c r="Z21" s="5">
        <v>5.7501464999999987</v>
      </c>
      <c r="AA21" s="5">
        <v>5.7815044999999987</v>
      </c>
      <c r="AB21" s="5">
        <v>5.7956640000000004</v>
      </c>
      <c r="AC21" s="5">
        <v>5.7691134999999996</v>
      </c>
      <c r="AD21" s="5">
        <v>5.7310140000000009</v>
      </c>
      <c r="AE21" s="5">
        <v>5.7310140000000009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1.4446273521200002</v>
      </c>
      <c r="S24" s="5">
        <v>1.4446273521200002</v>
      </c>
      <c r="T24" s="5">
        <v>1.4446273521200002</v>
      </c>
      <c r="U24" s="5">
        <v>3.6666050925200002</v>
      </c>
      <c r="V24" s="5">
        <v>3.6666050925200002</v>
      </c>
      <c r="W24" s="5">
        <v>3.6666050925200002</v>
      </c>
      <c r="X24" s="5">
        <v>3.6666050925200002</v>
      </c>
      <c r="Y24" s="5">
        <v>3.6666050925200002</v>
      </c>
      <c r="Z24" s="5">
        <v>3.6666050925200002</v>
      </c>
      <c r="AA24" s="5">
        <v>3.6666050925200002</v>
      </c>
      <c r="AB24" s="5">
        <v>3.6666050925200002</v>
      </c>
      <c r="AC24" s="5">
        <v>7.5223530653999999</v>
      </c>
      <c r="AD24" s="5">
        <v>7.7170034795600007</v>
      </c>
      <c r="AE24" s="5">
        <v>10.763872686599999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0.146618</v>
      </c>
      <c r="E26" s="5">
        <v>0.203102</v>
      </c>
      <c r="F26" s="5">
        <v>0.25462400000000002</v>
      </c>
      <c r="G26" s="5">
        <v>0.32605000000000001</v>
      </c>
      <c r="H26" s="5">
        <v>0.39921200000000001</v>
      </c>
      <c r="I26" s="5">
        <v>0.48092800000000002</v>
      </c>
      <c r="J26" s="5">
        <v>0.57355</v>
      </c>
      <c r="K26" s="5">
        <v>0.65900646762500004</v>
      </c>
      <c r="L26" s="5">
        <v>0.79153085908999998</v>
      </c>
      <c r="M26" s="5">
        <v>0.94225305984499996</v>
      </c>
      <c r="N26" s="5">
        <v>1.1154025794950002</v>
      </c>
      <c r="O26" s="5">
        <v>1.3117402715700002</v>
      </c>
      <c r="P26" s="5">
        <v>1.5215248997449999</v>
      </c>
      <c r="Q26" s="5">
        <v>1.7438108542249999</v>
      </c>
      <c r="R26" s="5">
        <v>1.9858556926250002</v>
      </c>
      <c r="S26" s="5">
        <v>2.247937683345</v>
      </c>
      <c r="T26" s="5">
        <v>2.4933579625999998</v>
      </c>
      <c r="U26" s="5">
        <v>2.7421036022099994</v>
      </c>
      <c r="V26" s="5">
        <v>3.0005767297049997</v>
      </c>
      <c r="W26" s="5">
        <v>3.2622669388099998</v>
      </c>
      <c r="X26" s="5">
        <v>3.5278526652599997</v>
      </c>
      <c r="Y26" s="5">
        <v>3.8075357742199998</v>
      </c>
      <c r="Z26" s="5">
        <v>4.10812695038</v>
      </c>
      <c r="AA26" s="5">
        <v>4.4250776616999996</v>
      </c>
      <c r="AB26" s="5">
        <v>4.7583231140600004</v>
      </c>
      <c r="AC26" s="5">
        <v>5.103566200495</v>
      </c>
      <c r="AD26" s="5">
        <v>5.4697875194550001</v>
      </c>
      <c r="AE26" s="5">
        <v>5.627270925965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0.38880499999999996</v>
      </c>
      <c r="E27" s="5">
        <v>0.49176950000000008</v>
      </c>
      <c r="F27" s="5">
        <v>0.55822050000000001</v>
      </c>
      <c r="G27" s="5">
        <v>0.65330299999999986</v>
      </c>
      <c r="H27" s="5">
        <v>0.72879949999999993</v>
      </c>
      <c r="I27" s="5">
        <v>0.80522500000000019</v>
      </c>
      <c r="J27" s="5">
        <v>0.87951900000000005</v>
      </c>
      <c r="K27" s="5">
        <v>0.94451149999999995</v>
      </c>
      <c r="L27" s="5">
        <v>1.0582685000000001</v>
      </c>
      <c r="M27" s="5">
        <v>1.1712880000000001</v>
      </c>
      <c r="N27" s="5">
        <v>1.2794869999999998</v>
      </c>
      <c r="O27" s="5">
        <v>1.3932494999999998</v>
      </c>
      <c r="P27" s="5">
        <v>1.492267</v>
      </c>
      <c r="Q27" s="5">
        <v>1.5819810000000001</v>
      </c>
      <c r="R27" s="5">
        <v>1.6613980000000002</v>
      </c>
      <c r="S27" s="5">
        <v>1.7363645000000001</v>
      </c>
      <c r="T27" s="5">
        <v>1.7664854999999999</v>
      </c>
      <c r="U27" s="5">
        <v>1.7850460000000001</v>
      </c>
      <c r="V27" s="5">
        <v>1.8046529999999998</v>
      </c>
      <c r="W27" s="5">
        <v>1.8085534999999999</v>
      </c>
      <c r="X27" s="5">
        <v>1.800136</v>
      </c>
      <c r="Y27" s="5">
        <v>1.8029065</v>
      </c>
      <c r="Z27" s="5">
        <v>1.7995565000000002</v>
      </c>
      <c r="AA27" s="5">
        <v>1.7931625</v>
      </c>
      <c r="AB27" s="5">
        <v>1.7852124999999992</v>
      </c>
      <c r="AC27" s="5">
        <v>1.7804059999999999</v>
      </c>
      <c r="AD27" s="5">
        <v>1.7594539999999992</v>
      </c>
      <c r="AE27" s="5">
        <v>1.7594539999999992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0.21439011260000002</v>
      </c>
      <c r="N29" s="5">
        <v>0.99305609140000006</v>
      </c>
      <c r="O29" s="5">
        <v>9.348958098799999</v>
      </c>
      <c r="P29" s="5">
        <v>9.348958098799999</v>
      </c>
      <c r="Q29" s="5">
        <v>11.3621322046</v>
      </c>
      <c r="R29" s="5">
        <v>11.3621322046</v>
      </c>
      <c r="S29" s="5">
        <v>11.3621322046</v>
      </c>
      <c r="T29" s="5">
        <v>11.3621322046</v>
      </c>
      <c r="U29" s="5">
        <v>11.3621322046</v>
      </c>
      <c r="V29" s="5">
        <v>11.3621322046</v>
      </c>
      <c r="W29" s="5">
        <v>11.3621322046</v>
      </c>
      <c r="X29" s="5">
        <v>11.3621322046</v>
      </c>
      <c r="Y29" s="5">
        <v>11.3621322046</v>
      </c>
      <c r="Z29" s="5">
        <v>11.3621322046</v>
      </c>
      <c r="AA29" s="5">
        <v>15.83068769116</v>
      </c>
      <c r="AB29" s="5">
        <v>18.930648347799998</v>
      </c>
      <c r="AC29" s="5">
        <v>18.930648347799998</v>
      </c>
      <c r="AD29" s="5">
        <v>18.930648347799998</v>
      </c>
      <c r="AE29" s="5">
        <v>18.930648347799998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4.3739999999999994E-3</v>
      </c>
      <c r="E32" s="5">
        <v>7.5339999999999999E-3</v>
      </c>
      <c r="F32" s="5">
        <v>1.2384000000000001E-2</v>
      </c>
      <c r="G32" s="5">
        <v>1.8915999999999999E-2</v>
      </c>
      <c r="H32" s="5">
        <v>2.7372E-2</v>
      </c>
      <c r="I32" s="5">
        <v>3.7002E-2</v>
      </c>
      <c r="J32" s="5">
        <v>5.0612000000000004E-2</v>
      </c>
      <c r="K32" s="5">
        <v>6.3408381139999997E-2</v>
      </c>
      <c r="L32" s="5">
        <v>8.762250793500001E-2</v>
      </c>
      <c r="M32" s="5">
        <v>0.116163500155</v>
      </c>
      <c r="N32" s="5">
        <v>0.150406589285</v>
      </c>
      <c r="O32" s="5">
        <v>0.19049139144999999</v>
      </c>
      <c r="P32" s="5">
        <v>0.23658641981</v>
      </c>
      <c r="Q32" s="5">
        <v>0.28757358431000002</v>
      </c>
      <c r="R32" s="5">
        <v>0.34433913056999998</v>
      </c>
      <c r="S32" s="5">
        <v>0.40715851530999997</v>
      </c>
      <c r="T32" s="5">
        <v>0.47386305372999998</v>
      </c>
      <c r="U32" s="5">
        <v>0.54588431148500005</v>
      </c>
      <c r="V32" s="5">
        <v>0.62237214243499994</v>
      </c>
      <c r="W32" s="5">
        <v>0.70279974871499995</v>
      </c>
      <c r="X32" s="5">
        <v>0.78743007282499999</v>
      </c>
      <c r="Y32" s="5">
        <v>0.87488935847999993</v>
      </c>
      <c r="Z32" s="5">
        <v>0.96588738650999995</v>
      </c>
      <c r="AA32" s="5">
        <v>1.062198808285</v>
      </c>
      <c r="AB32" s="5">
        <v>1.16488711273</v>
      </c>
      <c r="AC32" s="5">
        <v>1.2720100246600001</v>
      </c>
      <c r="AD32" s="5">
        <v>1.3846085211350001</v>
      </c>
      <c r="AE32" s="5">
        <v>1.4335608584250001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5.1424500000000005E-2</v>
      </c>
      <c r="E33" s="5">
        <v>6.4774999999999985E-2</v>
      </c>
      <c r="F33" s="5">
        <v>8.2478999999999997E-2</v>
      </c>
      <c r="G33" s="5">
        <v>0.102128</v>
      </c>
      <c r="H33" s="5">
        <v>0.1222555</v>
      </c>
      <c r="I33" s="5">
        <v>0.13956200000000002</v>
      </c>
      <c r="J33" s="5">
        <v>0.16356499999999999</v>
      </c>
      <c r="K33" s="5">
        <v>0.18527349999999998</v>
      </c>
      <c r="L33" s="5">
        <v>0.22057299999999999</v>
      </c>
      <c r="M33" s="5">
        <v>0.25486699999999995</v>
      </c>
      <c r="N33" s="5">
        <v>0.287713</v>
      </c>
      <c r="O33" s="5">
        <v>0.31976450000000001</v>
      </c>
      <c r="P33" s="5">
        <v>0.3501185</v>
      </c>
      <c r="Q33" s="5">
        <v>0.37785199999999997</v>
      </c>
      <c r="R33" s="5">
        <v>0.4038525</v>
      </c>
      <c r="S33" s="5">
        <v>0.4281350000000001</v>
      </c>
      <c r="T33" s="5">
        <v>0.4465615</v>
      </c>
      <c r="U33" s="5">
        <v>0.46394849999999987</v>
      </c>
      <c r="V33" s="5">
        <v>0.48227949999999997</v>
      </c>
      <c r="W33" s="5">
        <v>0.49559749999999997</v>
      </c>
      <c r="X33" s="5">
        <v>0.50272349999999999</v>
      </c>
      <c r="Y33" s="5">
        <v>0.50698750000000004</v>
      </c>
      <c r="Z33" s="5">
        <v>0.50836949999999992</v>
      </c>
      <c r="AA33" s="5">
        <v>0.50847150000000008</v>
      </c>
      <c r="AB33" s="5">
        <v>0.50693600000000005</v>
      </c>
      <c r="AC33" s="5">
        <v>0.50546950000000002</v>
      </c>
      <c r="AD33" s="5">
        <v>0.50318249999999987</v>
      </c>
      <c r="AE33" s="5">
        <v>0.50318249999999987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6.0490000000000004</v>
      </c>
      <c r="S36" s="5">
        <v>6.0490000000000004</v>
      </c>
      <c r="T36" s="5">
        <v>34.453687444720003</v>
      </c>
      <c r="U36" s="5">
        <v>34.453687444720003</v>
      </c>
      <c r="V36" s="5">
        <v>34.453687444720003</v>
      </c>
      <c r="W36" s="5">
        <v>34.453687444720003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5.0220000000000011</v>
      </c>
      <c r="G37" s="5">
        <v>5.0220000000000011</v>
      </c>
      <c r="H37" s="5">
        <v>12.421999999999999</v>
      </c>
      <c r="I37" s="5">
        <v>16.222000000000001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17.496203059480003</v>
      </c>
      <c r="Q37" s="5">
        <v>17.496203059480003</v>
      </c>
      <c r="R37" s="5">
        <v>18.19137778804</v>
      </c>
      <c r="S37" s="5">
        <v>18.19137778804</v>
      </c>
      <c r="T37" s="5">
        <v>18.19137778804</v>
      </c>
      <c r="U37" s="5">
        <v>18.19137778804</v>
      </c>
      <c r="V37" s="5">
        <v>18.19137778804</v>
      </c>
      <c r="W37" s="5">
        <v>18.19137778804</v>
      </c>
      <c r="X37" s="5">
        <v>18.19137778804</v>
      </c>
      <c r="Y37" s="5">
        <v>18.19137778804</v>
      </c>
      <c r="Z37" s="5">
        <v>13.391377788040002</v>
      </c>
      <c r="AA37" s="5">
        <v>13.391377788040002</v>
      </c>
      <c r="AB37" s="5">
        <v>5.9913777880400003</v>
      </c>
      <c r="AC37" s="5">
        <v>5.9913777880400003</v>
      </c>
      <c r="AD37" s="5">
        <v>6.0796464829200003</v>
      </c>
      <c r="AE37" s="5">
        <v>12.85399015828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128</v>
      </c>
      <c r="B39" s="58" t="s">
        <v>123</v>
      </c>
      <c r="C39" s="58" t="s">
        <v>88</v>
      </c>
      <c r="D39" s="5">
        <v>7.005999998000001E-2</v>
      </c>
      <c r="E39" s="5">
        <v>0.13293999998</v>
      </c>
      <c r="F39" s="5">
        <v>0.21676999999999999</v>
      </c>
      <c r="G39" s="5">
        <v>0.32987199997999994</v>
      </c>
      <c r="H39" s="5">
        <v>0.46378399999999997</v>
      </c>
      <c r="I39" s="5">
        <v>0.61966599998000005</v>
      </c>
      <c r="J39" s="5">
        <v>0.83858600001999994</v>
      </c>
      <c r="K39" s="5">
        <v>1.124800751165</v>
      </c>
      <c r="L39" s="5">
        <v>1.5413894286700001</v>
      </c>
      <c r="M39" s="5">
        <v>2.0440495101599998</v>
      </c>
      <c r="N39" s="5">
        <v>2.6424341745950004</v>
      </c>
      <c r="O39" s="5">
        <v>3.3457086357949999</v>
      </c>
      <c r="P39" s="5">
        <v>4.1403832221150001</v>
      </c>
      <c r="Q39" s="5">
        <v>5.0091447623300009</v>
      </c>
      <c r="R39" s="5">
        <v>5.9639022668699999</v>
      </c>
      <c r="S39" s="5">
        <v>7.0108949636650006</v>
      </c>
      <c r="T39" s="5">
        <v>8.0768132797650001</v>
      </c>
      <c r="U39" s="5">
        <v>9.1917740337599998</v>
      </c>
      <c r="V39" s="5">
        <v>10.362274633999998</v>
      </c>
      <c r="W39" s="5">
        <v>11.579289243519998</v>
      </c>
      <c r="X39" s="5">
        <v>12.852190220539999</v>
      </c>
      <c r="Y39" s="5">
        <v>14.200409661505001</v>
      </c>
      <c r="Z39" s="5">
        <v>15.631876016874999</v>
      </c>
      <c r="AA39" s="5">
        <v>17.146256691559998</v>
      </c>
      <c r="AB39" s="5">
        <v>18.759992234670001</v>
      </c>
      <c r="AC39" s="5">
        <v>20.442656202715</v>
      </c>
      <c r="AD39" s="5">
        <v>22.210826205430003</v>
      </c>
      <c r="AE39" s="5">
        <v>22.412219765130001</v>
      </c>
    </row>
    <row r="40" spans="1:31">
      <c r="A40" s="58" t="s">
        <v>128</v>
      </c>
      <c r="B40" s="58" t="s">
        <v>123</v>
      </c>
      <c r="C40" s="58" t="s">
        <v>89</v>
      </c>
      <c r="D40" s="5">
        <v>0.73069000000000006</v>
      </c>
      <c r="E40" s="5">
        <v>1.0683419999999999</v>
      </c>
      <c r="F40" s="5">
        <v>1.389947</v>
      </c>
      <c r="G40" s="5">
        <v>1.7344119999999998</v>
      </c>
      <c r="H40" s="5">
        <v>2.0374749999999997</v>
      </c>
      <c r="I40" s="5">
        <v>2.3018594999999999</v>
      </c>
      <c r="J40" s="5">
        <v>2.6865949999999996</v>
      </c>
      <c r="K40" s="5">
        <v>3.0303685000000007</v>
      </c>
      <c r="L40" s="5">
        <v>3.5236680000000007</v>
      </c>
      <c r="M40" s="5">
        <v>4.0148050000000008</v>
      </c>
      <c r="N40" s="5">
        <v>4.5171774999999998</v>
      </c>
      <c r="O40" s="5">
        <v>5.0799194999999999</v>
      </c>
      <c r="P40" s="5">
        <v>5.5871690000000012</v>
      </c>
      <c r="Q40" s="5">
        <v>6.0382520000000008</v>
      </c>
      <c r="R40" s="5">
        <v>6.4434355000000005</v>
      </c>
      <c r="S40" s="5">
        <v>6.810375500000001</v>
      </c>
      <c r="T40" s="5">
        <v>7.0111714999999997</v>
      </c>
      <c r="U40" s="5">
        <v>7.1407390000000008</v>
      </c>
      <c r="V40" s="5">
        <v>7.2585654999999996</v>
      </c>
      <c r="W40" s="5">
        <v>7.3020315</v>
      </c>
      <c r="X40" s="5">
        <v>7.2740214999999999</v>
      </c>
      <c r="Y40" s="5">
        <v>7.312361000000001</v>
      </c>
      <c r="Z40" s="5">
        <v>7.3411549999999997</v>
      </c>
      <c r="AA40" s="5">
        <v>7.3481705000000019</v>
      </c>
      <c r="AB40" s="5">
        <v>7.3284185000000006</v>
      </c>
      <c r="AC40" s="5">
        <v>7.3039100000000001</v>
      </c>
      <c r="AD40" s="5">
        <v>7.2508739999999996</v>
      </c>
      <c r="AE40" s="5">
        <v>7.2508739999999996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3.5380582643999996</v>
      </c>
      <c r="S42" s="5">
        <v>3.5380582643999996</v>
      </c>
      <c r="T42" s="5">
        <v>6.7032021887999997</v>
      </c>
      <c r="U42" s="5">
        <v>13.056999115440002</v>
      </c>
      <c r="V42" s="5">
        <v>13.056999115440002</v>
      </c>
      <c r="W42" s="5">
        <v>18.65934699384</v>
      </c>
      <c r="X42" s="5">
        <v>18.65934699384</v>
      </c>
      <c r="Y42" s="5">
        <v>19.608514483439997</v>
      </c>
      <c r="Z42" s="5">
        <v>48.77629726824</v>
      </c>
      <c r="AA42" s="5">
        <v>66.282318388319993</v>
      </c>
      <c r="AB42" s="5">
        <v>83.321927605919996</v>
      </c>
      <c r="AC42" s="5">
        <v>92.566002667920003</v>
      </c>
      <c r="AD42" s="5">
        <v>95.291863789680008</v>
      </c>
      <c r="AE42" s="5">
        <v>95.291863789680008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7.7</v>
      </c>
      <c r="J43" s="5">
        <v>7.7</v>
      </c>
      <c r="K43" s="5">
        <v>7.7</v>
      </c>
      <c r="L43" s="5">
        <v>7.7</v>
      </c>
      <c r="M43" s="5">
        <v>7.7</v>
      </c>
      <c r="N43" s="5">
        <v>7.9260865570799997</v>
      </c>
      <c r="O43" s="5">
        <v>7.9260865570799997</v>
      </c>
      <c r="P43" s="5">
        <v>11.27158802488</v>
      </c>
      <c r="Q43" s="5">
        <v>11.27158802488</v>
      </c>
      <c r="R43" s="5">
        <v>13.774852029959998</v>
      </c>
      <c r="S43" s="5">
        <v>14.160543133720001</v>
      </c>
      <c r="T43" s="5">
        <v>14.160543133720001</v>
      </c>
      <c r="U43" s="5">
        <v>14.160543133720001</v>
      </c>
      <c r="V43" s="5">
        <v>14.160543133720001</v>
      </c>
      <c r="W43" s="5">
        <v>14.160543133720001</v>
      </c>
      <c r="X43" s="5">
        <v>14.160543133720001</v>
      </c>
      <c r="Y43" s="5">
        <v>14.160543133720001</v>
      </c>
      <c r="Z43" s="5">
        <v>14.160543133720001</v>
      </c>
      <c r="AA43" s="5">
        <v>14.160543133720001</v>
      </c>
      <c r="AB43" s="5">
        <v>16.71882493068</v>
      </c>
      <c r="AC43" s="5">
        <v>34.594781255880001</v>
      </c>
      <c r="AD43" s="5">
        <v>47.647831521720008</v>
      </c>
      <c r="AE43" s="5">
        <v>47.647831521720008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0.43727057244</v>
      </c>
      <c r="J44" s="5">
        <v>0.43727057244</v>
      </c>
      <c r="K44" s="5">
        <v>0.84955853879999998</v>
      </c>
      <c r="L44" s="5">
        <v>0.84955853879999998</v>
      </c>
      <c r="M44" s="5">
        <v>0.84955853879999998</v>
      </c>
      <c r="N44" s="5">
        <v>0.84955853879999998</v>
      </c>
      <c r="O44" s="5">
        <v>1.0883922589399999</v>
      </c>
      <c r="P44" s="5">
        <v>1.0883922589399999</v>
      </c>
      <c r="Q44" s="5">
        <v>1.0883922589399999</v>
      </c>
      <c r="R44" s="5">
        <v>1.0883922589399999</v>
      </c>
      <c r="S44" s="5">
        <v>1.0883922589399999</v>
      </c>
      <c r="T44" s="5">
        <v>1.0883922589399999</v>
      </c>
      <c r="U44" s="5">
        <v>1.0883922589399999</v>
      </c>
      <c r="V44" s="5">
        <v>1.0883922589399999</v>
      </c>
      <c r="W44" s="5">
        <v>1.0883922589399999</v>
      </c>
      <c r="X44" s="5">
        <v>1.0883922589399999</v>
      </c>
      <c r="Y44" s="5">
        <v>1.0883922589399999</v>
      </c>
      <c r="Z44" s="5">
        <v>1.0883922589399999</v>
      </c>
      <c r="AA44" s="5">
        <v>1.0883922589399999</v>
      </c>
      <c r="AB44" s="5">
        <v>1.0883922589399999</v>
      </c>
      <c r="AC44" s="5">
        <v>0.80112168650000004</v>
      </c>
      <c r="AD44" s="5">
        <v>0.80112168650000004</v>
      </c>
      <c r="AE44" s="5">
        <v>0.38883372013999995</v>
      </c>
    </row>
    <row r="45" spans="1:31">
      <c r="A45" s="58" t="s">
        <v>128</v>
      </c>
      <c r="B45" s="58" t="s">
        <v>124</v>
      </c>
      <c r="C45" s="58" t="s">
        <v>88</v>
      </c>
      <c r="D45" s="5">
        <v>3.7678000000000003E-2</v>
      </c>
      <c r="E45" s="5">
        <v>6.1943999999999999E-2</v>
      </c>
      <c r="F45" s="5">
        <v>0.10188</v>
      </c>
      <c r="G45" s="5">
        <v>0.15989799999999998</v>
      </c>
      <c r="H45" s="5">
        <v>0.23796799999999999</v>
      </c>
      <c r="I45" s="5">
        <v>0.33385599999999999</v>
      </c>
      <c r="J45" s="5">
        <v>0.46590999999999999</v>
      </c>
      <c r="K45" s="5">
        <v>0.60250985852000005</v>
      </c>
      <c r="L45" s="5">
        <v>0.87238022420499994</v>
      </c>
      <c r="M45" s="5">
        <v>1.2078788427099998</v>
      </c>
      <c r="N45" s="5">
        <v>1.6055463252800002</v>
      </c>
      <c r="O45" s="5">
        <v>2.0629100607250002</v>
      </c>
      <c r="P45" s="5">
        <v>2.576752623135</v>
      </c>
      <c r="Q45" s="5">
        <v>3.13886315374</v>
      </c>
      <c r="R45" s="5">
        <v>3.7588065468200003</v>
      </c>
      <c r="S45" s="5">
        <v>4.4398791541399998</v>
      </c>
      <c r="T45" s="5">
        <v>5.1582007820749993</v>
      </c>
      <c r="U45" s="5">
        <v>5.9289519170400009</v>
      </c>
      <c r="V45" s="5">
        <v>6.762888818195</v>
      </c>
      <c r="W45" s="5">
        <v>7.6568873585299997</v>
      </c>
      <c r="X45" s="5">
        <v>8.5781346463399988</v>
      </c>
      <c r="Y45" s="5">
        <v>9.4989236864750008</v>
      </c>
      <c r="Z45" s="5">
        <v>10.434332135510001</v>
      </c>
      <c r="AA45" s="5">
        <v>11.383201635974999</v>
      </c>
      <c r="AB45" s="5">
        <v>12.36348850025</v>
      </c>
      <c r="AC45" s="5">
        <v>13.377835391825</v>
      </c>
      <c r="AD45" s="5">
        <v>14.441367734625</v>
      </c>
      <c r="AE45" s="5">
        <v>14.88554794831</v>
      </c>
    </row>
    <row r="46" spans="1:31">
      <c r="A46" s="58" t="s">
        <v>128</v>
      </c>
      <c r="B46" s="58" t="s">
        <v>124</v>
      </c>
      <c r="C46" s="58" t="s">
        <v>89</v>
      </c>
      <c r="D46" s="5">
        <v>0.37349599999999999</v>
      </c>
      <c r="E46" s="5">
        <v>0.46379750000000003</v>
      </c>
      <c r="F46" s="5">
        <v>0.61745099999999997</v>
      </c>
      <c r="G46" s="5">
        <v>0.80181500000000006</v>
      </c>
      <c r="H46" s="5">
        <v>1.0156924999999999</v>
      </c>
      <c r="I46" s="5">
        <v>1.215098</v>
      </c>
      <c r="J46" s="5">
        <v>1.4809645</v>
      </c>
      <c r="K46" s="5">
        <v>1.7249320000000004</v>
      </c>
      <c r="L46" s="5">
        <v>2.2248565000000005</v>
      </c>
      <c r="M46" s="5">
        <v>2.7541125000000002</v>
      </c>
      <c r="N46" s="5">
        <v>3.265425</v>
      </c>
      <c r="O46" s="5">
        <v>3.7466870000000001</v>
      </c>
      <c r="P46" s="5">
        <v>4.1779549999999999</v>
      </c>
      <c r="Q46" s="5">
        <v>4.5732980000000003</v>
      </c>
      <c r="R46" s="5">
        <v>4.9426870000000003</v>
      </c>
      <c r="S46" s="5">
        <v>5.2863945000000001</v>
      </c>
      <c r="T46" s="5">
        <v>5.5587435000000003</v>
      </c>
      <c r="U46" s="5">
        <v>5.8157885000000009</v>
      </c>
      <c r="V46" s="5">
        <v>6.1437495000000011</v>
      </c>
      <c r="W46" s="5">
        <v>6.455313499999999</v>
      </c>
      <c r="X46" s="5">
        <v>6.6545819999999996</v>
      </c>
      <c r="Y46" s="5">
        <v>6.7655064999999999</v>
      </c>
      <c r="Z46" s="5">
        <v>6.8013505000000007</v>
      </c>
      <c r="AA46" s="5">
        <v>6.7696049999999994</v>
      </c>
      <c r="AB46" s="5">
        <v>6.6804369999999995</v>
      </c>
      <c r="AC46" s="5">
        <v>6.5972734999999982</v>
      </c>
      <c r="AD46" s="5">
        <v>6.5113294999999995</v>
      </c>
      <c r="AE46" s="5">
        <v>6.5113294999999995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7.8829924704000005</v>
      </c>
      <c r="AB48" s="5">
        <v>8.0576155183199987</v>
      </c>
      <c r="AC48" s="5">
        <v>9.6322125506400003</v>
      </c>
      <c r="AD48" s="5">
        <v>9.6322125506400003</v>
      </c>
      <c r="AE48" s="5">
        <v>25.633133660879999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1.6271940707999999</v>
      </c>
      <c r="U49" s="5">
        <v>4.62456198848</v>
      </c>
      <c r="V49" s="5">
        <v>4.62456198848</v>
      </c>
      <c r="W49" s="5">
        <v>4.62456198848</v>
      </c>
      <c r="X49" s="5">
        <v>4.62456198848</v>
      </c>
      <c r="Y49" s="5">
        <v>4.62456198848</v>
      </c>
      <c r="Z49" s="5">
        <v>4.62456198848</v>
      </c>
      <c r="AA49" s="5">
        <v>6.6050366912000005</v>
      </c>
      <c r="AB49" s="5">
        <v>6.6050366912000005</v>
      </c>
      <c r="AC49" s="5">
        <v>6.6050366912000005</v>
      </c>
      <c r="AD49" s="5">
        <v>6.6050366912000005</v>
      </c>
      <c r="AE49" s="5">
        <v>6.6050366912000005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128</v>
      </c>
      <c r="B51" s="58" t="s">
        <v>125</v>
      </c>
      <c r="C51" s="58" t="s">
        <v>88</v>
      </c>
      <c r="D51" s="5">
        <v>3.628E-2</v>
      </c>
      <c r="E51" s="5">
        <v>6.1932000000000001E-2</v>
      </c>
      <c r="F51" s="5">
        <v>9.6712000000000006E-2</v>
      </c>
      <c r="G51" s="5">
        <v>0.163772</v>
      </c>
      <c r="H51" s="5">
        <v>0.26016</v>
      </c>
      <c r="I51" s="5">
        <v>0.35785800000000001</v>
      </c>
      <c r="J51" s="5">
        <v>0.48637799999999998</v>
      </c>
      <c r="K51" s="5">
        <v>0.68016150279499998</v>
      </c>
      <c r="L51" s="5">
        <v>0.97104892184500002</v>
      </c>
      <c r="M51" s="5">
        <v>1.33482450183</v>
      </c>
      <c r="N51" s="5">
        <v>1.7777810004050001</v>
      </c>
      <c r="O51" s="5">
        <v>2.30045777096</v>
      </c>
      <c r="P51" s="5">
        <v>2.9017604666450003</v>
      </c>
      <c r="Q51" s="5">
        <v>3.5911519698200003</v>
      </c>
      <c r="R51" s="5">
        <v>4.3723790519599994</v>
      </c>
      <c r="S51" s="5">
        <v>5.2139453658299999</v>
      </c>
      <c r="T51" s="5">
        <v>6.1112036912400001</v>
      </c>
      <c r="U51" s="5">
        <v>7.0349140961700005</v>
      </c>
      <c r="V51" s="5">
        <v>8.0330880358399988</v>
      </c>
      <c r="W51" s="5">
        <v>9.1010604276500011</v>
      </c>
      <c r="X51" s="5">
        <v>10.223977430479998</v>
      </c>
      <c r="Y51" s="5">
        <v>11.384536823005</v>
      </c>
      <c r="Z51" s="5">
        <v>12.591308365030001</v>
      </c>
      <c r="AA51" s="5">
        <v>13.845574385379999</v>
      </c>
      <c r="AB51" s="5">
        <v>15.159783946725</v>
      </c>
      <c r="AC51" s="5">
        <v>16.532813155945</v>
      </c>
      <c r="AD51" s="5">
        <v>17.977371376564999</v>
      </c>
      <c r="AE51" s="5">
        <v>18.144645453804998</v>
      </c>
    </row>
    <row r="52" spans="1:31">
      <c r="A52" s="58" t="s">
        <v>128</v>
      </c>
      <c r="B52" s="58" t="s">
        <v>125</v>
      </c>
      <c r="C52" s="58" t="s">
        <v>89</v>
      </c>
      <c r="D52" s="5">
        <v>0.40645050000000005</v>
      </c>
      <c r="E52" s="5">
        <v>0.50724050000000009</v>
      </c>
      <c r="F52" s="5">
        <v>0.61335450000000002</v>
      </c>
      <c r="G52" s="5">
        <v>0.86132049999999993</v>
      </c>
      <c r="H52" s="5">
        <v>1.1600200000000001</v>
      </c>
      <c r="I52" s="5">
        <v>1.3376564999999998</v>
      </c>
      <c r="J52" s="5">
        <v>1.5511785</v>
      </c>
      <c r="K52" s="5">
        <v>1.7509160000000001</v>
      </c>
      <c r="L52" s="5">
        <v>2.0698799999999999</v>
      </c>
      <c r="M52" s="5">
        <v>2.4125380000000001</v>
      </c>
      <c r="N52" s="5">
        <v>2.7743810000000004</v>
      </c>
      <c r="O52" s="5">
        <v>3.1470074999999995</v>
      </c>
      <c r="P52" s="5">
        <v>3.5013769999999993</v>
      </c>
      <c r="Q52" s="5">
        <v>3.9183604999999999</v>
      </c>
      <c r="R52" s="5">
        <v>4.3688590000000005</v>
      </c>
      <c r="S52" s="5">
        <v>4.7099165000000012</v>
      </c>
      <c r="T52" s="5">
        <v>4.9749460000000001</v>
      </c>
      <c r="U52" s="5">
        <v>5.1415029999999993</v>
      </c>
      <c r="V52" s="5">
        <v>5.3399875000000012</v>
      </c>
      <c r="W52" s="5">
        <v>5.5226760000000015</v>
      </c>
      <c r="X52" s="5">
        <v>5.6400564999999991</v>
      </c>
      <c r="Y52" s="5">
        <v>5.7181065000000002</v>
      </c>
      <c r="Z52" s="5">
        <v>5.7501464999999987</v>
      </c>
      <c r="AA52" s="5">
        <v>5.7815044999999987</v>
      </c>
      <c r="AB52" s="5">
        <v>5.7956640000000004</v>
      </c>
      <c r="AC52" s="5">
        <v>5.7691134999999996</v>
      </c>
      <c r="AD52" s="5">
        <v>5.7310140000000009</v>
      </c>
      <c r="AE52" s="5">
        <v>5.7310140000000009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1.8488710637599999</v>
      </c>
      <c r="Q55" s="5">
        <v>1.8488710637599999</v>
      </c>
      <c r="R55" s="5">
        <v>1.8488710637599999</v>
      </c>
      <c r="S55" s="5">
        <v>1.8488710637599999</v>
      </c>
      <c r="T55" s="5">
        <v>2.00916956932</v>
      </c>
      <c r="U55" s="5">
        <v>3.6910915074399999</v>
      </c>
      <c r="V55" s="5">
        <v>3.6910915074399999</v>
      </c>
      <c r="W55" s="5">
        <v>3.6910915074399999</v>
      </c>
      <c r="X55" s="5">
        <v>3.6910915074399999</v>
      </c>
      <c r="Y55" s="5">
        <v>3.6910915074399999</v>
      </c>
      <c r="Z55" s="5">
        <v>3.6910915074399999</v>
      </c>
      <c r="AA55" s="5">
        <v>3.6910915074399999</v>
      </c>
      <c r="AB55" s="5">
        <v>3.6910915074399999</v>
      </c>
      <c r="AC55" s="5">
        <v>8.4185268036799989</v>
      </c>
      <c r="AD55" s="5">
        <v>8.4185268036799989</v>
      </c>
      <c r="AE55" s="5">
        <v>10.72631530184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0.146618</v>
      </c>
      <c r="E57" s="5">
        <v>0.203102</v>
      </c>
      <c r="F57" s="5">
        <v>0.25462400000000002</v>
      </c>
      <c r="G57" s="5">
        <v>0.32605000000000001</v>
      </c>
      <c r="H57" s="5">
        <v>0.39921200000000001</v>
      </c>
      <c r="I57" s="5">
        <v>0.48092800000000002</v>
      </c>
      <c r="J57" s="5">
        <v>0.57355</v>
      </c>
      <c r="K57" s="5">
        <v>0.65900646762500004</v>
      </c>
      <c r="L57" s="5">
        <v>0.79153085908999998</v>
      </c>
      <c r="M57" s="5">
        <v>0.94225305984499996</v>
      </c>
      <c r="N57" s="5">
        <v>1.1154025794950002</v>
      </c>
      <c r="O57" s="5">
        <v>1.3117402715700002</v>
      </c>
      <c r="P57" s="5">
        <v>1.5215248997449999</v>
      </c>
      <c r="Q57" s="5">
        <v>1.7438108542249999</v>
      </c>
      <c r="R57" s="5">
        <v>1.9858556926250002</v>
      </c>
      <c r="S57" s="5">
        <v>2.247937683345</v>
      </c>
      <c r="T57" s="5">
        <v>2.4933579625999998</v>
      </c>
      <c r="U57" s="5">
        <v>2.7421036022099994</v>
      </c>
      <c r="V57" s="5">
        <v>3.0005767297049997</v>
      </c>
      <c r="W57" s="5">
        <v>3.2622669388099998</v>
      </c>
      <c r="X57" s="5">
        <v>3.5278526652599997</v>
      </c>
      <c r="Y57" s="5">
        <v>3.8075357742199998</v>
      </c>
      <c r="Z57" s="5">
        <v>4.10812695038</v>
      </c>
      <c r="AA57" s="5">
        <v>4.4250776616999996</v>
      </c>
      <c r="AB57" s="5">
        <v>4.7583231140600004</v>
      </c>
      <c r="AC57" s="5">
        <v>5.103566200495</v>
      </c>
      <c r="AD57" s="5">
        <v>5.4697875194550001</v>
      </c>
      <c r="AE57" s="5">
        <v>5.627270925965</v>
      </c>
    </row>
    <row r="58" spans="1:31">
      <c r="A58" s="58" t="s">
        <v>128</v>
      </c>
      <c r="B58" s="58" t="s">
        <v>126</v>
      </c>
      <c r="C58" s="58" t="s">
        <v>89</v>
      </c>
      <c r="D58" s="5">
        <v>0.38880499999999996</v>
      </c>
      <c r="E58" s="5">
        <v>0.49176950000000008</v>
      </c>
      <c r="F58" s="5">
        <v>0.55822050000000001</v>
      </c>
      <c r="G58" s="5">
        <v>0.65330299999999986</v>
      </c>
      <c r="H58" s="5">
        <v>0.72879949999999993</v>
      </c>
      <c r="I58" s="5">
        <v>0.80522500000000019</v>
      </c>
      <c r="J58" s="5">
        <v>0.87951900000000005</v>
      </c>
      <c r="K58" s="5">
        <v>0.94451149999999995</v>
      </c>
      <c r="L58" s="5">
        <v>1.0582685000000001</v>
      </c>
      <c r="M58" s="5">
        <v>1.1712880000000001</v>
      </c>
      <c r="N58" s="5">
        <v>1.2794869999999998</v>
      </c>
      <c r="O58" s="5">
        <v>1.3932494999999998</v>
      </c>
      <c r="P58" s="5">
        <v>1.492267</v>
      </c>
      <c r="Q58" s="5">
        <v>1.5819810000000001</v>
      </c>
      <c r="R58" s="5">
        <v>1.6613980000000002</v>
      </c>
      <c r="S58" s="5">
        <v>1.7363645000000001</v>
      </c>
      <c r="T58" s="5">
        <v>1.7664854999999999</v>
      </c>
      <c r="U58" s="5">
        <v>1.7850460000000001</v>
      </c>
      <c r="V58" s="5">
        <v>1.8046529999999998</v>
      </c>
      <c r="W58" s="5">
        <v>1.8085534999999999</v>
      </c>
      <c r="X58" s="5">
        <v>1.800136</v>
      </c>
      <c r="Y58" s="5">
        <v>1.8029065</v>
      </c>
      <c r="Z58" s="5">
        <v>1.7995565000000002</v>
      </c>
      <c r="AA58" s="5">
        <v>1.7931625</v>
      </c>
      <c r="AB58" s="5">
        <v>1.7852124999999992</v>
      </c>
      <c r="AC58" s="5">
        <v>1.7804059999999999</v>
      </c>
      <c r="AD58" s="5">
        <v>1.7594539999999992</v>
      </c>
      <c r="AE58" s="5">
        <v>1.7594539999999992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3.1617092125999999</v>
      </c>
      <c r="Q60" s="5">
        <v>3.1617092125999999</v>
      </c>
      <c r="R60" s="5">
        <v>3.1617092125999999</v>
      </c>
      <c r="S60" s="5">
        <v>3.1617092125999999</v>
      </c>
      <c r="T60" s="5">
        <v>3.1617092125999999</v>
      </c>
      <c r="U60" s="5">
        <v>6.1158039139999998</v>
      </c>
      <c r="V60" s="5">
        <v>6.1158039139999998</v>
      </c>
      <c r="W60" s="5">
        <v>9.0175095696799996</v>
      </c>
      <c r="X60" s="5">
        <v>9.0175095696799996</v>
      </c>
      <c r="Y60" s="5">
        <v>9.0175095696799996</v>
      </c>
      <c r="Z60" s="5">
        <v>13.57343596952</v>
      </c>
      <c r="AA60" s="5">
        <v>19.083232965200001</v>
      </c>
      <c r="AB60" s="5">
        <v>22.060425342799999</v>
      </c>
      <c r="AC60" s="5">
        <v>22.060425342799999</v>
      </c>
      <c r="AD60" s="5">
        <v>22.060425342799999</v>
      </c>
      <c r="AE60" s="5">
        <v>22.060425342799999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4.3739999999999994E-3</v>
      </c>
      <c r="E63" s="5">
        <v>7.5339999999999999E-3</v>
      </c>
      <c r="F63" s="5">
        <v>1.2384000000000001E-2</v>
      </c>
      <c r="G63" s="5">
        <v>1.8915999999999999E-2</v>
      </c>
      <c r="H63" s="5">
        <v>2.7372E-2</v>
      </c>
      <c r="I63" s="5">
        <v>3.7002E-2</v>
      </c>
      <c r="J63" s="5">
        <v>5.0612000000000004E-2</v>
      </c>
      <c r="K63" s="5">
        <v>6.3408381139999997E-2</v>
      </c>
      <c r="L63" s="5">
        <v>8.762250793500001E-2</v>
      </c>
      <c r="M63" s="5">
        <v>0.116163500155</v>
      </c>
      <c r="N63" s="5">
        <v>0.150406589285</v>
      </c>
      <c r="O63" s="5">
        <v>0.19049139144999999</v>
      </c>
      <c r="P63" s="5">
        <v>0.23658641981</v>
      </c>
      <c r="Q63" s="5">
        <v>0.28757358431000002</v>
      </c>
      <c r="R63" s="5">
        <v>0.34433913056999998</v>
      </c>
      <c r="S63" s="5">
        <v>0.40715851530999997</v>
      </c>
      <c r="T63" s="5">
        <v>0.47386305372999998</v>
      </c>
      <c r="U63" s="5">
        <v>0.54588431148500005</v>
      </c>
      <c r="V63" s="5">
        <v>0.62237214243499994</v>
      </c>
      <c r="W63" s="5">
        <v>0.70279974871499995</v>
      </c>
      <c r="X63" s="5">
        <v>0.78743007282499999</v>
      </c>
      <c r="Y63" s="5">
        <v>0.87488935847999993</v>
      </c>
      <c r="Z63" s="5">
        <v>0.96588738650999995</v>
      </c>
      <c r="AA63" s="5">
        <v>1.062198808285</v>
      </c>
      <c r="AB63" s="5">
        <v>1.16488711273</v>
      </c>
      <c r="AC63" s="5">
        <v>1.2720100246600001</v>
      </c>
      <c r="AD63" s="5">
        <v>1.3846085211350001</v>
      </c>
      <c r="AE63" s="5">
        <v>1.4335608584250001</v>
      </c>
    </row>
    <row r="64" spans="1:31">
      <c r="A64" s="58" t="s">
        <v>128</v>
      </c>
      <c r="B64" s="58" t="s">
        <v>127</v>
      </c>
      <c r="C64" s="58" t="s">
        <v>89</v>
      </c>
      <c r="D64" s="5">
        <v>5.1424500000000005E-2</v>
      </c>
      <c r="E64" s="5">
        <v>6.4774999999999985E-2</v>
      </c>
      <c r="F64" s="5">
        <v>8.2478999999999997E-2</v>
      </c>
      <c r="G64" s="5">
        <v>0.102128</v>
      </c>
      <c r="H64" s="5">
        <v>0.1222555</v>
      </c>
      <c r="I64" s="5">
        <v>0.13956200000000002</v>
      </c>
      <c r="J64" s="5">
        <v>0.16356499999999999</v>
      </c>
      <c r="K64" s="5">
        <v>0.18527349999999998</v>
      </c>
      <c r="L64" s="5">
        <v>0.22057299999999999</v>
      </c>
      <c r="M64" s="5">
        <v>0.25486699999999995</v>
      </c>
      <c r="N64" s="5">
        <v>0.287713</v>
      </c>
      <c r="O64" s="5">
        <v>0.31976450000000001</v>
      </c>
      <c r="P64" s="5">
        <v>0.3501185</v>
      </c>
      <c r="Q64" s="5">
        <v>0.37785199999999997</v>
      </c>
      <c r="R64" s="5">
        <v>0.4038525</v>
      </c>
      <c r="S64" s="5">
        <v>0.4281350000000001</v>
      </c>
      <c r="T64" s="5">
        <v>0.4465615</v>
      </c>
      <c r="U64" s="5">
        <v>0.46394849999999987</v>
      </c>
      <c r="V64" s="5">
        <v>0.48227949999999997</v>
      </c>
      <c r="W64" s="5">
        <v>0.49559749999999997</v>
      </c>
      <c r="X64" s="5">
        <v>0.50272349999999999</v>
      </c>
      <c r="Y64" s="5">
        <v>0.50698750000000004</v>
      </c>
      <c r="Z64" s="5">
        <v>0.50836949999999992</v>
      </c>
      <c r="AA64" s="5">
        <v>0.50847150000000008</v>
      </c>
      <c r="AB64" s="5">
        <v>0.50693600000000005</v>
      </c>
      <c r="AC64" s="5">
        <v>0.50546950000000002</v>
      </c>
      <c r="AD64" s="5">
        <v>0.50318249999999987</v>
      </c>
      <c r="AE64" s="5">
        <v>0.50318249999999987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6.0490000000000004</v>
      </c>
      <c r="R67" s="5">
        <v>6.0490000000000004</v>
      </c>
      <c r="S67" s="5">
        <v>6.0490000000000004</v>
      </c>
      <c r="T67" s="5">
        <v>27.7544509144</v>
      </c>
      <c r="U67" s="5">
        <v>35.156773533520003</v>
      </c>
      <c r="V67" s="5">
        <v>35.156773533520003</v>
      </c>
      <c r="W67" s="5">
        <v>35.156773533520003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5.0220000000000011</v>
      </c>
      <c r="G68" s="5">
        <v>5.0220000000000011</v>
      </c>
      <c r="H68" s="5">
        <v>12.421999999999999</v>
      </c>
      <c r="I68" s="5">
        <v>16.222000000000001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17.393180516720001</v>
      </c>
      <c r="U68" s="5">
        <v>17.393180516720001</v>
      </c>
      <c r="V68" s="5">
        <v>17.393180516720001</v>
      </c>
      <c r="W68" s="5">
        <v>17.393180516720001</v>
      </c>
      <c r="X68" s="5">
        <v>17.393180516720001</v>
      </c>
      <c r="Y68" s="5">
        <v>17.393180516720001</v>
      </c>
      <c r="Z68" s="5">
        <v>12.593180516719999</v>
      </c>
      <c r="AA68" s="5">
        <v>12.593180516719999</v>
      </c>
      <c r="AB68" s="5">
        <v>5.19318051672</v>
      </c>
      <c r="AC68" s="5">
        <v>5.19318051672</v>
      </c>
      <c r="AD68" s="5">
        <v>5.9503203248800007</v>
      </c>
      <c r="AE68" s="5">
        <v>12.87642805896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131</v>
      </c>
      <c r="B70" s="58" t="s">
        <v>123</v>
      </c>
      <c r="C70" s="58" t="s">
        <v>88</v>
      </c>
      <c r="D70" s="5">
        <v>7.005999998000001E-2</v>
      </c>
      <c r="E70" s="5">
        <v>0.13293999998</v>
      </c>
      <c r="F70" s="5">
        <v>0.21676999999999999</v>
      </c>
      <c r="G70" s="5">
        <v>0.32987199997999994</v>
      </c>
      <c r="H70" s="5">
        <v>0.46378399999999997</v>
      </c>
      <c r="I70" s="5">
        <v>0.61966599998000005</v>
      </c>
      <c r="J70" s="5">
        <v>0.83858600001999994</v>
      </c>
      <c r="K70" s="5">
        <v>1.124800751165</v>
      </c>
      <c r="L70" s="5">
        <v>1.5413894286700001</v>
      </c>
      <c r="M70" s="5">
        <v>2.0440495101599998</v>
      </c>
      <c r="N70" s="5">
        <v>2.6424341745950004</v>
      </c>
      <c r="O70" s="5">
        <v>3.3457086357949999</v>
      </c>
      <c r="P70" s="5">
        <v>4.1403832221150001</v>
      </c>
      <c r="Q70" s="5">
        <v>5.0091447623300009</v>
      </c>
      <c r="R70" s="5">
        <v>5.9639022668699999</v>
      </c>
      <c r="S70" s="5">
        <v>7.0108949636650006</v>
      </c>
      <c r="T70" s="5">
        <v>8.0768132797650001</v>
      </c>
      <c r="U70" s="5">
        <v>9.1917740337599998</v>
      </c>
      <c r="V70" s="5">
        <v>10.362274633999998</v>
      </c>
      <c r="W70" s="5">
        <v>11.579289243519998</v>
      </c>
      <c r="X70" s="5">
        <v>12.852190220539999</v>
      </c>
      <c r="Y70" s="5">
        <v>14.200409661505001</v>
      </c>
      <c r="Z70" s="5">
        <v>15.631876016874999</v>
      </c>
      <c r="AA70" s="5">
        <v>17.146256691559998</v>
      </c>
      <c r="AB70" s="5">
        <v>18.759992234670001</v>
      </c>
      <c r="AC70" s="5">
        <v>20.442656202715</v>
      </c>
      <c r="AD70" s="5">
        <v>22.210826205430003</v>
      </c>
      <c r="AE70" s="5">
        <v>22.412219765130001</v>
      </c>
    </row>
    <row r="71" spans="1:31">
      <c r="A71" s="58" t="s">
        <v>131</v>
      </c>
      <c r="B71" s="58" t="s">
        <v>123</v>
      </c>
      <c r="C71" s="58" t="s">
        <v>89</v>
      </c>
      <c r="D71" s="5">
        <v>0.73069000000000006</v>
      </c>
      <c r="E71" s="5">
        <v>1.0683419999999999</v>
      </c>
      <c r="F71" s="5">
        <v>1.389947</v>
      </c>
      <c r="G71" s="5">
        <v>1.7344119999999998</v>
      </c>
      <c r="H71" s="5">
        <v>2.0374749999999997</v>
      </c>
      <c r="I71" s="5">
        <v>2.3018594999999999</v>
      </c>
      <c r="J71" s="5">
        <v>2.6865949999999996</v>
      </c>
      <c r="K71" s="5">
        <v>3.0303685000000007</v>
      </c>
      <c r="L71" s="5">
        <v>3.5236680000000007</v>
      </c>
      <c r="M71" s="5">
        <v>4.0148050000000008</v>
      </c>
      <c r="N71" s="5">
        <v>4.5171774999999998</v>
      </c>
      <c r="O71" s="5">
        <v>5.0799194999999999</v>
      </c>
      <c r="P71" s="5">
        <v>5.5871690000000012</v>
      </c>
      <c r="Q71" s="5">
        <v>6.0382520000000008</v>
      </c>
      <c r="R71" s="5">
        <v>6.4434355000000005</v>
      </c>
      <c r="S71" s="5">
        <v>6.810375500000001</v>
      </c>
      <c r="T71" s="5">
        <v>7.0111714999999997</v>
      </c>
      <c r="U71" s="5">
        <v>7.1407390000000008</v>
      </c>
      <c r="V71" s="5">
        <v>7.2585654999999996</v>
      </c>
      <c r="W71" s="5">
        <v>7.3020315</v>
      </c>
      <c r="X71" s="5">
        <v>7.2740214999999999</v>
      </c>
      <c r="Y71" s="5">
        <v>7.312361000000001</v>
      </c>
      <c r="Z71" s="5">
        <v>7.3411549999999997</v>
      </c>
      <c r="AA71" s="5">
        <v>7.3481705000000019</v>
      </c>
      <c r="AB71" s="5">
        <v>7.3284185000000006</v>
      </c>
      <c r="AC71" s="5">
        <v>7.3039100000000001</v>
      </c>
      <c r="AD71" s="5">
        <v>7.2508739999999996</v>
      </c>
      <c r="AE71" s="5">
        <v>7.2508739999999996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10.837972370639999</v>
      </c>
      <c r="S73" s="5">
        <v>10.837972370639999</v>
      </c>
      <c r="T73" s="5">
        <v>10.837972370639999</v>
      </c>
      <c r="U73" s="5">
        <v>13.594232669519998</v>
      </c>
      <c r="V73" s="5">
        <v>13.594232669519998</v>
      </c>
      <c r="W73" s="5">
        <v>17.521056918720003</v>
      </c>
      <c r="X73" s="5">
        <v>17.521056918720003</v>
      </c>
      <c r="Y73" s="5">
        <v>19.527182626800002</v>
      </c>
      <c r="Z73" s="5">
        <v>46.687500397439997</v>
      </c>
      <c r="AA73" s="5">
        <v>63.621771852959995</v>
      </c>
      <c r="AB73" s="5">
        <v>82.581628078559987</v>
      </c>
      <c r="AC73" s="5">
        <v>92.646480182399998</v>
      </c>
      <c r="AD73" s="5">
        <v>96.736587484319998</v>
      </c>
      <c r="AE73" s="5">
        <v>96.736587484319998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7.7</v>
      </c>
      <c r="J74" s="5">
        <v>7.7</v>
      </c>
      <c r="K74" s="5">
        <v>7.7</v>
      </c>
      <c r="L74" s="5">
        <v>7.7</v>
      </c>
      <c r="M74" s="5">
        <v>7.7</v>
      </c>
      <c r="N74" s="5">
        <v>7.8144806129600006</v>
      </c>
      <c r="O74" s="5">
        <v>7.8144806129600006</v>
      </c>
      <c r="P74" s="5">
        <v>11.432853915719999</v>
      </c>
      <c r="Q74" s="5">
        <v>11.432853915719999</v>
      </c>
      <c r="R74" s="5">
        <v>11.71492391492</v>
      </c>
      <c r="S74" s="5">
        <v>11.970066731479999</v>
      </c>
      <c r="T74" s="5">
        <v>14.417822493559999</v>
      </c>
      <c r="U74" s="5">
        <v>14.922508574599998</v>
      </c>
      <c r="V74" s="5">
        <v>14.922508574599998</v>
      </c>
      <c r="W74" s="5">
        <v>14.922508574599998</v>
      </c>
      <c r="X74" s="5">
        <v>14.922508574599998</v>
      </c>
      <c r="Y74" s="5">
        <v>14.922508574599998</v>
      </c>
      <c r="Z74" s="5">
        <v>14.922508574599998</v>
      </c>
      <c r="AA74" s="5">
        <v>14.922508574599998</v>
      </c>
      <c r="AB74" s="5">
        <v>16.655029211079999</v>
      </c>
      <c r="AC74" s="5">
        <v>34.389375192600006</v>
      </c>
      <c r="AD74" s="5">
        <v>46.974551225960006</v>
      </c>
      <c r="AE74" s="5">
        <v>46.974551225960006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0.43727057244</v>
      </c>
      <c r="J75" s="5">
        <v>0.43727057244</v>
      </c>
      <c r="K75" s="5">
        <v>0.89733401128000001</v>
      </c>
      <c r="L75" s="5">
        <v>0.89733401128000001</v>
      </c>
      <c r="M75" s="5">
        <v>0.89733401128000001</v>
      </c>
      <c r="N75" s="5">
        <v>0.89733401128000001</v>
      </c>
      <c r="O75" s="5">
        <v>1.1099674308999998</v>
      </c>
      <c r="P75" s="5">
        <v>1.1099674308999998</v>
      </c>
      <c r="Q75" s="5">
        <v>1.1099674308999998</v>
      </c>
      <c r="R75" s="5">
        <v>1.1099674308999998</v>
      </c>
      <c r="S75" s="5">
        <v>1.1099674308999998</v>
      </c>
      <c r="T75" s="5">
        <v>1.1099674308999998</v>
      </c>
      <c r="U75" s="5">
        <v>1.1099674308999998</v>
      </c>
      <c r="V75" s="5">
        <v>1.1099674308999998</v>
      </c>
      <c r="W75" s="5">
        <v>1.1099674308999998</v>
      </c>
      <c r="X75" s="5">
        <v>1.1099674308999998</v>
      </c>
      <c r="Y75" s="5">
        <v>1.1099674308999998</v>
      </c>
      <c r="Z75" s="5">
        <v>1.1099674308999998</v>
      </c>
      <c r="AA75" s="5">
        <v>1.1099674308999998</v>
      </c>
      <c r="AB75" s="5">
        <v>1.1099674308999998</v>
      </c>
      <c r="AC75" s="5">
        <v>0.82269685846000007</v>
      </c>
      <c r="AD75" s="5">
        <v>0.82269685846000007</v>
      </c>
      <c r="AE75" s="5">
        <v>0.36263341962000001</v>
      </c>
    </row>
    <row r="76" spans="1:31">
      <c r="A76" s="58" t="s">
        <v>131</v>
      </c>
      <c r="B76" s="58" t="s">
        <v>124</v>
      </c>
      <c r="C76" s="58" t="s">
        <v>88</v>
      </c>
      <c r="D76" s="5">
        <v>3.7678000000000003E-2</v>
      </c>
      <c r="E76" s="5">
        <v>6.1943999999999999E-2</v>
      </c>
      <c r="F76" s="5">
        <v>0.10188</v>
      </c>
      <c r="G76" s="5">
        <v>0.15989799999999998</v>
      </c>
      <c r="H76" s="5">
        <v>0.23796799999999999</v>
      </c>
      <c r="I76" s="5">
        <v>0.33385599999999999</v>
      </c>
      <c r="J76" s="5">
        <v>0.46590999999999999</v>
      </c>
      <c r="K76" s="5">
        <v>0.60250985852000005</v>
      </c>
      <c r="L76" s="5">
        <v>0.87238022420499994</v>
      </c>
      <c r="M76" s="5">
        <v>1.2078788427099998</v>
      </c>
      <c r="N76" s="5">
        <v>1.6055463252800002</v>
      </c>
      <c r="O76" s="5">
        <v>2.0629100607250002</v>
      </c>
      <c r="P76" s="5">
        <v>2.576752623135</v>
      </c>
      <c r="Q76" s="5">
        <v>3.13886315374</v>
      </c>
      <c r="R76" s="5">
        <v>3.7588065468200003</v>
      </c>
      <c r="S76" s="5">
        <v>4.4398791541399998</v>
      </c>
      <c r="T76" s="5">
        <v>5.1582007820749993</v>
      </c>
      <c r="U76" s="5">
        <v>5.9289519170400009</v>
      </c>
      <c r="V76" s="5">
        <v>6.762888818195</v>
      </c>
      <c r="W76" s="5">
        <v>7.6568873585299997</v>
      </c>
      <c r="X76" s="5">
        <v>8.5781346463399988</v>
      </c>
      <c r="Y76" s="5">
        <v>9.4989236864750008</v>
      </c>
      <c r="Z76" s="5">
        <v>10.434332135510001</v>
      </c>
      <c r="AA76" s="5">
        <v>11.383201635974999</v>
      </c>
      <c r="AB76" s="5">
        <v>12.36348850025</v>
      </c>
      <c r="AC76" s="5">
        <v>13.377835391825</v>
      </c>
      <c r="AD76" s="5">
        <v>14.441367734625</v>
      </c>
      <c r="AE76" s="5">
        <v>14.88554794831</v>
      </c>
    </row>
    <row r="77" spans="1:31">
      <c r="A77" s="58" t="s">
        <v>131</v>
      </c>
      <c r="B77" s="58" t="s">
        <v>124</v>
      </c>
      <c r="C77" s="58" t="s">
        <v>89</v>
      </c>
      <c r="D77" s="5">
        <v>0.37349599999999999</v>
      </c>
      <c r="E77" s="5">
        <v>0.46379750000000003</v>
      </c>
      <c r="F77" s="5">
        <v>0.61745099999999997</v>
      </c>
      <c r="G77" s="5">
        <v>0.80181500000000006</v>
      </c>
      <c r="H77" s="5">
        <v>1.0156924999999999</v>
      </c>
      <c r="I77" s="5">
        <v>1.215098</v>
      </c>
      <c r="J77" s="5">
        <v>1.4809645</v>
      </c>
      <c r="K77" s="5">
        <v>1.7249320000000004</v>
      </c>
      <c r="L77" s="5">
        <v>2.2248565000000005</v>
      </c>
      <c r="M77" s="5">
        <v>2.7541125000000002</v>
      </c>
      <c r="N77" s="5">
        <v>3.265425</v>
      </c>
      <c r="O77" s="5">
        <v>3.7466870000000001</v>
      </c>
      <c r="P77" s="5">
        <v>4.1779549999999999</v>
      </c>
      <c r="Q77" s="5">
        <v>4.5732980000000003</v>
      </c>
      <c r="R77" s="5">
        <v>4.9426870000000003</v>
      </c>
      <c r="S77" s="5">
        <v>5.2863945000000001</v>
      </c>
      <c r="T77" s="5">
        <v>5.5587435000000003</v>
      </c>
      <c r="U77" s="5">
        <v>5.8157885000000009</v>
      </c>
      <c r="V77" s="5">
        <v>6.1437495000000011</v>
      </c>
      <c r="W77" s="5">
        <v>6.455313499999999</v>
      </c>
      <c r="X77" s="5">
        <v>6.6545819999999996</v>
      </c>
      <c r="Y77" s="5">
        <v>6.7655064999999999</v>
      </c>
      <c r="Z77" s="5">
        <v>6.8013505000000007</v>
      </c>
      <c r="AA77" s="5">
        <v>6.7696049999999994</v>
      </c>
      <c r="AB77" s="5">
        <v>6.6804369999999995</v>
      </c>
      <c r="AC77" s="5">
        <v>6.5972734999999982</v>
      </c>
      <c r="AD77" s="5">
        <v>6.5113294999999995</v>
      </c>
      <c r="AE77" s="5">
        <v>6.5113294999999995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5.9168737653600001</v>
      </c>
      <c r="AB79" s="5">
        <v>5.98931598312</v>
      </c>
      <c r="AC79" s="5">
        <v>9.4069396154400007</v>
      </c>
      <c r="AD79" s="5">
        <v>9.4069396154400007</v>
      </c>
      <c r="AE79" s="5">
        <v>24.896994800399995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0.40073525403999999</v>
      </c>
      <c r="P80" s="5">
        <v>3.4564983308000001</v>
      </c>
      <c r="Q80" s="5">
        <v>4.8609390616399999</v>
      </c>
      <c r="R80" s="5">
        <v>4.8609390616399999</v>
      </c>
      <c r="S80" s="5">
        <v>4.8609390616399999</v>
      </c>
      <c r="T80" s="5">
        <v>4.8609390616399999</v>
      </c>
      <c r="U80" s="5">
        <v>4.8609390616399999</v>
      </c>
      <c r="V80" s="5">
        <v>4.8609390616399999</v>
      </c>
      <c r="W80" s="5">
        <v>4.8609390616399999</v>
      </c>
      <c r="X80" s="5">
        <v>4.8609390616399999</v>
      </c>
      <c r="Y80" s="5">
        <v>4.8609390616399999</v>
      </c>
      <c r="Z80" s="5">
        <v>4.8609390616399999</v>
      </c>
      <c r="AA80" s="5">
        <v>6.9590303379599998</v>
      </c>
      <c r="AB80" s="5">
        <v>6.9590303379599998</v>
      </c>
      <c r="AC80" s="5">
        <v>6.9590303379599998</v>
      </c>
      <c r="AD80" s="5">
        <v>6.9590303379599998</v>
      </c>
      <c r="AE80" s="5">
        <v>6.9590303379599998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131</v>
      </c>
      <c r="B82" s="58" t="s">
        <v>125</v>
      </c>
      <c r="C82" s="58" t="s">
        <v>88</v>
      </c>
      <c r="D82" s="5">
        <v>3.628E-2</v>
      </c>
      <c r="E82" s="5">
        <v>6.1932000000000001E-2</v>
      </c>
      <c r="F82" s="5">
        <v>9.6712000000000006E-2</v>
      </c>
      <c r="G82" s="5">
        <v>0.163772</v>
      </c>
      <c r="H82" s="5">
        <v>0.26016</v>
      </c>
      <c r="I82" s="5">
        <v>0.35785800000000001</v>
      </c>
      <c r="J82" s="5">
        <v>0.48637799999999998</v>
      </c>
      <c r="K82" s="5">
        <v>0.68016150279499998</v>
      </c>
      <c r="L82" s="5">
        <v>0.97104892184500002</v>
      </c>
      <c r="M82" s="5">
        <v>1.33482450183</v>
      </c>
      <c r="N82" s="5">
        <v>1.7777810004050001</v>
      </c>
      <c r="O82" s="5">
        <v>2.30045777096</v>
      </c>
      <c r="P82" s="5">
        <v>2.9017604666450003</v>
      </c>
      <c r="Q82" s="5">
        <v>3.5911519698200003</v>
      </c>
      <c r="R82" s="5">
        <v>4.3723790519599994</v>
      </c>
      <c r="S82" s="5">
        <v>5.2139453658299999</v>
      </c>
      <c r="T82" s="5">
        <v>6.1112036912400001</v>
      </c>
      <c r="U82" s="5">
        <v>7.0349140961700005</v>
      </c>
      <c r="V82" s="5">
        <v>8.0330880358399988</v>
      </c>
      <c r="W82" s="5">
        <v>9.1010604276500011</v>
      </c>
      <c r="X82" s="5">
        <v>10.223977430479998</v>
      </c>
      <c r="Y82" s="5">
        <v>11.384536823005</v>
      </c>
      <c r="Z82" s="5">
        <v>12.591308365030001</v>
      </c>
      <c r="AA82" s="5">
        <v>13.845574385379999</v>
      </c>
      <c r="AB82" s="5">
        <v>15.159783946725</v>
      </c>
      <c r="AC82" s="5">
        <v>16.532813155945</v>
      </c>
      <c r="AD82" s="5">
        <v>17.977371376564999</v>
      </c>
      <c r="AE82" s="5">
        <v>18.144645453804998</v>
      </c>
    </row>
    <row r="83" spans="1:31">
      <c r="A83" s="58" t="s">
        <v>131</v>
      </c>
      <c r="B83" s="58" t="s">
        <v>125</v>
      </c>
      <c r="C83" s="58" t="s">
        <v>89</v>
      </c>
      <c r="D83" s="5">
        <v>0.40645050000000005</v>
      </c>
      <c r="E83" s="5">
        <v>0.50724050000000009</v>
      </c>
      <c r="F83" s="5">
        <v>0.61335450000000002</v>
      </c>
      <c r="G83" s="5">
        <v>0.86132049999999993</v>
      </c>
      <c r="H83" s="5">
        <v>1.1600200000000001</v>
      </c>
      <c r="I83" s="5">
        <v>1.3376564999999998</v>
      </c>
      <c r="J83" s="5">
        <v>1.5511785</v>
      </c>
      <c r="K83" s="5">
        <v>1.7509160000000001</v>
      </c>
      <c r="L83" s="5">
        <v>2.0698799999999999</v>
      </c>
      <c r="M83" s="5">
        <v>2.4125380000000001</v>
      </c>
      <c r="N83" s="5">
        <v>2.7743810000000004</v>
      </c>
      <c r="O83" s="5">
        <v>3.1470074999999995</v>
      </c>
      <c r="P83" s="5">
        <v>3.5013769999999993</v>
      </c>
      <c r="Q83" s="5">
        <v>3.9183604999999999</v>
      </c>
      <c r="R83" s="5">
        <v>4.3688590000000005</v>
      </c>
      <c r="S83" s="5">
        <v>4.7099165000000012</v>
      </c>
      <c r="T83" s="5">
        <v>4.9749460000000001</v>
      </c>
      <c r="U83" s="5">
        <v>5.1415029999999993</v>
      </c>
      <c r="V83" s="5">
        <v>5.3399875000000012</v>
      </c>
      <c r="W83" s="5">
        <v>5.5226760000000015</v>
      </c>
      <c r="X83" s="5">
        <v>5.6400564999999991</v>
      </c>
      <c r="Y83" s="5">
        <v>5.7181065000000002</v>
      </c>
      <c r="Z83" s="5">
        <v>5.7501464999999987</v>
      </c>
      <c r="AA83" s="5">
        <v>5.7815044999999987</v>
      </c>
      <c r="AB83" s="5">
        <v>5.7956640000000004</v>
      </c>
      <c r="AC83" s="5">
        <v>5.7691134999999996</v>
      </c>
      <c r="AD83" s="5">
        <v>5.7310140000000009</v>
      </c>
      <c r="AE83" s="5">
        <v>5.7310140000000009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0.38101325784000001</v>
      </c>
      <c r="P86" s="5">
        <v>0.38101325784000001</v>
      </c>
      <c r="Q86" s="5">
        <v>0.38101325784000001</v>
      </c>
      <c r="R86" s="5">
        <v>2.1948800693199999</v>
      </c>
      <c r="S86" s="5">
        <v>2.1948800693199999</v>
      </c>
      <c r="T86" s="5">
        <v>2.1948800693199999</v>
      </c>
      <c r="U86" s="5">
        <v>3.6981877344799998</v>
      </c>
      <c r="V86" s="5">
        <v>3.6981877344799998</v>
      </c>
      <c r="W86" s="5">
        <v>3.6981877344799998</v>
      </c>
      <c r="X86" s="5">
        <v>3.6981877344799998</v>
      </c>
      <c r="Y86" s="5">
        <v>3.6981877344799998</v>
      </c>
      <c r="Z86" s="5">
        <v>3.6981877344799998</v>
      </c>
      <c r="AA86" s="5">
        <v>3.6981877344799998</v>
      </c>
      <c r="AB86" s="5">
        <v>3.6981877344799998</v>
      </c>
      <c r="AC86" s="5">
        <v>8.4695386604799996</v>
      </c>
      <c r="AD86" s="5">
        <v>8.4695386604799996</v>
      </c>
      <c r="AE86" s="5">
        <v>10.83296480872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0.146618</v>
      </c>
      <c r="E88" s="5">
        <v>0.203102</v>
      </c>
      <c r="F88" s="5">
        <v>0.25462400000000002</v>
      </c>
      <c r="G88" s="5">
        <v>0.32605000000000001</v>
      </c>
      <c r="H88" s="5">
        <v>0.39921200000000001</v>
      </c>
      <c r="I88" s="5">
        <v>0.48092800000000002</v>
      </c>
      <c r="J88" s="5">
        <v>0.57355</v>
      </c>
      <c r="K88" s="5">
        <v>0.65900646762500004</v>
      </c>
      <c r="L88" s="5">
        <v>0.79153085908999998</v>
      </c>
      <c r="M88" s="5">
        <v>0.94225305984499996</v>
      </c>
      <c r="N88" s="5">
        <v>1.1154025794950002</v>
      </c>
      <c r="O88" s="5">
        <v>1.3117402715700002</v>
      </c>
      <c r="P88" s="5">
        <v>1.5215248997449999</v>
      </c>
      <c r="Q88" s="5">
        <v>1.7438108542249999</v>
      </c>
      <c r="R88" s="5">
        <v>1.9858556926250002</v>
      </c>
      <c r="S88" s="5">
        <v>2.247937683345</v>
      </c>
      <c r="T88" s="5">
        <v>2.4933579625999998</v>
      </c>
      <c r="U88" s="5">
        <v>2.7421036022099994</v>
      </c>
      <c r="V88" s="5">
        <v>3.0005767297049997</v>
      </c>
      <c r="W88" s="5">
        <v>3.2622669388099998</v>
      </c>
      <c r="X88" s="5">
        <v>3.5278526652599997</v>
      </c>
      <c r="Y88" s="5">
        <v>3.8075357742199998</v>
      </c>
      <c r="Z88" s="5">
        <v>4.10812695038</v>
      </c>
      <c r="AA88" s="5">
        <v>4.4250776616999996</v>
      </c>
      <c r="AB88" s="5">
        <v>4.7583231140600004</v>
      </c>
      <c r="AC88" s="5">
        <v>5.103566200495</v>
      </c>
      <c r="AD88" s="5">
        <v>5.4697875194550001</v>
      </c>
      <c r="AE88" s="5">
        <v>5.627270925965</v>
      </c>
    </row>
    <row r="89" spans="1:31">
      <c r="A89" s="58" t="s">
        <v>131</v>
      </c>
      <c r="B89" s="58" t="s">
        <v>126</v>
      </c>
      <c r="C89" s="58" t="s">
        <v>89</v>
      </c>
      <c r="D89" s="5">
        <v>0.38880499999999996</v>
      </c>
      <c r="E89" s="5">
        <v>0.49176950000000008</v>
      </c>
      <c r="F89" s="5">
        <v>0.55822050000000001</v>
      </c>
      <c r="G89" s="5">
        <v>0.65330299999999986</v>
      </c>
      <c r="H89" s="5">
        <v>0.72879949999999993</v>
      </c>
      <c r="I89" s="5">
        <v>0.80522500000000019</v>
      </c>
      <c r="J89" s="5">
        <v>0.87951900000000005</v>
      </c>
      <c r="K89" s="5">
        <v>0.94451149999999995</v>
      </c>
      <c r="L89" s="5">
        <v>1.0582685000000001</v>
      </c>
      <c r="M89" s="5">
        <v>1.1712880000000001</v>
      </c>
      <c r="N89" s="5">
        <v>1.2794869999999998</v>
      </c>
      <c r="O89" s="5">
        <v>1.3932494999999998</v>
      </c>
      <c r="P89" s="5">
        <v>1.492267</v>
      </c>
      <c r="Q89" s="5">
        <v>1.5819810000000001</v>
      </c>
      <c r="R89" s="5">
        <v>1.6613980000000002</v>
      </c>
      <c r="S89" s="5">
        <v>1.7363645000000001</v>
      </c>
      <c r="T89" s="5">
        <v>1.7664854999999999</v>
      </c>
      <c r="U89" s="5">
        <v>1.7850460000000001</v>
      </c>
      <c r="V89" s="5">
        <v>1.8046529999999998</v>
      </c>
      <c r="W89" s="5">
        <v>1.8085534999999999</v>
      </c>
      <c r="X89" s="5">
        <v>1.800136</v>
      </c>
      <c r="Y89" s="5">
        <v>1.8029065</v>
      </c>
      <c r="Z89" s="5">
        <v>1.7995565000000002</v>
      </c>
      <c r="AA89" s="5">
        <v>1.7931625</v>
      </c>
      <c r="AB89" s="5">
        <v>1.7852124999999992</v>
      </c>
      <c r="AC89" s="5">
        <v>1.7804059999999999</v>
      </c>
      <c r="AD89" s="5">
        <v>1.7594539999999992</v>
      </c>
      <c r="AE89" s="5">
        <v>1.7594539999999992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5.2856343261999994</v>
      </c>
      <c r="N91" s="5">
        <v>5.5228287311999997</v>
      </c>
      <c r="O91" s="5">
        <v>9.5597588398000006</v>
      </c>
      <c r="P91" s="5">
        <v>9.5597588398000006</v>
      </c>
      <c r="Q91" s="5">
        <v>9.5597588398000006</v>
      </c>
      <c r="R91" s="5">
        <v>9.5597588398000006</v>
      </c>
      <c r="S91" s="5">
        <v>9.5597588398000006</v>
      </c>
      <c r="T91" s="5">
        <v>9.5597588398000006</v>
      </c>
      <c r="U91" s="5">
        <v>9.5597588398000006</v>
      </c>
      <c r="V91" s="5">
        <v>9.5597588398000006</v>
      </c>
      <c r="W91" s="5">
        <v>9.5597588398000006</v>
      </c>
      <c r="X91" s="5">
        <v>9.5597588398000006</v>
      </c>
      <c r="Y91" s="5">
        <v>9.5597588398000006</v>
      </c>
      <c r="Z91" s="5">
        <v>13.19446984108</v>
      </c>
      <c r="AA91" s="5">
        <v>16.82385334876</v>
      </c>
      <c r="AB91" s="5">
        <v>20.9431629766</v>
      </c>
      <c r="AC91" s="5">
        <v>20.9431629766</v>
      </c>
      <c r="AD91" s="5">
        <v>20.9431629766</v>
      </c>
      <c r="AE91" s="5">
        <v>20.9431629766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4.3739999999999994E-3</v>
      </c>
      <c r="E94" s="5">
        <v>7.5339999999999999E-3</v>
      </c>
      <c r="F94" s="5">
        <v>1.2384000000000001E-2</v>
      </c>
      <c r="G94" s="5">
        <v>1.8915999999999999E-2</v>
      </c>
      <c r="H94" s="5">
        <v>2.7372E-2</v>
      </c>
      <c r="I94" s="5">
        <v>3.7002E-2</v>
      </c>
      <c r="J94" s="5">
        <v>5.0612000000000004E-2</v>
      </c>
      <c r="K94" s="5">
        <v>6.3408381139999997E-2</v>
      </c>
      <c r="L94" s="5">
        <v>8.762250793500001E-2</v>
      </c>
      <c r="M94" s="5">
        <v>0.116163500155</v>
      </c>
      <c r="N94" s="5">
        <v>0.150406589285</v>
      </c>
      <c r="O94" s="5">
        <v>0.19049139144999999</v>
      </c>
      <c r="P94" s="5">
        <v>0.23658641981</v>
      </c>
      <c r="Q94" s="5">
        <v>0.28757358431000002</v>
      </c>
      <c r="R94" s="5">
        <v>0.34433913056999998</v>
      </c>
      <c r="S94" s="5">
        <v>0.40715851530999997</v>
      </c>
      <c r="T94" s="5">
        <v>0.47386305372999998</v>
      </c>
      <c r="U94" s="5">
        <v>0.54588431148500005</v>
      </c>
      <c r="V94" s="5">
        <v>0.62237214243499994</v>
      </c>
      <c r="W94" s="5">
        <v>0.70279974871499995</v>
      </c>
      <c r="X94" s="5">
        <v>0.78743007282499999</v>
      </c>
      <c r="Y94" s="5">
        <v>0.87488935847999993</v>
      </c>
      <c r="Z94" s="5">
        <v>0.96588738650999995</v>
      </c>
      <c r="AA94" s="5">
        <v>1.062198808285</v>
      </c>
      <c r="AB94" s="5">
        <v>1.16488711273</v>
      </c>
      <c r="AC94" s="5">
        <v>1.2720100246600001</v>
      </c>
      <c r="AD94" s="5">
        <v>1.3846085211350001</v>
      </c>
      <c r="AE94" s="5">
        <v>1.4335608584250001</v>
      </c>
    </row>
    <row r="95" spans="1:31">
      <c r="A95" s="58" t="s">
        <v>131</v>
      </c>
      <c r="B95" s="58" t="s">
        <v>127</v>
      </c>
      <c r="C95" s="58" t="s">
        <v>89</v>
      </c>
      <c r="D95" s="5">
        <v>5.1424500000000005E-2</v>
      </c>
      <c r="E95" s="5">
        <v>6.4774999999999985E-2</v>
      </c>
      <c r="F95" s="5">
        <v>8.2478999999999997E-2</v>
      </c>
      <c r="G95" s="5">
        <v>0.102128</v>
      </c>
      <c r="H95" s="5">
        <v>0.1222555</v>
      </c>
      <c r="I95" s="5">
        <v>0.13956200000000002</v>
      </c>
      <c r="J95" s="5">
        <v>0.16356499999999999</v>
      </c>
      <c r="K95" s="5">
        <v>0.18527349999999998</v>
      </c>
      <c r="L95" s="5">
        <v>0.22057299999999999</v>
      </c>
      <c r="M95" s="5">
        <v>0.25486699999999995</v>
      </c>
      <c r="N95" s="5">
        <v>0.287713</v>
      </c>
      <c r="O95" s="5">
        <v>0.31976450000000001</v>
      </c>
      <c r="P95" s="5">
        <v>0.3501185</v>
      </c>
      <c r="Q95" s="5">
        <v>0.37785199999999997</v>
      </c>
      <c r="R95" s="5">
        <v>0.4038525</v>
      </c>
      <c r="S95" s="5">
        <v>0.4281350000000001</v>
      </c>
      <c r="T95" s="5">
        <v>0.4465615</v>
      </c>
      <c r="U95" s="5">
        <v>0.46394849999999987</v>
      </c>
      <c r="V95" s="5">
        <v>0.48227949999999997</v>
      </c>
      <c r="W95" s="5">
        <v>0.49559749999999997</v>
      </c>
      <c r="X95" s="5">
        <v>0.50272349999999999</v>
      </c>
      <c r="Y95" s="5">
        <v>0.50698750000000004</v>
      </c>
      <c r="Z95" s="5">
        <v>0.50836949999999992</v>
      </c>
      <c r="AA95" s="5">
        <v>0.50847150000000008</v>
      </c>
      <c r="AB95" s="5">
        <v>0.50693600000000005</v>
      </c>
      <c r="AC95" s="5">
        <v>0.50546950000000002</v>
      </c>
      <c r="AD95" s="5">
        <v>0.50318249999999987</v>
      </c>
      <c r="AE95" s="5">
        <v>0.50318249999999987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6.2229013031200004</v>
      </c>
      <c r="S98" s="5">
        <v>6.2229013031200004</v>
      </c>
      <c r="T98" s="5">
        <v>34.220097100479997</v>
      </c>
      <c r="U98" s="5">
        <v>34.220097100479997</v>
      </c>
      <c r="V98" s="5">
        <v>34.220097100479997</v>
      </c>
      <c r="W98" s="5">
        <v>34.220097100479997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5.0220000000000002</v>
      </c>
      <c r="G99" s="5">
        <v>5.0220000000000002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18.560055119080001</v>
      </c>
      <c r="Q99" s="5">
        <v>18.560055119080001</v>
      </c>
      <c r="R99" s="5">
        <v>19.23942361288</v>
      </c>
      <c r="S99" s="5">
        <v>19.23942361288</v>
      </c>
      <c r="T99" s="5">
        <v>19.23942361288</v>
      </c>
      <c r="U99" s="5">
        <v>19.23942361288</v>
      </c>
      <c r="V99" s="5">
        <v>19.23942361288</v>
      </c>
      <c r="W99" s="5">
        <v>19.23942361288</v>
      </c>
      <c r="X99" s="5">
        <v>19.23942361288</v>
      </c>
      <c r="Y99" s="5">
        <v>19.23942361288</v>
      </c>
      <c r="Z99" s="5">
        <v>14.439423612880001</v>
      </c>
      <c r="AA99" s="5">
        <v>14.439423612880001</v>
      </c>
      <c r="AB99" s="5">
        <v>7.0394236128800003</v>
      </c>
      <c r="AC99" s="5">
        <v>7.0394236128800003</v>
      </c>
      <c r="AD99" s="5">
        <v>7.0394236128800003</v>
      </c>
      <c r="AE99" s="5">
        <v>12.923531504880001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134</v>
      </c>
      <c r="B101" s="58" t="s">
        <v>123</v>
      </c>
      <c r="C101" s="58" t="s">
        <v>88</v>
      </c>
      <c r="D101" s="5">
        <v>7.005999998000001E-2</v>
      </c>
      <c r="E101" s="5">
        <v>0.13293999998</v>
      </c>
      <c r="F101" s="5">
        <v>0.21676999999999999</v>
      </c>
      <c r="G101" s="5">
        <v>0.32987199997999994</v>
      </c>
      <c r="H101" s="5">
        <v>0.46378399999999997</v>
      </c>
      <c r="I101" s="5">
        <v>0.61966599998000005</v>
      </c>
      <c r="J101" s="5">
        <v>0.83858600001999994</v>
      </c>
      <c r="K101" s="5">
        <v>1.124800751165</v>
      </c>
      <c r="L101" s="5">
        <v>1.5413894286700001</v>
      </c>
      <c r="M101" s="5">
        <v>2.0440495101599998</v>
      </c>
      <c r="N101" s="5">
        <v>2.6424341745950004</v>
      </c>
      <c r="O101" s="5">
        <v>3.3457086357949999</v>
      </c>
      <c r="P101" s="5">
        <v>4.1403832221150001</v>
      </c>
      <c r="Q101" s="5">
        <v>5.0091447623300009</v>
      </c>
      <c r="R101" s="5">
        <v>5.9639022668699999</v>
      </c>
      <c r="S101" s="5">
        <v>7.0108949636650006</v>
      </c>
      <c r="T101" s="5">
        <v>8.0768132797650001</v>
      </c>
      <c r="U101" s="5">
        <v>9.1917740337599998</v>
      </c>
      <c r="V101" s="5">
        <v>10.362274633999998</v>
      </c>
      <c r="W101" s="5">
        <v>11.579289243519998</v>
      </c>
      <c r="X101" s="5">
        <v>12.852190220539999</v>
      </c>
      <c r="Y101" s="5">
        <v>14.200409661505001</v>
      </c>
      <c r="Z101" s="5">
        <v>15.631876016874999</v>
      </c>
      <c r="AA101" s="5">
        <v>17.146256691559998</v>
      </c>
      <c r="AB101" s="5">
        <v>18.759992234670001</v>
      </c>
      <c r="AC101" s="5">
        <v>20.442656202715</v>
      </c>
      <c r="AD101" s="5">
        <v>22.210826205430003</v>
      </c>
      <c r="AE101" s="5">
        <v>22.412219765130001</v>
      </c>
    </row>
    <row r="102" spans="1:31">
      <c r="A102" s="58" t="s">
        <v>134</v>
      </c>
      <c r="B102" s="58" t="s">
        <v>123</v>
      </c>
      <c r="C102" s="58" t="s">
        <v>89</v>
      </c>
      <c r="D102" s="5">
        <v>0.73069000000000006</v>
      </c>
      <c r="E102" s="5">
        <v>1.0683419999999999</v>
      </c>
      <c r="F102" s="5">
        <v>1.389947</v>
      </c>
      <c r="G102" s="5">
        <v>1.7344119999999998</v>
      </c>
      <c r="H102" s="5">
        <v>2.0374749999999997</v>
      </c>
      <c r="I102" s="5">
        <v>2.3018594999999999</v>
      </c>
      <c r="J102" s="5">
        <v>2.6865949999999996</v>
      </c>
      <c r="K102" s="5">
        <v>3.0303685000000007</v>
      </c>
      <c r="L102" s="5">
        <v>3.5236680000000007</v>
      </c>
      <c r="M102" s="5">
        <v>4.0148050000000008</v>
      </c>
      <c r="N102" s="5">
        <v>4.5171774999999998</v>
      </c>
      <c r="O102" s="5">
        <v>5.0799194999999999</v>
      </c>
      <c r="P102" s="5">
        <v>5.5871690000000012</v>
      </c>
      <c r="Q102" s="5">
        <v>6.0382520000000008</v>
      </c>
      <c r="R102" s="5">
        <v>6.4434355000000005</v>
      </c>
      <c r="S102" s="5">
        <v>6.810375500000001</v>
      </c>
      <c r="T102" s="5">
        <v>7.0111714999999997</v>
      </c>
      <c r="U102" s="5">
        <v>7.1407390000000008</v>
      </c>
      <c r="V102" s="5">
        <v>7.2585654999999996</v>
      </c>
      <c r="W102" s="5">
        <v>7.3020315</v>
      </c>
      <c r="X102" s="5">
        <v>7.2740214999999999</v>
      </c>
      <c r="Y102" s="5">
        <v>7.312361000000001</v>
      </c>
      <c r="Z102" s="5">
        <v>7.3411549999999997</v>
      </c>
      <c r="AA102" s="5">
        <v>7.3481705000000019</v>
      </c>
      <c r="AB102" s="5">
        <v>7.3284185000000006</v>
      </c>
      <c r="AC102" s="5">
        <v>7.3039100000000001</v>
      </c>
      <c r="AD102" s="5">
        <v>7.2508739999999996</v>
      </c>
      <c r="AE102" s="5">
        <v>7.2508739999999996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2.65142916912</v>
      </c>
      <c r="S104" s="5">
        <v>2.65142916912</v>
      </c>
      <c r="T104" s="5">
        <v>6.7758473236799999</v>
      </c>
      <c r="U104" s="5">
        <v>12.869921193359998</v>
      </c>
      <c r="V104" s="5">
        <v>12.869921193359998</v>
      </c>
      <c r="W104" s="5">
        <v>18.782149543439999</v>
      </c>
      <c r="X104" s="5">
        <v>18.782149543439999</v>
      </c>
      <c r="Y104" s="5">
        <v>20.413705059600002</v>
      </c>
      <c r="Z104" s="5">
        <v>49.051859200559996</v>
      </c>
      <c r="AA104" s="5">
        <v>66.317484666719992</v>
      </c>
      <c r="AB104" s="5">
        <v>82.557559505279997</v>
      </c>
      <c r="AC104" s="5">
        <v>92.358979648559995</v>
      </c>
      <c r="AD104" s="5">
        <v>95.433766483439996</v>
      </c>
      <c r="AE104" s="5">
        <v>95.433766483439996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</v>
      </c>
      <c r="K105" s="5">
        <v>7.7</v>
      </c>
      <c r="L105" s="5">
        <v>7.7</v>
      </c>
      <c r="M105" s="5">
        <v>7.7</v>
      </c>
      <c r="N105" s="5">
        <v>8.1114077396400006</v>
      </c>
      <c r="O105" s="5">
        <v>8.1114077396400006</v>
      </c>
      <c r="P105" s="5">
        <v>11.01390796892</v>
      </c>
      <c r="Q105" s="5">
        <v>11.01390796892</v>
      </c>
      <c r="R105" s="5">
        <v>13.43994457708</v>
      </c>
      <c r="S105" s="5">
        <v>13.857939908239999</v>
      </c>
      <c r="T105" s="5">
        <v>13.857939908239999</v>
      </c>
      <c r="U105" s="5">
        <v>13.857939908239999</v>
      </c>
      <c r="V105" s="5">
        <v>13.857939908239999</v>
      </c>
      <c r="W105" s="5">
        <v>13.857939908239999</v>
      </c>
      <c r="X105" s="5">
        <v>13.857939908239999</v>
      </c>
      <c r="Y105" s="5">
        <v>13.857939908239999</v>
      </c>
      <c r="Z105" s="5">
        <v>13.857939908239999</v>
      </c>
      <c r="AA105" s="5">
        <v>14.231304318079999</v>
      </c>
      <c r="AB105" s="5">
        <v>16.612729116800001</v>
      </c>
      <c r="AC105" s="5">
        <v>33.884656898560003</v>
      </c>
      <c r="AD105" s="5">
        <v>46.923502488080004</v>
      </c>
      <c r="AE105" s="5">
        <v>46.923502488080004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0.15</v>
      </c>
      <c r="J106" s="5">
        <v>0.15</v>
      </c>
      <c r="K106" s="5">
        <v>0.15</v>
      </c>
      <c r="L106" s="5">
        <v>0.15</v>
      </c>
      <c r="M106" s="5">
        <v>0.48758593646000004</v>
      </c>
      <c r="N106" s="5">
        <v>0.74407376167999995</v>
      </c>
      <c r="O106" s="5">
        <v>0.97612292779999998</v>
      </c>
      <c r="P106" s="5">
        <v>0.97612292779999998</v>
      </c>
      <c r="Q106" s="5">
        <v>0.97612292779999998</v>
      </c>
      <c r="R106" s="5">
        <v>0.97612292779999998</v>
      </c>
      <c r="S106" s="5">
        <v>0.97612292779999998</v>
      </c>
      <c r="T106" s="5">
        <v>0.97612292779999998</v>
      </c>
      <c r="U106" s="5">
        <v>0.97612292779999998</v>
      </c>
      <c r="V106" s="5">
        <v>0.97612292779999998</v>
      </c>
      <c r="W106" s="5">
        <v>0.97612292779999998</v>
      </c>
      <c r="X106" s="5">
        <v>0.97612292779999998</v>
      </c>
      <c r="Y106" s="5">
        <v>0.97612292779999998</v>
      </c>
      <c r="Z106" s="5">
        <v>0.97612292779999998</v>
      </c>
      <c r="AA106" s="5">
        <v>0.97612292779999998</v>
      </c>
      <c r="AB106" s="5">
        <v>0.97612292779999998</v>
      </c>
      <c r="AC106" s="5">
        <v>0.97612292779999998</v>
      </c>
      <c r="AD106" s="5">
        <v>0.97612292779999998</v>
      </c>
      <c r="AE106" s="5">
        <v>0.97612292779999998</v>
      </c>
    </row>
    <row r="107" spans="1:31">
      <c r="A107" s="58" t="s">
        <v>134</v>
      </c>
      <c r="B107" s="58" t="s">
        <v>124</v>
      </c>
      <c r="C107" s="58" t="s">
        <v>88</v>
      </c>
      <c r="D107" s="5">
        <v>3.7678000000000003E-2</v>
      </c>
      <c r="E107" s="5">
        <v>6.1943999999999999E-2</v>
      </c>
      <c r="F107" s="5">
        <v>0.10188</v>
      </c>
      <c r="G107" s="5">
        <v>0.15989799999999998</v>
      </c>
      <c r="H107" s="5">
        <v>0.23796799999999999</v>
      </c>
      <c r="I107" s="5">
        <v>0.33385599999999999</v>
      </c>
      <c r="J107" s="5">
        <v>0.46590999999999999</v>
      </c>
      <c r="K107" s="5">
        <v>0.60250985852000005</v>
      </c>
      <c r="L107" s="5">
        <v>0.87238022420499994</v>
      </c>
      <c r="M107" s="5">
        <v>1.2078788427099998</v>
      </c>
      <c r="N107" s="5">
        <v>1.6055463252800002</v>
      </c>
      <c r="O107" s="5">
        <v>2.0629100607250002</v>
      </c>
      <c r="P107" s="5">
        <v>2.576752623135</v>
      </c>
      <c r="Q107" s="5">
        <v>3.13886315374</v>
      </c>
      <c r="R107" s="5">
        <v>3.7588065468200003</v>
      </c>
      <c r="S107" s="5">
        <v>4.4398791541399998</v>
      </c>
      <c r="T107" s="5">
        <v>5.1582007820749993</v>
      </c>
      <c r="U107" s="5">
        <v>5.9289519170400009</v>
      </c>
      <c r="V107" s="5">
        <v>6.762888818195</v>
      </c>
      <c r="W107" s="5">
        <v>7.6568873585299997</v>
      </c>
      <c r="X107" s="5">
        <v>8.5781346463399988</v>
      </c>
      <c r="Y107" s="5">
        <v>9.4989236864750008</v>
      </c>
      <c r="Z107" s="5">
        <v>10.434332135510001</v>
      </c>
      <c r="AA107" s="5">
        <v>11.383201635974999</v>
      </c>
      <c r="AB107" s="5">
        <v>12.36348850025</v>
      </c>
      <c r="AC107" s="5">
        <v>13.377835391825</v>
      </c>
      <c r="AD107" s="5">
        <v>14.441367734625</v>
      </c>
      <c r="AE107" s="5">
        <v>14.88554794831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0.37349599999999999</v>
      </c>
      <c r="E108" s="5">
        <v>0.46379750000000003</v>
      </c>
      <c r="F108" s="5">
        <v>0.61745099999999997</v>
      </c>
      <c r="G108" s="5">
        <v>0.80181500000000006</v>
      </c>
      <c r="H108" s="5">
        <v>1.0156924999999999</v>
      </c>
      <c r="I108" s="5">
        <v>1.215098</v>
      </c>
      <c r="J108" s="5">
        <v>1.4809645</v>
      </c>
      <c r="K108" s="5">
        <v>1.7249320000000004</v>
      </c>
      <c r="L108" s="5">
        <v>2.2248565000000005</v>
      </c>
      <c r="M108" s="5">
        <v>2.7541125000000002</v>
      </c>
      <c r="N108" s="5">
        <v>3.265425</v>
      </c>
      <c r="O108" s="5">
        <v>3.7466870000000001</v>
      </c>
      <c r="P108" s="5">
        <v>4.1779549999999999</v>
      </c>
      <c r="Q108" s="5">
        <v>4.5732980000000003</v>
      </c>
      <c r="R108" s="5">
        <v>4.9426870000000003</v>
      </c>
      <c r="S108" s="5">
        <v>5.2863945000000001</v>
      </c>
      <c r="T108" s="5">
        <v>5.5587435000000003</v>
      </c>
      <c r="U108" s="5">
        <v>5.8157885000000009</v>
      </c>
      <c r="V108" s="5">
        <v>6.1437495000000011</v>
      </c>
      <c r="W108" s="5">
        <v>6.455313499999999</v>
      </c>
      <c r="X108" s="5">
        <v>6.6545819999999996</v>
      </c>
      <c r="Y108" s="5">
        <v>6.7655064999999999</v>
      </c>
      <c r="Z108" s="5">
        <v>6.8013505000000007</v>
      </c>
      <c r="AA108" s="5">
        <v>6.7696049999999994</v>
      </c>
      <c r="AB108" s="5">
        <v>6.6804369999999995</v>
      </c>
      <c r="AC108" s="5">
        <v>6.5972734999999982</v>
      </c>
      <c r="AD108" s="5">
        <v>6.5113294999999995</v>
      </c>
      <c r="AE108" s="5">
        <v>6.5113294999999995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6.0877017100800002</v>
      </c>
      <c r="AB110" s="5">
        <v>6.4633312312799998</v>
      </c>
      <c r="AC110" s="5">
        <v>8.9721127363199997</v>
      </c>
      <c r="AD110" s="5">
        <v>8.9721127363199997</v>
      </c>
      <c r="AE110" s="5">
        <v>24.019462819680001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1.4439250910000001</v>
      </c>
      <c r="U111" s="5">
        <v>4.2501727479199998</v>
      </c>
      <c r="V111" s="5">
        <v>4.2501727479199998</v>
      </c>
      <c r="W111" s="5">
        <v>4.2501727479199998</v>
      </c>
      <c r="X111" s="5">
        <v>4.2501727479199998</v>
      </c>
      <c r="Y111" s="5">
        <v>4.2501727479199998</v>
      </c>
      <c r="Z111" s="5">
        <v>4.2501727479199998</v>
      </c>
      <c r="AA111" s="5">
        <v>7.0329793430400001</v>
      </c>
      <c r="AB111" s="5">
        <v>7.0329793430400001</v>
      </c>
      <c r="AC111" s="5">
        <v>7.0329793430400001</v>
      </c>
      <c r="AD111" s="5">
        <v>7.0329793430400001</v>
      </c>
      <c r="AE111" s="5">
        <v>7.0329793430400001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134</v>
      </c>
      <c r="B113" s="58" t="s">
        <v>125</v>
      </c>
      <c r="C113" s="58" t="s">
        <v>88</v>
      </c>
      <c r="D113" s="5">
        <v>3.628E-2</v>
      </c>
      <c r="E113" s="5">
        <v>6.1932000000000001E-2</v>
      </c>
      <c r="F113" s="5">
        <v>9.6712000000000006E-2</v>
      </c>
      <c r="G113" s="5">
        <v>0.163772</v>
      </c>
      <c r="H113" s="5">
        <v>0.26016</v>
      </c>
      <c r="I113" s="5">
        <v>0.35785800000000001</v>
      </c>
      <c r="J113" s="5">
        <v>0.48637799999999998</v>
      </c>
      <c r="K113" s="5">
        <v>0.68016150279499998</v>
      </c>
      <c r="L113" s="5">
        <v>0.97104892184500002</v>
      </c>
      <c r="M113" s="5">
        <v>1.33482450183</v>
      </c>
      <c r="N113" s="5">
        <v>1.7777810004050001</v>
      </c>
      <c r="O113" s="5">
        <v>2.30045777096</v>
      </c>
      <c r="P113" s="5">
        <v>2.9017604666450003</v>
      </c>
      <c r="Q113" s="5">
        <v>3.5911519698200003</v>
      </c>
      <c r="R113" s="5">
        <v>4.3723790519599994</v>
      </c>
      <c r="S113" s="5">
        <v>5.2139453658299999</v>
      </c>
      <c r="T113" s="5">
        <v>6.1112036912400001</v>
      </c>
      <c r="U113" s="5">
        <v>7.0349140961700005</v>
      </c>
      <c r="V113" s="5">
        <v>8.0330880358399988</v>
      </c>
      <c r="W113" s="5">
        <v>9.1010604276500011</v>
      </c>
      <c r="X113" s="5">
        <v>10.223977430479998</v>
      </c>
      <c r="Y113" s="5">
        <v>11.384536823005</v>
      </c>
      <c r="Z113" s="5">
        <v>12.591308365030001</v>
      </c>
      <c r="AA113" s="5">
        <v>13.845574385379999</v>
      </c>
      <c r="AB113" s="5">
        <v>15.159783946725</v>
      </c>
      <c r="AC113" s="5">
        <v>16.532813155945</v>
      </c>
      <c r="AD113" s="5">
        <v>17.977371376564999</v>
      </c>
      <c r="AE113" s="5">
        <v>18.144645453804998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0.40645050000000005</v>
      </c>
      <c r="E114" s="5">
        <v>0.50724050000000009</v>
      </c>
      <c r="F114" s="5">
        <v>0.61335450000000002</v>
      </c>
      <c r="G114" s="5">
        <v>0.86132049999999993</v>
      </c>
      <c r="H114" s="5">
        <v>1.1600200000000001</v>
      </c>
      <c r="I114" s="5">
        <v>1.3376564999999998</v>
      </c>
      <c r="J114" s="5">
        <v>1.5511785</v>
      </c>
      <c r="K114" s="5">
        <v>1.7509160000000001</v>
      </c>
      <c r="L114" s="5">
        <v>2.0698799999999999</v>
      </c>
      <c r="M114" s="5">
        <v>2.4125380000000001</v>
      </c>
      <c r="N114" s="5">
        <v>2.7743810000000004</v>
      </c>
      <c r="O114" s="5">
        <v>3.1470074999999995</v>
      </c>
      <c r="P114" s="5">
        <v>3.5013769999999993</v>
      </c>
      <c r="Q114" s="5">
        <v>3.9183604999999999</v>
      </c>
      <c r="R114" s="5">
        <v>4.3688590000000005</v>
      </c>
      <c r="S114" s="5">
        <v>4.7099165000000012</v>
      </c>
      <c r="T114" s="5">
        <v>4.9749460000000001</v>
      </c>
      <c r="U114" s="5">
        <v>5.1415029999999993</v>
      </c>
      <c r="V114" s="5">
        <v>5.3399875000000012</v>
      </c>
      <c r="W114" s="5">
        <v>5.5226760000000015</v>
      </c>
      <c r="X114" s="5">
        <v>5.6400564999999991</v>
      </c>
      <c r="Y114" s="5">
        <v>5.7181065000000002</v>
      </c>
      <c r="Z114" s="5">
        <v>5.7501464999999987</v>
      </c>
      <c r="AA114" s="5">
        <v>5.7815044999999987</v>
      </c>
      <c r="AB114" s="5">
        <v>5.7956640000000004</v>
      </c>
      <c r="AC114" s="5">
        <v>5.7691134999999996</v>
      </c>
      <c r="AD114" s="5">
        <v>5.7310140000000009</v>
      </c>
      <c r="AE114" s="5">
        <v>5.7310140000000009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1.7747148658399998</v>
      </c>
      <c r="Q117" s="5">
        <v>1.7747148658399998</v>
      </c>
      <c r="R117" s="5">
        <v>1.7747148658399998</v>
      </c>
      <c r="S117" s="5">
        <v>1.7747148658399998</v>
      </c>
      <c r="T117" s="5">
        <v>1.8793822552799999</v>
      </c>
      <c r="U117" s="5">
        <v>3.5549190155199999</v>
      </c>
      <c r="V117" s="5">
        <v>3.5549190155199999</v>
      </c>
      <c r="W117" s="5">
        <v>3.5549190155199999</v>
      </c>
      <c r="X117" s="5">
        <v>3.5549190155199999</v>
      </c>
      <c r="Y117" s="5">
        <v>3.5549190155199999</v>
      </c>
      <c r="Z117" s="5">
        <v>3.5549190155199999</v>
      </c>
      <c r="AA117" s="5">
        <v>3.5549190155199999</v>
      </c>
      <c r="AB117" s="5">
        <v>3.5549190155199999</v>
      </c>
      <c r="AC117" s="5">
        <v>8.6097846688799997</v>
      </c>
      <c r="AD117" s="5">
        <v>8.6097846688799997</v>
      </c>
      <c r="AE117" s="5">
        <v>10.798614669359999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0.146618</v>
      </c>
      <c r="E119" s="5">
        <v>0.203102</v>
      </c>
      <c r="F119" s="5">
        <v>0.25462400000000002</v>
      </c>
      <c r="G119" s="5">
        <v>0.32605000000000001</v>
      </c>
      <c r="H119" s="5">
        <v>0.39921200000000001</v>
      </c>
      <c r="I119" s="5">
        <v>0.48092800000000002</v>
      </c>
      <c r="J119" s="5">
        <v>0.57355</v>
      </c>
      <c r="K119" s="5">
        <v>0.65900646762500004</v>
      </c>
      <c r="L119" s="5">
        <v>0.79153085908999998</v>
      </c>
      <c r="M119" s="5">
        <v>0.94225305984499996</v>
      </c>
      <c r="N119" s="5">
        <v>1.1154025794950002</v>
      </c>
      <c r="O119" s="5">
        <v>1.3117402715700002</v>
      </c>
      <c r="P119" s="5">
        <v>1.5215248997449999</v>
      </c>
      <c r="Q119" s="5">
        <v>1.7438108542249999</v>
      </c>
      <c r="R119" s="5">
        <v>1.9858556926250002</v>
      </c>
      <c r="S119" s="5">
        <v>2.247937683345</v>
      </c>
      <c r="T119" s="5">
        <v>2.4933579625999998</v>
      </c>
      <c r="U119" s="5">
        <v>2.7421036022099994</v>
      </c>
      <c r="V119" s="5">
        <v>3.0005767297049997</v>
      </c>
      <c r="W119" s="5">
        <v>3.2622669388099998</v>
      </c>
      <c r="X119" s="5">
        <v>3.5278526652599997</v>
      </c>
      <c r="Y119" s="5">
        <v>3.8075357742199998</v>
      </c>
      <c r="Z119" s="5">
        <v>4.10812695038</v>
      </c>
      <c r="AA119" s="5">
        <v>4.4250776616999996</v>
      </c>
      <c r="AB119" s="5">
        <v>4.7583231140600004</v>
      </c>
      <c r="AC119" s="5">
        <v>5.103566200495</v>
      </c>
      <c r="AD119" s="5">
        <v>5.4697875194550001</v>
      </c>
      <c r="AE119" s="5">
        <v>5.627270925965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0.38880499999999996</v>
      </c>
      <c r="E120" s="5">
        <v>0.49176950000000008</v>
      </c>
      <c r="F120" s="5">
        <v>0.55822050000000001</v>
      </c>
      <c r="G120" s="5">
        <v>0.65330299999999986</v>
      </c>
      <c r="H120" s="5">
        <v>0.72879949999999993</v>
      </c>
      <c r="I120" s="5">
        <v>0.80522500000000019</v>
      </c>
      <c r="J120" s="5">
        <v>0.87951900000000005</v>
      </c>
      <c r="K120" s="5">
        <v>0.94451149999999995</v>
      </c>
      <c r="L120" s="5">
        <v>1.0582685000000001</v>
      </c>
      <c r="M120" s="5">
        <v>1.1712880000000001</v>
      </c>
      <c r="N120" s="5">
        <v>1.2794869999999998</v>
      </c>
      <c r="O120" s="5">
        <v>1.3932494999999998</v>
      </c>
      <c r="P120" s="5">
        <v>1.492267</v>
      </c>
      <c r="Q120" s="5">
        <v>1.5819810000000001</v>
      </c>
      <c r="R120" s="5">
        <v>1.6613980000000002</v>
      </c>
      <c r="S120" s="5">
        <v>1.7363645000000001</v>
      </c>
      <c r="T120" s="5">
        <v>1.7664854999999999</v>
      </c>
      <c r="U120" s="5">
        <v>1.7850460000000001</v>
      </c>
      <c r="V120" s="5">
        <v>1.8046529999999998</v>
      </c>
      <c r="W120" s="5">
        <v>1.8085534999999999</v>
      </c>
      <c r="X120" s="5">
        <v>1.800136</v>
      </c>
      <c r="Y120" s="5">
        <v>1.8029065</v>
      </c>
      <c r="Z120" s="5">
        <v>1.7995565000000002</v>
      </c>
      <c r="AA120" s="5">
        <v>1.7931625</v>
      </c>
      <c r="AB120" s="5">
        <v>1.7852124999999992</v>
      </c>
      <c r="AC120" s="5">
        <v>1.7804059999999999</v>
      </c>
      <c r="AD120" s="5">
        <v>1.7594539999999992</v>
      </c>
      <c r="AE120" s="5">
        <v>1.7594539999999992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2.3506228135999998</v>
      </c>
      <c r="Q122" s="5">
        <v>2.3506228135999998</v>
      </c>
      <c r="R122" s="5">
        <v>2.3506228135999998</v>
      </c>
      <c r="S122" s="5">
        <v>2.3506228135999998</v>
      </c>
      <c r="T122" s="5">
        <v>2.3506228135999998</v>
      </c>
      <c r="U122" s="5">
        <v>6.2644543223999989</v>
      </c>
      <c r="V122" s="5">
        <v>6.2644543223999989</v>
      </c>
      <c r="W122" s="5">
        <v>9.2583255705599985</v>
      </c>
      <c r="X122" s="5">
        <v>9.2583255705599985</v>
      </c>
      <c r="Y122" s="5">
        <v>9.2583255705599985</v>
      </c>
      <c r="Z122" s="5">
        <v>14.015851773119998</v>
      </c>
      <c r="AA122" s="5">
        <v>18.72254521632</v>
      </c>
      <c r="AB122" s="5">
        <v>22.647252867839999</v>
      </c>
      <c r="AC122" s="5">
        <v>22.647252867839999</v>
      </c>
      <c r="AD122" s="5">
        <v>22.647252867839999</v>
      </c>
      <c r="AE122" s="5">
        <v>22.647252867839999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4.3739999999999994E-3</v>
      </c>
      <c r="E125" s="5">
        <v>7.5339999999999999E-3</v>
      </c>
      <c r="F125" s="5">
        <v>1.2384000000000001E-2</v>
      </c>
      <c r="G125" s="5">
        <v>1.8915999999999999E-2</v>
      </c>
      <c r="H125" s="5">
        <v>2.7372E-2</v>
      </c>
      <c r="I125" s="5">
        <v>3.7002E-2</v>
      </c>
      <c r="J125" s="5">
        <v>5.0612000000000004E-2</v>
      </c>
      <c r="K125" s="5">
        <v>6.3408381139999997E-2</v>
      </c>
      <c r="L125" s="5">
        <v>8.762250793500001E-2</v>
      </c>
      <c r="M125" s="5">
        <v>0.116163500155</v>
      </c>
      <c r="N125" s="5">
        <v>0.150406589285</v>
      </c>
      <c r="O125" s="5">
        <v>0.19049139144999999</v>
      </c>
      <c r="P125" s="5">
        <v>0.23658641981</v>
      </c>
      <c r="Q125" s="5">
        <v>0.28757358431000002</v>
      </c>
      <c r="R125" s="5">
        <v>0.34433913056999998</v>
      </c>
      <c r="S125" s="5">
        <v>0.40715851530999997</v>
      </c>
      <c r="T125" s="5">
        <v>0.47386305372999998</v>
      </c>
      <c r="U125" s="5">
        <v>0.54588431148500005</v>
      </c>
      <c r="V125" s="5">
        <v>0.62237214243499994</v>
      </c>
      <c r="W125" s="5">
        <v>0.70279974871499995</v>
      </c>
      <c r="X125" s="5">
        <v>0.78743007282499999</v>
      </c>
      <c r="Y125" s="5">
        <v>0.87488935847999993</v>
      </c>
      <c r="Z125" s="5">
        <v>0.96588738650999995</v>
      </c>
      <c r="AA125" s="5">
        <v>1.062198808285</v>
      </c>
      <c r="AB125" s="5">
        <v>1.16488711273</v>
      </c>
      <c r="AC125" s="5">
        <v>1.2720100246600001</v>
      </c>
      <c r="AD125" s="5">
        <v>1.3846085211350001</v>
      </c>
      <c r="AE125" s="5">
        <v>1.4335608584250001</v>
      </c>
    </row>
    <row r="126" spans="1:31">
      <c r="A126" s="58" t="s">
        <v>134</v>
      </c>
      <c r="B126" s="58" t="s">
        <v>127</v>
      </c>
      <c r="C126" s="58" t="s">
        <v>89</v>
      </c>
      <c r="D126" s="5">
        <v>5.1424500000000005E-2</v>
      </c>
      <c r="E126" s="5">
        <v>6.4774999999999985E-2</v>
      </c>
      <c r="F126" s="5">
        <v>8.2478999999999997E-2</v>
      </c>
      <c r="G126" s="5">
        <v>0.102128</v>
      </c>
      <c r="H126" s="5">
        <v>0.1222555</v>
      </c>
      <c r="I126" s="5">
        <v>0.13956200000000002</v>
      </c>
      <c r="J126" s="5">
        <v>0.16356499999999999</v>
      </c>
      <c r="K126" s="5">
        <v>0.18527349999999998</v>
      </c>
      <c r="L126" s="5">
        <v>0.22057299999999999</v>
      </c>
      <c r="M126" s="5">
        <v>0.25486699999999995</v>
      </c>
      <c r="N126" s="5">
        <v>0.287713</v>
      </c>
      <c r="O126" s="5">
        <v>0.31976450000000001</v>
      </c>
      <c r="P126" s="5">
        <v>0.3501185</v>
      </c>
      <c r="Q126" s="5">
        <v>0.37785199999999997</v>
      </c>
      <c r="R126" s="5">
        <v>0.4038525</v>
      </c>
      <c r="S126" s="5">
        <v>0.4281350000000001</v>
      </c>
      <c r="T126" s="5">
        <v>0.4465615</v>
      </c>
      <c r="U126" s="5">
        <v>0.46394849999999987</v>
      </c>
      <c r="V126" s="5">
        <v>0.48227949999999997</v>
      </c>
      <c r="W126" s="5">
        <v>0.49559749999999997</v>
      </c>
      <c r="X126" s="5">
        <v>0.50272349999999999</v>
      </c>
      <c r="Y126" s="5">
        <v>0.50698750000000004</v>
      </c>
      <c r="Z126" s="5">
        <v>0.50836949999999992</v>
      </c>
      <c r="AA126" s="5">
        <v>0.50847150000000008</v>
      </c>
      <c r="AB126" s="5">
        <v>0.50693600000000005</v>
      </c>
      <c r="AC126" s="5">
        <v>0.50546950000000002</v>
      </c>
      <c r="AD126" s="5">
        <v>0.50318249999999987</v>
      </c>
      <c r="AE126" s="5">
        <v>0.50318249999999987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6.0490000000000004</v>
      </c>
      <c r="S129" s="5">
        <v>6.0490000000000004</v>
      </c>
      <c r="T129" s="5">
        <v>27.7544509144</v>
      </c>
      <c r="U129" s="5">
        <v>35.156773533520003</v>
      </c>
      <c r="V129" s="5">
        <v>35.156773533520003</v>
      </c>
      <c r="W129" s="5">
        <v>35.156773533520003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5.0220000000000011</v>
      </c>
      <c r="G130" s="5">
        <v>5.0220000000000011</v>
      </c>
      <c r="H130" s="5">
        <v>12.421999999999999</v>
      </c>
      <c r="I130" s="5">
        <v>16.222000000000001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17.393180516720001</v>
      </c>
      <c r="U130" s="5">
        <v>17.393180516720001</v>
      </c>
      <c r="V130" s="5">
        <v>17.393180516720001</v>
      </c>
      <c r="W130" s="5">
        <v>17.393180516720001</v>
      </c>
      <c r="X130" s="5">
        <v>17.393180516720001</v>
      </c>
      <c r="Y130" s="5">
        <v>17.393180516720001</v>
      </c>
      <c r="Z130" s="5">
        <v>12.593180516719999</v>
      </c>
      <c r="AA130" s="5">
        <v>12.593180516719999</v>
      </c>
      <c r="AB130" s="5">
        <v>5.19318051672</v>
      </c>
      <c r="AC130" s="5">
        <v>5.19318051672</v>
      </c>
      <c r="AD130" s="5">
        <v>5.9503203248800007</v>
      </c>
      <c r="AE130" s="5">
        <v>12.87642805896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136</v>
      </c>
      <c r="B132" s="58" t="s">
        <v>123</v>
      </c>
      <c r="C132" s="58" t="s">
        <v>88</v>
      </c>
      <c r="D132" s="5">
        <v>7.005999998000001E-2</v>
      </c>
      <c r="E132" s="5">
        <v>0.13293999998</v>
      </c>
      <c r="F132" s="5">
        <v>0.21676999999999999</v>
      </c>
      <c r="G132" s="5">
        <v>0.32987199997999994</v>
      </c>
      <c r="H132" s="5">
        <v>0.46378399999999997</v>
      </c>
      <c r="I132" s="5">
        <v>0.61966599998000005</v>
      </c>
      <c r="J132" s="5">
        <v>0.83858600001999994</v>
      </c>
      <c r="K132" s="5">
        <v>1.124800751165</v>
      </c>
      <c r="L132" s="5">
        <v>1.5413894286700001</v>
      </c>
      <c r="M132" s="5">
        <v>2.0440495101599998</v>
      </c>
      <c r="N132" s="5">
        <v>2.6424341745950004</v>
      </c>
      <c r="O132" s="5">
        <v>3.3457086357949999</v>
      </c>
      <c r="P132" s="5">
        <v>4.1403832221150001</v>
      </c>
      <c r="Q132" s="5">
        <v>5.0091447623300009</v>
      </c>
      <c r="R132" s="5">
        <v>5.9639022668699999</v>
      </c>
      <c r="S132" s="5">
        <v>7.0108949636650006</v>
      </c>
      <c r="T132" s="5">
        <v>8.0768132797650001</v>
      </c>
      <c r="U132" s="5">
        <v>9.1917740337599998</v>
      </c>
      <c r="V132" s="5">
        <v>10.362274633999998</v>
      </c>
      <c r="W132" s="5">
        <v>11.579289243519998</v>
      </c>
      <c r="X132" s="5">
        <v>12.852190220539999</v>
      </c>
      <c r="Y132" s="5">
        <v>14.200409661505001</v>
      </c>
      <c r="Z132" s="5">
        <v>15.631876016874999</v>
      </c>
      <c r="AA132" s="5">
        <v>17.146256691559998</v>
      </c>
      <c r="AB132" s="5">
        <v>18.759992234670001</v>
      </c>
      <c r="AC132" s="5">
        <v>20.442656202715</v>
      </c>
      <c r="AD132" s="5">
        <v>22.210826205430003</v>
      </c>
      <c r="AE132" s="5">
        <v>22.412219765130001</v>
      </c>
    </row>
    <row r="133" spans="1:31">
      <c r="A133" s="58" t="s">
        <v>136</v>
      </c>
      <c r="B133" s="58" t="s">
        <v>123</v>
      </c>
      <c r="C133" s="58" t="s">
        <v>89</v>
      </c>
      <c r="D133" s="5">
        <v>0.73069000000000006</v>
      </c>
      <c r="E133" s="5">
        <v>1.0683419999999999</v>
      </c>
      <c r="F133" s="5">
        <v>1.389947</v>
      </c>
      <c r="G133" s="5">
        <v>1.7344119999999998</v>
      </c>
      <c r="H133" s="5">
        <v>2.0374749999999997</v>
      </c>
      <c r="I133" s="5">
        <v>2.3018594999999999</v>
      </c>
      <c r="J133" s="5">
        <v>2.6865949999999996</v>
      </c>
      <c r="K133" s="5">
        <v>3.0303685000000007</v>
      </c>
      <c r="L133" s="5">
        <v>3.5236680000000007</v>
      </c>
      <c r="M133" s="5">
        <v>4.0148050000000008</v>
      </c>
      <c r="N133" s="5">
        <v>4.5171774999999998</v>
      </c>
      <c r="O133" s="5">
        <v>5.0799194999999999</v>
      </c>
      <c r="P133" s="5">
        <v>5.5871690000000012</v>
      </c>
      <c r="Q133" s="5">
        <v>6.0382520000000008</v>
      </c>
      <c r="R133" s="5">
        <v>6.4434355000000005</v>
      </c>
      <c r="S133" s="5">
        <v>6.810375500000001</v>
      </c>
      <c r="T133" s="5">
        <v>7.0111714999999997</v>
      </c>
      <c r="U133" s="5">
        <v>7.1407390000000008</v>
      </c>
      <c r="V133" s="5">
        <v>7.2585654999999996</v>
      </c>
      <c r="W133" s="5">
        <v>7.3020315</v>
      </c>
      <c r="X133" s="5">
        <v>7.2740214999999999</v>
      </c>
      <c r="Y133" s="5">
        <v>7.312361000000001</v>
      </c>
      <c r="Z133" s="5">
        <v>7.3411549999999997</v>
      </c>
      <c r="AA133" s="5">
        <v>7.3481705000000019</v>
      </c>
      <c r="AB133" s="5">
        <v>7.3284185000000006</v>
      </c>
      <c r="AC133" s="5">
        <v>7.3039100000000001</v>
      </c>
      <c r="AD133" s="5">
        <v>7.2508739999999996</v>
      </c>
      <c r="AE133" s="5">
        <v>7.2508739999999996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10.837972370639999</v>
      </c>
      <c r="S135" s="5">
        <v>10.837972370639999</v>
      </c>
      <c r="T135" s="5">
        <v>10.837972370639999</v>
      </c>
      <c r="U135" s="5">
        <v>13.594232669519998</v>
      </c>
      <c r="V135" s="5">
        <v>13.594232669519998</v>
      </c>
      <c r="W135" s="5">
        <v>17.521056918720003</v>
      </c>
      <c r="X135" s="5">
        <v>17.521056918720003</v>
      </c>
      <c r="Y135" s="5">
        <v>19.527182626800002</v>
      </c>
      <c r="Z135" s="5">
        <v>46.687500397439997</v>
      </c>
      <c r="AA135" s="5">
        <v>63.621771852959995</v>
      </c>
      <c r="AB135" s="5">
        <v>82.581628078559987</v>
      </c>
      <c r="AC135" s="5">
        <v>92.646480182399998</v>
      </c>
      <c r="AD135" s="5">
        <v>96.736587484319998</v>
      </c>
      <c r="AE135" s="5">
        <v>96.736587484319998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7.7</v>
      </c>
      <c r="J136" s="5">
        <v>7.7</v>
      </c>
      <c r="K136" s="5">
        <v>7.7</v>
      </c>
      <c r="L136" s="5">
        <v>7.7</v>
      </c>
      <c r="M136" s="5">
        <v>7.7</v>
      </c>
      <c r="N136" s="5">
        <v>7.8144806129600006</v>
      </c>
      <c r="O136" s="5">
        <v>7.8144806129600006</v>
      </c>
      <c r="P136" s="5">
        <v>11.432853915719999</v>
      </c>
      <c r="Q136" s="5">
        <v>11.432853915719999</v>
      </c>
      <c r="R136" s="5">
        <v>11.71492391492</v>
      </c>
      <c r="S136" s="5">
        <v>11.970066731479999</v>
      </c>
      <c r="T136" s="5">
        <v>14.417822493559999</v>
      </c>
      <c r="U136" s="5">
        <v>14.922508574599998</v>
      </c>
      <c r="V136" s="5">
        <v>14.922508574599998</v>
      </c>
      <c r="W136" s="5">
        <v>14.922508574599998</v>
      </c>
      <c r="X136" s="5">
        <v>14.922508574599998</v>
      </c>
      <c r="Y136" s="5">
        <v>14.922508574599998</v>
      </c>
      <c r="Z136" s="5">
        <v>14.922508574599998</v>
      </c>
      <c r="AA136" s="5">
        <v>14.922508574599998</v>
      </c>
      <c r="AB136" s="5">
        <v>16.655029211079999</v>
      </c>
      <c r="AC136" s="5">
        <v>34.389375192600006</v>
      </c>
      <c r="AD136" s="5">
        <v>46.974551225960006</v>
      </c>
      <c r="AE136" s="5">
        <v>46.974551225960006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0.43727057244</v>
      </c>
      <c r="J137" s="5">
        <v>0.43727057244</v>
      </c>
      <c r="K137" s="5">
        <v>0.89733401128000001</v>
      </c>
      <c r="L137" s="5">
        <v>0.89733401128000001</v>
      </c>
      <c r="M137" s="5">
        <v>0.89733401128000001</v>
      </c>
      <c r="N137" s="5">
        <v>0.89733401128000001</v>
      </c>
      <c r="O137" s="5">
        <v>1.1099674308999998</v>
      </c>
      <c r="P137" s="5">
        <v>1.1099674308999998</v>
      </c>
      <c r="Q137" s="5">
        <v>1.1099674308999998</v>
      </c>
      <c r="R137" s="5">
        <v>1.1099674308999998</v>
      </c>
      <c r="S137" s="5">
        <v>1.1099674308999998</v>
      </c>
      <c r="T137" s="5">
        <v>1.1099674308999998</v>
      </c>
      <c r="U137" s="5">
        <v>1.1099674308999998</v>
      </c>
      <c r="V137" s="5">
        <v>1.1099674308999998</v>
      </c>
      <c r="W137" s="5">
        <v>1.1099674308999998</v>
      </c>
      <c r="X137" s="5">
        <v>1.1099674308999998</v>
      </c>
      <c r="Y137" s="5">
        <v>1.1099674308999998</v>
      </c>
      <c r="Z137" s="5">
        <v>1.1099674308999998</v>
      </c>
      <c r="AA137" s="5">
        <v>1.1099674308999998</v>
      </c>
      <c r="AB137" s="5">
        <v>1.1099674308999998</v>
      </c>
      <c r="AC137" s="5">
        <v>0.82269685846000007</v>
      </c>
      <c r="AD137" s="5">
        <v>0.82269685846000007</v>
      </c>
      <c r="AE137" s="5">
        <v>0.36263341962000001</v>
      </c>
    </row>
    <row r="138" spans="1:31">
      <c r="A138" s="58" t="s">
        <v>136</v>
      </c>
      <c r="B138" s="58" t="s">
        <v>124</v>
      </c>
      <c r="C138" s="58" t="s">
        <v>88</v>
      </c>
      <c r="D138" s="5">
        <v>3.7678000000000003E-2</v>
      </c>
      <c r="E138" s="5">
        <v>6.1943999999999999E-2</v>
      </c>
      <c r="F138" s="5">
        <v>0.10188</v>
      </c>
      <c r="G138" s="5">
        <v>0.15989799999999998</v>
      </c>
      <c r="H138" s="5">
        <v>0.23796799999999999</v>
      </c>
      <c r="I138" s="5">
        <v>0.33385599999999999</v>
      </c>
      <c r="J138" s="5">
        <v>0.46590999999999999</v>
      </c>
      <c r="K138" s="5">
        <v>0.60250985852000005</v>
      </c>
      <c r="L138" s="5">
        <v>0.87238022420499994</v>
      </c>
      <c r="M138" s="5">
        <v>1.2078788427099998</v>
      </c>
      <c r="N138" s="5">
        <v>1.6055463252800002</v>
      </c>
      <c r="O138" s="5">
        <v>2.0629100607250002</v>
      </c>
      <c r="P138" s="5">
        <v>2.576752623135</v>
      </c>
      <c r="Q138" s="5">
        <v>3.13886315374</v>
      </c>
      <c r="R138" s="5">
        <v>3.7588065468200003</v>
      </c>
      <c r="S138" s="5">
        <v>4.4398791541399998</v>
      </c>
      <c r="T138" s="5">
        <v>5.1582007820749993</v>
      </c>
      <c r="U138" s="5">
        <v>5.9289519170400009</v>
      </c>
      <c r="V138" s="5">
        <v>6.762888818195</v>
      </c>
      <c r="W138" s="5">
        <v>7.6568873585299997</v>
      </c>
      <c r="X138" s="5">
        <v>8.5781346463399988</v>
      </c>
      <c r="Y138" s="5">
        <v>9.4989236864750008</v>
      </c>
      <c r="Z138" s="5">
        <v>10.434332135510001</v>
      </c>
      <c r="AA138" s="5">
        <v>11.383201635974999</v>
      </c>
      <c r="AB138" s="5">
        <v>12.36348850025</v>
      </c>
      <c r="AC138" s="5">
        <v>13.377835391825</v>
      </c>
      <c r="AD138" s="5">
        <v>14.441367734625</v>
      </c>
      <c r="AE138" s="5">
        <v>14.88554794831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0.37349599999999999</v>
      </c>
      <c r="E139" s="5">
        <v>0.46379750000000003</v>
      </c>
      <c r="F139" s="5">
        <v>0.61745099999999997</v>
      </c>
      <c r="G139" s="5">
        <v>0.80181500000000006</v>
      </c>
      <c r="H139" s="5">
        <v>1.0156924999999999</v>
      </c>
      <c r="I139" s="5">
        <v>1.215098</v>
      </c>
      <c r="J139" s="5">
        <v>1.4809645</v>
      </c>
      <c r="K139" s="5">
        <v>1.7249320000000004</v>
      </c>
      <c r="L139" s="5">
        <v>2.2248565000000005</v>
      </c>
      <c r="M139" s="5">
        <v>2.7541125000000002</v>
      </c>
      <c r="N139" s="5">
        <v>3.265425</v>
      </c>
      <c r="O139" s="5">
        <v>3.7466870000000001</v>
      </c>
      <c r="P139" s="5">
        <v>4.1779549999999999</v>
      </c>
      <c r="Q139" s="5">
        <v>4.5732980000000003</v>
      </c>
      <c r="R139" s="5">
        <v>4.9426870000000003</v>
      </c>
      <c r="S139" s="5">
        <v>5.2863945000000001</v>
      </c>
      <c r="T139" s="5">
        <v>5.5587435000000003</v>
      </c>
      <c r="U139" s="5">
        <v>5.8157885000000009</v>
      </c>
      <c r="V139" s="5">
        <v>6.1437495000000011</v>
      </c>
      <c r="W139" s="5">
        <v>6.455313499999999</v>
      </c>
      <c r="X139" s="5">
        <v>6.6545819999999996</v>
      </c>
      <c r="Y139" s="5">
        <v>6.7655064999999999</v>
      </c>
      <c r="Z139" s="5">
        <v>6.8013505000000007</v>
      </c>
      <c r="AA139" s="5">
        <v>6.7696049999999994</v>
      </c>
      <c r="AB139" s="5">
        <v>6.6804369999999995</v>
      </c>
      <c r="AC139" s="5">
        <v>6.5972734999999982</v>
      </c>
      <c r="AD139" s="5">
        <v>6.5113294999999995</v>
      </c>
      <c r="AE139" s="5">
        <v>6.5113294999999995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5.9168737653600001</v>
      </c>
      <c r="AB141" s="5">
        <v>5.98931598312</v>
      </c>
      <c r="AC141" s="5">
        <v>9.4069396154400007</v>
      </c>
      <c r="AD141" s="5">
        <v>9.4069396154400007</v>
      </c>
      <c r="AE141" s="5">
        <v>24.896994800399995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0.40073525403999999</v>
      </c>
      <c r="P142" s="5">
        <v>3.4564983308000001</v>
      </c>
      <c r="Q142" s="5">
        <v>4.8609390616399999</v>
      </c>
      <c r="R142" s="5">
        <v>4.8609390616399999</v>
      </c>
      <c r="S142" s="5">
        <v>4.8609390616399999</v>
      </c>
      <c r="T142" s="5">
        <v>4.8609390616399999</v>
      </c>
      <c r="U142" s="5">
        <v>4.8609390616399999</v>
      </c>
      <c r="V142" s="5">
        <v>4.8609390616399999</v>
      </c>
      <c r="W142" s="5">
        <v>4.8609390616399999</v>
      </c>
      <c r="X142" s="5">
        <v>4.8609390616399999</v>
      </c>
      <c r="Y142" s="5">
        <v>4.8609390616399999</v>
      </c>
      <c r="Z142" s="5">
        <v>4.8609390616399999</v>
      </c>
      <c r="AA142" s="5">
        <v>6.9590303379599998</v>
      </c>
      <c r="AB142" s="5">
        <v>6.9590303379599998</v>
      </c>
      <c r="AC142" s="5">
        <v>6.9590303379599998</v>
      </c>
      <c r="AD142" s="5">
        <v>6.9590303379599998</v>
      </c>
      <c r="AE142" s="5">
        <v>6.9590303379599998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136</v>
      </c>
      <c r="B144" s="58" t="s">
        <v>125</v>
      </c>
      <c r="C144" s="58" t="s">
        <v>88</v>
      </c>
      <c r="D144" s="5">
        <v>3.628E-2</v>
      </c>
      <c r="E144" s="5">
        <v>6.1932000000000001E-2</v>
      </c>
      <c r="F144" s="5">
        <v>9.6712000000000006E-2</v>
      </c>
      <c r="G144" s="5">
        <v>0.163772</v>
      </c>
      <c r="H144" s="5">
        <v>0.26016</v>
      </c>
      <c r="I144" s="5">
        <v>0.35785800000000001</v>
      </c>
      <c r="J144" s="5">
        <v>0.48637799999999998</v>
      </c>
      <c r="K144" s="5">
        <v>0.68016150279499998</v>
      </c>
      <c r="L144" s="5">
        <v>0.97104892184500002</v>
      </c>
      <c r="M144" s="5">
        <v>1.33482450183</v>
      </c>
      <c r="N144" s="5">
        <v>1.7777810004050001</v>
      </c>
      <c r="O144" s="5">
        <v>2.30045777096</v>
      </c>
      <c r="P144" s="5">
        <v>2.9017604666450003</v>
      </c>
      <c r="Q144" s="5">
        <v>3.5911519698200003</v>
      </c>
      <c r="R144" s="5">
        <v>4.3723790519599994</v>
      </c>
      <c r="S144" s="5">
        <v>5.2139453658299999</v>
      </c>
      <c r="T144" s="5">
        <v>6.1112036912400001</v>
      </c>
      <c r="U144" s="5">
        <v>7.0349140961700005</v>
      </c>
      <c r="V144" s="5">
        <v>8.0330880358399988</v>
      </c>
      <c r="W144" s="5">
        <v>9.1010604276500011</v>
      </c>
      <c r="X144" s="5">
        <v>10.223977430479998</v>
      </c>
      <c r="Y144" s="5">
        <v>11.384536823005</v>
      </c>
      <c r="Z144" s="5">
        <v>12.591308365030001</v>
      </c>
      <c r="AA144" s="5">
        <v>13.845574385379999</v>
      </c>
      <c r="AB144" s="5">
        <v>15.159783946725</v>
      </c>
      <c r="AC144" s="5">
        <v>16.532813155945</v>
      </c>
      <c r="AD144" s="5">
        <v>17.977371376564999</v>
      </c>
      <c r="AE144" s="5">
        <v>18.144645453804998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0.40645050000000005</v>
      </c>
      <c r="E145" s="5">
        <v>0.50724050000000009</v>
      </c>
      <c r="F145" s="5">
        <v>0.61335450000000002</v>
      </c>
      <c r="G145" s="5">
        <v>0.86132049999999993</v>
      </c>
      <c r="H145" s="5">
        <v>1.1600200000000001</v>
      </c>
      <c r="I145" s="5">
        <v>1.3376564999999998</v>
      </c>
      <c r="J145" s="5">
        <v>1.5511785</v>
      </c>
      <c r="K145" s="5">
        <v>1.7509160000000001</v>
      </c>
      <c r="L145" s="5">
        <v>2.0698799999999999</v>
      </c>
      <c r="M145" s="5">
        <v>2.4125380000000001</v>
      </c>
      <c r="N145" s="5">
        <v>2.7743810000000004</v>
      </c>
      <c r="O145" s="5">
        <v>3.1470074999999995</v>
      </c>
      <c r="P145" s="5">
        <v>3.5013769999999993</v>
      </c>
      <c r="Q145" s="5">
        <v>3.9183604999999999</v>
      </c>
      <c r="R145" s="5">
        <v>4.3688590000000005</v>
      </c>
      <c r="S145" s="5">
        <v>4.7099165000000012</v>
      </c>
      <c r="T145" s="5">
        <v>4.9749460000000001</v>
      </c>
      <c r="U145" s="5">
        <v>5.1415029999999993</v>
      </c>
      <c r="V145" s="5">
        <v>5.3399875000000012</v>
      </c>
      <c r="W145" s="5">
        <v>5.5226760000000015</v>
      </c>
      <c r="X145" s="5">
        <v>5.6400564999999991</v>
      </c>
      <c r="Y145" s="5">
        <v>5.7181065000000002</v>
      </c>
      <c r="Z145" s="5">
        <v>5.7501464999999987</v>
      </c>
      <c r="AA145" s="5">
        <v>5.7815044999999987</v>
      </c>
      <c r="AB145" s="5">
        <v>5.7956640000000004</v>
      </c>
      <c r="AC145" s="5">
        <v>5.7691134999999996</v>
      </c>
      <c r="AD145" s="5">
        <v>5.7310140000000009</v>
      </c>
      <c r="AE145" s="5">
        <v>5.7310140000000009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0.38101325784000001</v>
      </c>
      <c r="P148" s="5">
        <v>0.38101325784000001</v>
      </c>
      <c r="Q148" s="5">
        <v>0.38101325784000001</v>
      </c>
      <c r="R148" s="5">
        <v>2.1948800693199999</v>
      </c>
      <c r="S148" s="5">
        <v>2.1948800693199999</v>
      </c>
      <c r="T148" s="5">
        <v>2.1948800693199999</v>
      </c>
      <c r="U148" s="5">
        <v>3.6981877344799998</v>
      </c>
      <c r="V148" s="5">
        <v>3.6981877344799998</v>
      </c>
      <c r="W148" s="5">
        <v>3.6981877344799998</v>
      </c>
      <c r="X148" s="5">
        <v>3.6981877344799998</v>
      </c>
      <c r="Y148" s="5">
        <v>3.6981877344799998</v>
      </c>
      <c r="Z148" s="5">
        <v>3.6981877344799998</v>
      </c>
      <c r="AA148" s="5">
        <v>3.6981877344799998</v>
      </c>
      <c r="AB148" s="5">
        <v>3.6981877344799998</v>
      </c>
      <c r="AC148" s="5">
        <v>8.4695386604799996</v>
      </c>
      <c r="AD148" s="5">
        <v>8.4695386604799996</v>
      </c>
      <c r="AE148" s="5">
        <v>10.83296480872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0.146618</v>
      </c>
      <c r="E150" s="5">
        <v>0.203102</v>
      </c>
      <c r="F150" s="5">
        <v>0.25462400000000002</v>
      </c>
      <c r="G150" s="5">
        <v>0.32605000000000001</v>
      </c>
      <c r="H150" s="5">
        <v>0.39921200000000001</v>
      </c>
      <c r="I150" s="5">
        <v>0.48092800000000002</v>
      </c>
      <c r="J150" s="5">
        <v>0.57355</v>
      </c>
      <c r="K150" s="5">
        <v>0.65900646762500004</v>
      </c>
      <c r="L150" s="5">
        <v>0.79153085908999998</v>
      </c>
      <c r="M150" s="5">
        <v>0.94225305984499996</v>
      </c>
      <c r="N150" s="5">
        <v>1.1154025794950002</v>
      </c>
      <c r="O150" s="5">
        <v>1.3117402715700002</v>
      </c>
      <c r="P150" s="5">
        <v>1.5215248997449999</v>
      </c>
      <c r="Q150" s="5">
        <v>1.7438108542249999</v>
      </c>
      <c r="R150" s="5">
        <v>1.9858556926250002</v>
      </c>
      <c r="S150" s="5">
        <v>2.247937683345</v>
      </c>
      <c r="T150" s="5">
        <v>2.4933579625999998</v>
      </c>
      <c r="U150" s="5">
        <v>2.7421036022099994</v>
      </c>
      <c r="V150" s="5">
        <v>3.0005767297049997</v>
      </c>
      <c r="W150" s="5">
        <v>3.2622669388099998</v>
      </c>
      <c r="X150" s="5">
        <v>3.5278526652599997</v>
      </c>
      <c r="Y150" s="5">
        <v>3.8075357742199998</v>
      </c>
      <c r="Z150" s="5">
        <v>4.10812695038</v>
      </c>
      <c r="AA150" s="5">
        <v>4.4250776616999996</v>
      </c>
      <c r="AB150" s="5">
        <v>4.7583231140600004</v>
      </c>
      <c r="AC150" s="5">
        <v>5.103566200495</v>
      </c>
      <c r="AD150" s="5">
        <v>5.4697875194550001</v>
      </c>
      <c r="AE150" s="5">
        <v>5.627270925965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0.38880499999999996</v>
      </c>
      <c r="E151" s="5">
        <v>0.49176950000000008</v>
      </c>
      <c r="F151" s="5">
        <v>0.55822050000000001</v>
      </c>
      <c r="G151" s="5">
        <v>0.65330299999999986</v>
      </c>
      <c r="H151" s="5">
        <v>0.72879949999999993</v>
      </c>
      <c r="I151" s="5">
        <v>0.80522500000000019</v>
      </c>
      <c r="J151" s="5">
        <v>0.87951900000000005</v>
      </c>
      <c r="K151" s="5">
        <v>0.94451149999999995</v>
      </c>
      <c r="L151" s="5">
        <v>1.0582685000000001</v>
      </c>
      <c r="M151" s="5">
        <v>1.1712880000000001</v>
      </c>
      <c r="N151" s="5">
        <v>1.2794869999999998</v>
      </c>
      <c r="O151" s="5">
        <v>1.3932494999999998</v>
      </c>
      <c r="P151" s="5">
        <v>1.492267</v>
      </c>
      <c r="Q151" s="5">
        <v>1.5819810000000001</v>
      </c>
      <c r="R151" s="5">
        <v>1.6613980000000002</v>
      </c>
      <c r="S151" s="5">
        <v>1.7363645000000001</v>
      </c>
      <c r="T151" s="5">
        <v>1.7664854999999999</v>
      </c>
      <c r="U151" s="5">
        <v>1.7850460000000001</v>
      </c>
      <c r="V151" s="5">
        <v>1.8046529999999998</v>
      </c>
      <c r="W151" s="5">
        <v>1.8085534999999999</v>
      </c>
      <c r="X151" s="5">
        <v>1.800136</v>
      </c>
      <c r="Y151" s="5">
        <v>1.8029065</v>
      </c>
      <c r="Z151" s="5">
        <v>1.7995565000000002</v>
      </c>
      <c r="AA151" s="5">
        <v>1.7931625</v>
      </c>
      <c r="AB151" s="5">
        <v>1.7852124999999992</v>
      </c>
      <c r="AC151" s="5">
        <v>1.7804059999999999</v>
      </c>
      <c r="AD151" s="5">
        <v>1.7594539999999992</v>
      </c>
      <c r="AE151" s="5">
        <v>1.7594539999999992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5.2856343261999994</v>
      </c>
      <c r="N153" s="5">
        <v>5.5228287311999997</v>
      </c>
      <c r="O153" s="5">
        <v>9.5597588398000006</v>
      </c>
      <c r="P153" s="5">
        <v>9.5597588398000006</v>
      </c>
      <c r="Q153" s="5">
        <v>9.5597588398000006</v>
      </c>
      <c r="R153" s="5">
        <v>9.5597588398000006</v>
      </c>
      <c r="S153" s="5">
        <v>9.5597588398000006</v>
      </c>
      <c r="T153" s="5">
        <v>9.5597588398000006</v>
      </c>
      <c r="U153" s="5">
        <v>9.5597588398000006</v>
      </c>
      <c r="V153" s="5">
        <v>9.5597588398000006</v>
      </c>
      <c r="W153" s="5">
        <v>9.5597588398000006</v>
      </c>
      <c r="X153" s="5">
        <v>9.5597588398000006</v>
      </c>
      <c r="Y153" s="5">
        <v>9.5597588398000006</v>
      </c>
      <c r="Z153" s="5">
        <v>13.19446984108</v>
      </c>
      <c r="AA153" s="5">
        <v>16.82385334876</v>
      </c>
      <c r="AB153" s="5">
        <v>20.9431629766</v>
      </c>
      <c r="AC153" s="5">
        <v>20.9431629766</v>
      </c>
      <c r="AD153" s="5">
        <v>20.9431629766</v>
      </c>
      <c r="AE153" s="5">
        <v>20.9431629766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4.3739999999999994E-3</v>
      </c>
      <c r="E156" s="5">
        <v>7.5339999999999999E-3</v>
      </c>
      <c r="F156" s="5">
        <v>1.2384000000000001E-2</v>
      </c>
      <c r="G156" s="5">
        <v>1.8915999999999999E-2</v>
      </c>
      <c r="H156" s="5">
        <v>2.7372E-2</v>
      </c>
      <c r="I156" s="5">
        <v>3.7002E-2</v>
      </c>
      <c r="J156" s="5">
        <v>5.0612000000000004E-2</v>
      </c>
      <c r="K156" s="5">
        <v>6.3408381139999997E-2</v>
      </c>
      <c r="L156" s="5">
        <v>8.762250793500001E-2</v>
      </c>
      <c r="M156" s="5">
        <v>0.116163500155</v>
      </c>
      <c r="N156" s="5">
        <v>0.150406589285</v>
      </c>
      <c r="O156" s="5">
        <v>0.19049139144999999</v>
      </c>
      <c r="P156" s="5">
        <v>0.23658641981</v>
      </c>
      <c r="Q156" s="5">
        <v>0.28757358431000002</v>
      </c>
      <c r="R156" s="5">
        <v>0.34433913056999998</v>
      </c>
      <c r="S156" s="5">
        <v>0.40715851530999997</v>
      </c>
      <c r="T156" s="5">
        <v>0.47386305372999998</v>
      </c>
      <c r="U156" s="5">
        <v>0.54588431148500005</v>
      </c>
      <c r="V156" s="5">
        <v>0.62237214243499994</v>
      </c>
      <c r="W156" s="5">
        <v>0.70279974871499995</v>
      </c>
      <c r="X156" s="5">
        <v>0.78743007282499999</v>
      </c>
      <c r="Y156" s="5">
        <v>0.87488935847999993</v>
      </c>
      <c r="Z156" s="5">
        <v>0.96588738650999995</v>
      </c>
      <c r="AA156" s="5">
        <v>1.062198808285</v>
      </c>
      <c r="AB156" s="5">
        <v>1.16488711273</v>
      </c>
      <c r="AC156" s="5">
        <v>1.2720100246600001</v>
      </c>
      <c r="AD156" s="5">
        <v>1.3846085211350001</v>
      </c>
      <c r="AE156" s="5">
        <v>1.4335608584250001</v>
      </c>
    </row>
    <row r="157" spans="1:31">
      <c r="A157" s="58" t="s">
        <v>136</v>
      </c>
      <c r="B157" s="58" t="s">
        <v>127</v>
      </c>
      <c r="C157" s="58" t="s">
        <v>89</v>
      </c>
      <c r="D157" s="5">
        <v>5.1424500000000005E-2</v>
      </c>
      <c r="E157" s="5">
        <v>6.4774999999999985E-2</v>
      </c>
      <c r="F157" s="5">
        <v>8.2478999999999997E-2</v>
      </c>
      <c r="G157" s="5">
        <v>0.102128</v>
      </c>
      <c r="H157" s="5">
        <v>0.1222555</v>
      </c>
      <c r="I157" s="5">
        <v>0.13956200000000002</v>
      </c>
      <c r="J157" s="5">
        <v>0.16356499999999999</v>
      </c>
      <c r="K157" s="5">
        <v>0.18527349999999998</v>
      </c>
      <c r="L157" s="5">
        <v>0.22057299999999999</v>
      </c>
      <c r="M157" s="5">
        <v>0.25486699999999995</v>
      </c>
      <c r="N157" s="5">
        <v>0.287713</v>
      </c>
      <c r="O157" s="5">
        <v>0.31976450000000001</v>
      </c>
      <c r="P157" s="5">
        <v>0.3501185</v>
      </c>
      <c r="Q157" s="5">
        <v>0.37785199999999997</v>
      </c>
      <c r="R157" s="5">
        <v>0.4038525</v>
      </c>
      <c r="S157" s="5">
        <v>0.4281350000000001</v>
      </c>
      <c r="T157" s="5">
        <v>0.4465615</v>
      </c>
      <c r="U157" s="5">
        <v>0.46394849999999987</v>
      </c>
      <c r="V157" s="5">
        <v>0.48227949999999997</v>
      </c>
      <c r="W157" s="5">
        <v>0.49559749999999997</v>
      </c>
      <c r="X157" s="5">
        <v>0.50272349999999999</v>
      </c>
      <c r="Y157" s="5">
        <v>0.50698750000000004</v>
      </c>
      <c r="Z157" s="5">
        <v>0.50836949999999992</v>
      </c>
      <c r="AA157" s="5">
        <v>0.50847150000000008</v>
      </c>
      <c r="AB157" s="5">
        <v>0.50693600000000005</v>
      </c>
      <c r="AC157" s="5">
        <v>0.50546950000000002</v>
      </c>
      <c r="AD157" s="5">
        <v>0.50318249999999987</v>
      </c>
      <c r="AE157" s="5">
        <v>0.50318249999999987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6.0490000000000004</v>
      </c>
      <c r="S160" s="5">
        <v>6.0490000000000004</v>
      </c>
      <c r="T160" s="5">
        <v>30.571848501999998</v>
      </c>
      <c r="U160" s="5">
        <v>35.039813258320002</v>
      </c>
      <c r="V160" s="5">
        <v>35.039813258320002</v>
      </c>
      <c r="W160" s="5">
        <v>35.039813258320002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5.0220000000000002</v>
      </c>
      <c r="G161" s="5">
        <v>5.0220000000000002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17.616055701640001</v>
      </c>
      <c r="U161" s="5">
        <v>17.616055701640001</v>
      </c>
      <c r="V161" s="5">
        <v>17.616055701640001</v>
      </c>
      <c r="W161" s="5">
        <v>17.616055701640001</v>
      </c>
      <c r="X161" s="5">
        <v>17.616055701640001</v>
      </c>
      <c r="Y161" s="5">
        <v>17.616055701640001</v>
      </c>
      <c r="Z161" s="5">
        <v>12.816055701640002</v>
      </c>
      <c r="AA161" s="5">
        <v>12.816055701640002</v>
      </c>
      <c r="AB161" s="5">
        <v>5.4160557016400004</v>
      </c>
      <c r="AC161" s="5">
        <v>5.4160557016400004</v>
      </c>
      <c r="AD161" s="5">
        <v>6.10405081604</v>
      </c>
      <c r="AE161" s="5">
        <v>12.79459496532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137</v>
      </c>
      <c r="B163" s="58" t="s">
        <v>123</v>
      </c>
      <c r="C163" s="58" t="s">
        <v>88</v>
      </c>
      <c r="D163" s="5">
        <v>7.005999998000001E-2</v>
      </c>
      <c r="E163" s="5">
        <v>0.13293999998</v>
      </c>
      <c r="F163" s="5">
        <v>0.21676999999999999</v>
      </c>
      <c r="G163" s="5">
        <v>0.32987199997999994</v>
      </c>
      <c r="H163" s="5">
        <v>0.46378399999999997</v>
      </c>
      <c r="I163" s="5">
        <v>0.61966599998000005</v>
      </c>
      <c r="J163" s="5">
        <v>0.83858600001999994</v>
      </c>
      <c r="K163" s="5">
        <v>1.124800751165</v>
      </c>
      <c r="L163" s="5">
        <v>1.5413894286700001</v>
      </c>
      <c r="M163" s="5">
        <v>2.0440495101599998</v>
      </c>
      <c r="N163" s="5">
        <v>2.6424341745950004</v>
      </c>
      <c r="O163" s="5">
        <v>3.3457086357949999</v>
      </c>
      <c r="P163" s="5">
        <v>4.1403832221150001</v>
      </c>
      <c r="Q163" s="5">
        <v>5.0091447623300009</v>
      </c>
      <c r="R163" s="5">
        <v>5.9639022668699999</v>
      </c>
      <c r="S163" s="5">
        <v>7.0108949636650006</v>
      </c>
      <c r="T163" s="5">
        <v>8.0768132797650001</v>
      </c>
      <c r="U163" s="5">
        <v>9.1917740337599998</v>
      </c>
      <c r="V163" s="5">
        <v>10.362274633999998</v>
      </c>
      <c r="W163" s="5">
        <v>11.579289243519998</v>
      </c>
      <c r="X163" s="5">
        <v>12.852190220539999</v>
      </c>
      <c r="Y163" s="5">
        <v>14.200409661505001</v>
      </c>
      <c r="Z163" s="5">
        <v>15.631876016874999</v>
      </c>
      <c r="AA163" s="5">
        <v>17.146256691559998</v>
      </c>
      <c r="AB163" s="5">
        <v>18.759992234670001</v>
      </c>
      <c r="AC163" s="5">
        <v>20.442656202715</v>
      </c>
      <c r="AD163" s="5">
        <v>22.210826205430003</v>
      </c>
      <c r="AE163" s="5">
        <v>22.412219765130001</v>
      </c>
    </row>
    <row r="164" spans="1:31">
      <c r="A164" s="58" t="s">
        <v>137</v>
      </c>
      <c r="B164" s="58" t="s">
        <v>123</v>
      </c>
      <c r="C164" s="58" t="s">
        <v>89</v>
      </c>
      <c r="D164" s="5">
        <v>0.73069000000000006</v>
      </c>
      <c r="E164" s="5">
        <v>1.0683419999999999</v>
      </c>
      <c r="F164" s="5">
        <v>1.389947</v>
      </c>
      <c r="G164" s="5">
        <v>1.7344119999999998</v>
      </c>
      <c r="H164" s="5">
        <v>2.0374749999999997</v>
      </c>
      <c r="I164" s="5">
        <v>2.3018594999999999</v>
      </c>
      <c r="J164" s="5">
        <v>2.6865949999999996</v>
      </c>
      <c r="K164" s="5">
        <v>3.0303685000000007</v>
      </c>
      <c r="L164" s="5">
        <v>3.5236680000000007</v>
      </c>
      <c r="M164" s="5">
        <v>4.0148050000000008</v>
      </c>
      <c r="N164" s="5">
        <v>4.5171774999999998</v>
      </c>
      <c r="O164" s="5">
        <v>5.0799194999999999</v>
      </c>
      <c r="P164" s="5">
        <v>5.5871690000000012</v>
      </c>
      <c r="Q164" s="5">
        <v>6.0382520000000008</v>
      </c>
      <c r="R164" s="5">
        <v>6.4434355000000005</v>
      </c>
      <c r="S164" s="5">
        <v>6.810375500000001</v>
      </c>
      <c r="T164" s="5">
        <v>7.0111714999999997</v>
      </c>
      <c r="U164" s="5">
        <v>7.1407390000000008</v>
      </c>
      <c r="V164" s="5">
        <v>7.2585654999999996</v>
      </c>
      <c r="W164" s="5">
        <v>7.3020315</v>
      </c>
      <c r="X164" s="5">
        <v>7.2740214999999999</v>
      </c>
      <c r="Y164" s="5">
        <v>7.312361000000001</v>
      </c>
      <c r="Z164" s="5">
        <v>7.3411549999999997</v>
      </c>
      <c r="AA164" s="5">
        <v>7.3481705000000019</v>
      </c>
      <c r="AB164" s="5">
        <v>7.3284185000000006</v>
      </c>
      <c r="AC164" s="5">
        <v>7.3039100000000001</v>
      </c>
      <c r="AD164" s="5">
        <v>7.2508739999999996</v>
      </c>
      <c r="AE164" s="5">
        <v>7.2508739999999996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10.707845237519999</v>
      </c>
      <c r="S166" s="5">
        <v>10.707845237519999</v>
      </c>
      <c r="T166" s="5">
        <v>10.707845237519999</v>
      </c>
      <c r="U166" s="5">
        <v>13.669339628159999</v>
      </c>
      <c r="V166" s="5">
        <v>13.669339628159999</v>
      </c>
      <c r="W166" s="5">
        <v>17.396313054000004</v>
      </c>
      <c r="X166" s="5">
        <v>17.396313054000004</v>
      </c>
      <c r="Y166" s="5">
        <v>19.497651815040001</v>
      </c>
      <c r="Z166" s="5">
        <v>46.531918069200003</v>
      </c>
      <c r="AA166" s="5">
        <v>63.417373905359995</v>
      </c>
      <c r="AB166" s="5">
        <v>82.672682075280008</v>
      </c>
      <c r="AC166" s="5">
        <v>92.728528851359997</v>
      </c>
      <c r="AD166" s="5">
        <v>96.552331410720001</v>
      </c>
      <c r="AE166" s="5">
        <v>96.552331410720001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</v>
      </c>
      <c r="K167" s="5">
        <v>7.7</v>
      </c>
      <c r="L167" s="5">
        <v>7.7</v>
      </c>
      <c r="M167" s="5">
        <v>7.7</v>
      </c>
      <c r="N167" s="5">
        <v>7.7</v>
      </c>
      <c r="O167" s="5">
        <v>7.7</v>
      </c>
      <c r="P167" s="5">
        <v>11.383690778480002</v>
      </c>
      <c r="Q167" s="5">
        <v>11.383690778480002</v>
      </c>
      <c r="R167" s="5">
        <v>11.725527970640002</v>
      </c>
      <c r="S167" s="5">
        <v>12.02281236004</v>
      </c>
      <c r="T167" s="5">
        <v>14.460565637239998</v>
      </c>
      <c r="U167" s="5">
        <v>14.957714770879999</v>
      </c>
      <c r="V167" s="5">
        <v>14.957714770879999</v>
      </c>
      <c r="W167" s="5">
        <v>14.957714770879999</v>
      </c>
      <c r="X167" s="5">
        <v>14.957714770879999</v>
      </c>
      <c r="Y167" s="5">
        <v>14.957714770879999</v>
      </c>
      <c r="Z167" s="5">
        <v>14.957714770879999</v>
      </c>
      <c r="AA167" s="5">
        <v>14.957714770879999</v>
      </c>
      <c r="AB167" s="5">
        <v>16.63542387008</v>
      </c>
      <c r="AC167" s="5">
        <v>34.02736890864</v>
      </c>
      <c r="AD167" s="5">
        <v>46.380733565840004</v>
      </c>
      <c r="AE167" s="5">
        <v>46.380733565840004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0.15</v>
      </c>
      <c r="J168" s="5">
        <v>0.15</v>
      </c>
      <c r="K168" s="5">
        <v>0.15</v>
      </c>
      <c r="L168" s="5">
        <v>0.15</v>
      </c>
      <c r="M168" s="5">
        <v>0.48565435189999995</v>
      </c>
      <c r="N168" s="5">
        <v>0.90817142876000001</v>
      </c>
      <c r="O168" s="5">
        <v>1.1345238931999999</v>
      </c>
      <c r="P168" s="5">
        <v>1.1345238931999999</v>
      </c>
      <c r="Q168" s="5">
        <v>1.1345238931999999</v>
      </c>
      <c r="R168" s="5">
        <v>1.1345238931999999</v>
      </c>
      <c r="S168" s="5">
        <v>1.1345238931999999</v>
      </c>
      <c r="T168" s="5">
        <v>1.1345238931999999</v>
      </c>
      <c r="U168" s="5">
        <v>1.1345238931999999</v>
      </c>
      <c r="V168" s="5">
        <v>1.1345238931999999</v>
      </c>
      <c r="W168" s="5">
        <v>1.1345238931999999</v>
      </c>
      <c r="X168" s="5">
        <v>1.1345238931999999</v>
      </c>
      <c r="Y168" s="5">
        <v>1.1345238931999999</v>
      </c>
      <c r="Z168" s="5">
        <v>1.1345238931999999</v>
      </c>
      <c r="AA168" s="5">
        <v>1.1345238931999999</v>
      </c>
      <c r="AB168" s="5">
        <v>1.1345238931999999</v>
      </c>
      <c r="AC168" s="5">
        <v>1.1345238931999999</v>
      </c>
      <c r="AD168" s="5">
        <v>1.1345238931999999</v>
      </c>
      <c r="AE168" s="5">
        <v>1.1345238931999999</v>
      </c>
    </row>
    <row r="169" spans="1:31">
      <c r="A169" s="58" t="s">
        <v>137</v>
      </c>
      <c r="B169" s="58" t="s">
        <v>124</v>
      </c>
      <c r="C169" s="58" t="s">
        <v>88</v>
      </c>
      <c r="D169" s="5">
        <v>3.7678000000000003E-2</v>
      </c>
      <c r="E169" s="5">
        <v>6.1943999999999999E-2</v>
      </c>
      <c r="F169" s="5">
        <v>0.10188</v>
      </c>
      <c r="G169" s="5">
        <v>0.15989799999999998</v>
      </c>
      <c r="H169" s="5">
        <v>0.23796799999999999</v>
      </c>
      <c r="I169" s="5">
        <v>0.33385599999999999</v>
      </c>
      <c r="J169" s="5">
        <v>0.46590999999999999</v>
      </c>
      <c r="K169" s="5">
        <v>0.60250985852000005</v>
      </c>
      <c r="L169" s="5">
        <v>0.87238022420499994</v>
      </c>
      <c r="M169" s="5">
        <v>1.2078788427099998</v>
      </c>
      <c r="N169" s="5">
        <v>1.6055463252800002</v>
      </c>
      <c r="O169" s="5">
        <v>2.0629100607250002</v>
      </c>
      <c r="P169" s="5">
        <v>2.576752623135</v>
      </c>
      <c r="Q169" s="5">
        <v>3.13886315374</v>
      </c>
      <c r="R169" s="5">
        <v>3.7588065468200003</v>
      </c>
      <c r="S169" s="5">
        <v>4.4398791541399998</v>
      </c>
      <c r="T169" s="5">
        <v>5.1582007820749993</v>
      </c>
      <c r="U169" s="5">
        <v>5.9289519170400009</v>
      </c>
      <c r="V169" s="5">
        <v>6.762888818195</v>
      </c>
      <c r="W169" s="5">
        <v>7.6568873585299997</v>
      </c>
      <c r="X169" s="5">
        <v>8.5781346463399988</v>
      </c>
      <c r="Y169" s="5">
        <v>9.4989236864750008</v>
      </c>
      <c r="Z169" s="5">
        <v>10.434332135510001</v>
      </c>
      <c r="AA169" s="5">
        <v>11.383201635974999</v>
      </c>
      <c r="AB169" s="5">
        <v>12.36348850025</v>
      </c>
      <c r="AC169" s="5">
        <v>13.377835391825</v>
      </c>
      <c r="AD169" s="5">
        <v>14.441367734625</v>
      </c>
      <c r="AE169" s="5">
        <v>14.88554794831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0.37349599999999999</v>
      </c>
      <c r="E170" s="5">
        <v>0.46379750000000003</v>
      </c>
      <c r="F170" s="5">
        <v>0.61745099999999997</v>
      </c>
      <c r="G170" s="5">
        <v>0.80181500000000006</v>
      </c>
      <c r="H170" s="5">
        <v>1.0156924999999999</v>
      </c>
      <c r="I170" s="5">
        <v>1.215098</v>
      </c>
      <c r="J170" s="5">
        <v>1.4809645</v>
      </c>
      <c r="K170" s="5">
        <v>1.7249320000000004</v>
      </c>
      <c r="L170" s="5">
        <v>2.2248565000000005</v>
      </c>
      <c r="M170" s="5">
        <v>2.7541125000000002</v>
      </c>
      <c r="N170" s="5">
        <v>3.265425</v>
      </c>
      <c r="O170" s="5">
        <v>3.7466870000000001</v>
      </c>
      <c r="P170" s="5">
        <v>4.1779549999999999</v>
      </c>
      <c r="Q170" s="5">
        <v>4.5732980000000003</v>
      </c>
      <c r="R170" s="5">
        <v>4.9426870000000003</v>
      </c>
      <c r="S170" s="5">
        <v>5.2863945000000001</v>
      </c>
      <c r="T170" s="5">
        <v>5.5587435000000003</v>
      </c>
      <c r="U170" s="5">
        <v>5.8157885000000009</v>
      </c>
      <c r="V170" s="5">
        <v>6.1437495000000011</v>
      </c>
      <c r="W170" s="5">
        <v>6.455313499999999</v>
      </c>
      <c r="X170" s="5">
        <v>6.6545819999999996</v>
      </c>
      <c r="Y170" s="5">
        <v>6.7655064999999999</v>
      </c>
      <c r="Z170" s="5">
        <v>6.8013505000000007</v>
      </c>
      <c r="AA170" s="5">
        <v>6.7696049999999994</v>
      </c>
      <c r="AB170" s="5">
        <v>6.6804369999999995</v>
      </c>
      <c r="AC170" s="5">
        <v>6.5972734999999982</v>
      </c>
      <c r="AD170" s="5">
        <v>6.5113294999999995</v>
      </c>
      <c r="AE170" s="5">
        <v>6.5113294999999995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6.0657322255199997</v>
      </c>
      <c r="AB172" s="5">
        <v>6.3973130976000014</v>
      </c>
      <c r="AC172" s="5">
        <v>9.3537090803999998</v>
      </c>
      <c r="AD172" s="5">
        <v>9.3537090803999998</v>
      </c>
      <c r="AE172" s="5">
        <v>25.201764139680002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8.9241759720000008E-2</v>
      </c>
      <c r="P173" s="5">
        <v>3.5358407834799999</v>
      </c>
      <c r="Q173" s="5">
        <v>4.8263499493199999</v>
      </c>
      <c r="R173" s="5">
        <v>4.8263499493199999</v>
      </c>
      <c r="S173" s="5">
        <v>4.8263499493199999</v>
      </c>
      <c r="T173" s="5">
        <v>4.8263499493199999</v>
      </c>
      <c r="U173" s="5">
        <v>4.8263499493199999</v>
      </c>
      <c r="V173" s="5">
        <v>4.8263499493199999</v>
      </c>
      <c r="W173" s="5">
        <v>4.8263499493199999</v>
      </c>
      <c r="X173" s="5">
        <v>4.8263499493199999</v>
      </c>
      <c r="Y173" s="5">
        <v>4.8263499493199999</v>
      </c>
      <c r="Z173" s="5">
        <v>4.8263499493199999</v>
      </c>
      <c r="AA173" s="5">
        <v>6.9173565617200001</v>
      </c>
      <c r="AB173" s="5">
        <v>6.9173565617200001</v>
      </c>
      <c r="AC173" s="5">
        <v>6.9173565617200001</v>
      </c>
      <c r="AD173" s="5">
        <v>6.9173565617200001</v>
      </c>
      <c r="AE173" s="5">
        <v>6.9173565617200001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0.56345999999999996</v>
      </c>
      <c r="Z174" s="5">
        <v>0.56455999999999995</v>
      </c>
      <c r="AA174" s="5">
        <v>0.56345999999999996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137</v>
      </c>
      <c r="B175" s="58" t="s">
        <v>125</v>
      </c>
      <c r="C175" s="58" t="s">
        <v>88</v>
      </c>
      <c r="D175" s="5">
        <v>3.628E-2</v>
      </c>
      <c r="E175" s="5">
        <v>6.1932000000000001E-2</v>
      </c>
      <c r="F175" s="5">
        <v>9.6712000000000006E-2</v>
      </c>
      <c r="G175" s="5">
        <v>0.163772</v>
      </c>
      <c r="H175" s="5">
        <v>0.26016</v>
      </c>
      <c r="I175" s="5">
        <v>0.35785800000000001</v>
      </c>
      <c r="J175" s="5">
        <v>0.48637799999999998</v>
      </c>
      <c r="K175" s="5">
        <v>0.68016150279499998</v>
      </c>
      <c r="L175" s="5">
        <v>0.97104892184500002</v>
      </c>
      <c r="M175" s="5">
        <v>1.33482450183</v>
      </c>
      <c r="N175" s="5">
        <v>1.7777810004050001</v>
      </c>
      <c r="O175" s="5">
        <v>2.30045777096</v>
      </c>
      <c r="P175" s="5">
        <v>2.9017604666450003</v>
      </c>
      <c r="Q175" s="5">
        <v>3.5911519698200003</v>
      </c>
      <c r="R175" s="5">
        <v>4.3723790519599994</v>
      </c>
      <c r="S175" s="5">
        <v>5.2139453658299999</v>
      </c>
      <c r="T175" s="5">
        <v>6.1112036912400001</v>
      </c>
      <c r="U175" s="5">
        <v>7.0349140961700005</v>
      </c>
      <c r="V175" s="5">
        <v>8.0330880358399988</v>
      </c>
      <c r="W175" s="5">
        <v>9.1010604276500011</v>
      </c>
      <c r="X175" s="5">
        <v>10.223977430479998</v>
      </c>
      <c r="Y175" s="5">
        <v>11.384536823005</v>
      </c>
      <c r="Z175" s="5">
        <v>12.591308365030001</v>
      </c>
      <c r="AA175" s="5">
        <v>13.845574385379999</v>
      </c>
      <c r="AB175" s="5">
        <v>15.159783946725</v>
      </c>
      <c r="AC175" s="5">
        <v>16.532813155945</v>
      </c>
      <c r="AD175" s="5">
        <v>17.977371376564999</v>
      </c>
      <c r="AE175" s="5">
        <v>18.144645453804998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0.40645050000000005</v>
      </c>
      <c r="E176" s="5">
        <v>0.50724050000000009</v>
      </c>
      <c r="F176" s="5">
        <v>0.61335450000000002</v>
      </c>
      <c r="G176" s="5">
        <v>0.86132049999999993</v>
      </c>
      <c r="H176" s="5">
        <v>1.1600200000000001</v>
      </c>
      <c r="I176" s="5">
        <v>1.3376564999999998</v>
      </c>
      <c r="J176" s="5">
        <v>1.5511785</v>
      </c>
      <c r="K176" s="5">
        <v>1.7509160000000001</v>
      </c>
      <c r="L176" s="5">
        <v>2.0698799999999999</v>
      </c>
      <c r="M176" s="5">
        <v>2.4125380000000001</v>
      </c>
      <c r="N176" s="5">
        <v>2.7743810000000004</v>
      </c>
      <c r="O176" s="5">
        <v>3.1470074999999995</v>
      </c>
      <c r="P176" s="5">
        <v>3.5013769999999993</v>
      </c>
      <c r="Q176" s="5">
        <v>3.9183604999999999</v>
      </c>
      <c r="R176" s="5">
        <v>4.3688590000000005</v>
      </c>
      <c r="S176" s="5">
        <v>4.7099165000000012</v>
      </c>
      <c r="T176" s="5">
        <v>4.9749460000000001</v>
      </c>
      <c r="U176" s="5">
        <v>5.1415029999999993</v>
      </c>
      <c r="V176" s="5">
        <v>5.3399875000000012</v>
      </c>
      <c r="W176" s="5">
        <v>5.5226760000000015</v>
      </c>
      <c r="X176" s="5">
        <v>5.6400564999999991</v>
      </c>
      <c r="Y176" s="5">
        <v>5.7181065000000002</v>
      </c>
      <c r="Z176" s="5">
        <v>5.7501464999999987</v>
      </c>
      <c r="AA176" s="5">
        <v>5.7815044999999987</v>
      </c>
      <c r="AB176" s="5">
        <v>5.7956640000000004</v>
      </c>
      <c r="AC176" s="5">
        <v>5.7691134999999996</v>
      </c>
      <c r="AD176" s="5">
        <v>5.7310140000000009</v>
      </c>
      <c r="AE176" s="5">
        <v>5.7310140000000009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0.36129212432000002</v>
      </c>
      <c r="P179" s="5">
        <v>0.36129212432000002</v>
      </c>
      <c r="Q179" s="5">
        <v>0.36129212432000002</v>
      </c>
      <c r="R179" s="5">
        <v>2.1396069688399999</v>
      </c>
      <c r="S179" s="5">
        <v>2.1396069688399999</v>
      </c>
      <c r="T179" s="5">
        <v>2.1396069688399999</v>
      </c>
      <c r="U179" s="5">
        <v>3.6197965378000001</v>
      </c>
      <c r="V179" s="5">
        <v>3.6197965378000001</v>
      </c>
      <c r="W179" s="5">
        <v>3.6197965378000001</v>
      </c>
      <c r="X179" s="5">
        <v>3.6197965378000001</v>
      </c>
      <c r="Y179" s="5">
        <v>3.6197965378000001</v>
      </c>
      <c r="Z179" s="5">
        <v>3.6197965378000001</v>
      </c>
      <c r="AA179" s="5">
        <v>3.6197965378000001</v>
      </c>
      <c r="AB179" s="5">
        <v>3.6197965378000001</v>
      </c>
      <c r="AC179" s="5">
        <v>8.4554090240400015</v>
      </c>
      <c r="AD179" s="5">
        <v>8.4554090240400015</v>
      </c>
      <c r="AE179" s="5">
        <v>10.8165223958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0.146618</v>
      </c>
      <c r="E181" s="5">
        <v>0.203102</v>
      </c>
      <c r="F181" s="5">
        <v>0.25462400000000002</v>
      </c>
      <c r="G181" s="5">
        <v>0.32605000000000001</v>
      </c>
      <c r="H181" s="5">
        <v>0.39921200000000001</v>
      </c>
      <c r="I181" s="5">
        <v>0.48092800000000002</v>
      </c>
      <c r="J181" s="5">
        <v>0.57355</v>
      </c>
      <c r="K181" s="5">
        <v>0.65900646762500004</v>
      </c>
      <c r="L181" s="5">
        <v>0.79153085908999998</v>
      </c>
      <c r="M181" s="5">
        <v>0.94225305984499996</v>
      </c>
      <c r="N181" s="5">
        <v>1.1154025794950002</v>
      </c>
      <c r="O181" s="5">
        <v>1.3117402715700002</v>
      </c>
      <c r="P181" s="5">
        <v>1.5215248997449999</v>
      </c>
      <c r="Q181" s="5">
        <v>1.7438108542249999</v>
      </c>
      <c r="R181" s="5">
        <v>1.9858556926250002</v>
      </c>
      <c r="S181" s="5">
        <v>2.247937683345</v>
      </c>
      <c r="T181" s="5">
        <v>2.4933579625999998</v>
      </c>
      <c r="U181" s="5">
        <v>2.7421036022099994</v>
      </c>
      <c r="V181" s="5">
        <v>3.0005767297049997</v>
      </c>
      <c r="W181" s="5">
        <v>3.2622669388099998</v>
      </c>
      <c r="X181" s="5">
        <v>3.5278526652599997</v>
      </c>
      <c r="Y181" s="5">
        <v>3.8075357742199998</v>
      </c>
      <c r="Z181" s="5">
        <v>4.10812695038</v>
      </c>
      <c r="AA181" s="5">
        <v>4.4250776616999996</v>
      </c>
      <c r="AB181" s="5">
        <v>4.7583231140600004</v>
      </c>
      <c r="AC181" s="5">
        <v>5.103566200495</v>
      </c>
      <c r="AD181" s="5">
        <v>5.4697875194550001</v>
      </c>
      <c r="AE181" s="5">
        <v>5.627270925965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0.38880499999999996</v>
      </c>
      <c r="E182" s="5">
        <v>0.49176950000000008</v>
      </c>
      <c r="F182" s="5">
        <v>0.55822050000000001</v>
      </c>
      <c r="G182" s="5">
        <v>0.65330299999999986</v>
      </c>
      <c r="H182" s="5">
        <v>0.72879949999999993</v>
      </c>
      <c r="I182" s="5">
        <v>0.80522500000000019</v>
      </c>
      <c r="J182" s="5">
        <v>0.87951900000000005</v>
      </c>
      <c r="K182" s="5">
        <v>0.94451149999999995</v>
      </c>
      <c r="L182" s="5">
        <v>1.0582685000000001</v>
      </c>
      <c r="M182" s="5">
        <v>1.1712880000000001</v>
      </c>
      <c r="N182" s="5">
        <v>1.2794869999999998</v>
      </c>
      <c r="O182" s="5">
        <v>1.3932494999999998</v>
      </c>
      <c r="P182" s="5">
        <v>1.492267</v>
      </c>
      <c r="Q182" s="5">
        <v>1.5819810000000001</v>
      </c>
      <c r="R182" s="5">
        <v>1.6613980000000002</v>
      </c>
      <c r="S182" s="5">
        <v>1.7363645000000001</v>
      </c>
      <c r="T182" s="5">
        <v>1.7664854999999999</v>
      </c>
      <c r="U182" s="5">
        <v>1.7850460000000001</v>
      </c>
      <c r="V182" s="5">
        <v>1.8046529999999998</v>
      </c>
      <c r="W182" s="5">
        <v>1.8085534999999999</v>
      </c>
      <c r="X182" s="5">
        <v>1.800136</v>
      </c>
      <c r="Y182" s="5">
        <v>1.8029065</v>
      </c>
      <c r="Z182" s="5">
        <v>1.7995565000000002</v>
      </c>
      <c r="AA182" s="5">
        <v>1.7931625</v>
      </c>
      <c r="AB182" s="5">
        <v>1.7852124999999992</v>
      </c>
      <c r="AC182" s="5">
        <v>1.7804059999999999</v>
      </c>
      <c r="AD182" s="5">
        <v>1.7594539999999992</v>
      </c>
      <c r="AE182" s="5">
        <v>1.7594539999999992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4.1825759335999999</v>
      </c>
      <c r="N184" s="5">
        <v>5.1088409843999996</v>
      </c>
      <c r="O184" s="5">
        <v>9.5758890977999993</v>
      </c>
      <c r="P184" s="5">
        <v>9.5758890977999993</v>
      </c>
      <c r="Q184" s="5">
        <v>9.5758890977999993</v>
      </c>
      <c r="R184" s="5">
        <v>9.5758890977999993</v>
      </c>
      <c r="S184" s="5">
        <v>9.5758890977999993</v>
      </c>
      <c r="T184" s="5">
        <v>9.5758890977999993</v>
      </c>
      <c r="U184" s="5">
        <v>9.5758890977999993</v>
      </c>
      <c r="V184" s="5">
        <v>9.5758890977999993</v>
      </c>
      <c r="W184" s="5">
        <v>9.5758890977999993</v>
      </c>
      <c r="X184" s="5">
        <v>9.5758890977999993</v>
      </c>
      <c r="Y184" s="5">
        <v>9.5758890977999993</v>
      </c>
      <c r="Z184" s="5">
        <v>13.30430597076</v>
      </c>
      <c r="AA184" s="5">
        <v>16.683458175719998</v>
      </c>
      <c r="AB184" s="5">
        <v>20.848307384519998</v>
      </c>
      <c r="AC184" s="5">
        <v>20.848307384519998</v>
      </c>
      <c r="AD184" s="5">
        <v>20.848307384519998</v>
      </c>
      <c r="AE184" s="5">
        <v>20.848307384519998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4.3739999999999994E-3</v>
      </c>
      <c r="E187" s="5">
        <v>7.5339999999999999E-3</v>
      </c>
      <c r="F187" s="5">
        <v>1.2384000000000001E-2</v>
      </c>
      <c r="G187" s="5">
        <v>1.8915999999999999E-2</v>
      </c>
      <c r="H187" s="5">
        <v>2.7372E-2</v>
      </c>
      <c r="I187" s="5">
        <v>3.7002E-2</v>
      </c>
      <c r="J187" s="5">
        <v>5.0612000000000004E-2</v>
      </c>
      <c r="K187" s="5">
        <v>6.3408381139999997E-2</v>
      </c>
      <c r="L187" s="5">
        <v>8.762250793500001E-2</v>
      </c>
      <c r="M187" s="5">
        <v>0.116163500155</v>
      </c>
      <c r="N187" s="5">
        <v>0.150406589285</v>
      </c>
      <c r="O187" s="5">
        <v>0.19049139144999999</v>
      </c>
      <c r="P187" s="5">
        <v>0.23658641981</v>
      </c>
      <c r="Q187" s="5">
        <v>0.28757358431000002</v>
      </c>
      <c r="R187" s="5">
        <v>0.34433913056999998</v>
      </c>
      <c r="S187" s="5">
        <v>0.40715851530999997</v>
      </c>
      <c r="T187" s="5">
        <v>0.47386305372999998</v>
      </c>
      <c r="U187" s="5">
        <v>0.54588431148500005</v>
      </c>
      <c r="V187" s="5">
        <v>0.62237214243499994</v>
      </c>
      <c r="W187" s="5">
        <v>0.70279974871499995</v>
      </c>
      <c r="X187" s="5">
        <v>0.78743007282499999</v>
      </c>
      <c r="Y187" s="5">
        <v>0.87488935847999993</v>
      </c>
      <c r="Z187" s="5">
        <v>0.96588738650999995</v>
      </c>
      <c r="AA187" s="5">
        <v>1.062198808285</v>
      </c>
      <c r="AB187" s="5">
        <v>1.16488711273</v>
      </c>
      <c r="AC187" s="5">
        <v>1.2720100246600001</v>
      </c>
      <c r="AD187" s="5">
        <v>1.3846085211350001</v>
      </c>
      <c r="AE187" s="5">
        <v>1.4335608584250001</v>
      </c>
    </row>
    <row r="188" spans="1:31">
      <c r="A188" s="58" t="s">
        <v>137</v>
      </c>
      <c r="B188" s="58" t="s">
        <v>127</v>
      </c>
      <c r="C188" s="58" t="s">
        <v>89</v>
      </c>
      <c r="D188" s="5">
        <v>5.1424500000000005E-2</v>
      </c>
      <c r="E188" s="5">
        <v>6.4774999999999985E-2</v>
      </c>
      <c r="F188" s="5">
        <v>8.2478999999999997E-2</v>
      </c>
      <c r="G188" s="5">
        <v>0.102128</v>
      </c>
      <c r="H188" s="5">
        <v>0.1222555</v>
      </c>
      <c r="I188" s="5">
        <v>0.13956200000000002</v>
      </c>
      <c r="J188" s="5">
        <v>0.16356499999999999</v>
      </c>
      <c r="K188" s="5">
        <v>0.18527349999999998</v>
      </c>
      <c r="L188" s="5">
        <v>0.22057299999999999</v>
      </c>
      <c r="M188" s="5">
        <v>0.25486699999999995</v>
      </c>
      <c r="N188" s="5">
        <v>0.287713</v>
      </c>
      <c r="O188" s="5">
        <v>0.31976450000000001</v>
      </c>
      <c r="P188" s="5">
        <v>0.3501185</v>
      </c>
      <c r="Q188" s="5">
        <v>0.37785199999999997</v>
      </c>
      <c r="R188" s="5">
        <v>0.4038525</v>
      </c>
      <c r="S188" s="5">
        <v>0.4281350000000001</v>
      </c>
      <c r="T188" s="5">
        <v>0.4465615</v>
      </c>
      <c r="U188" s="5">
        <v>0.46394849999999987</v>
      </c>
      <c r="V188" s="5">
        <v>0.48227949999999997</v>
      </c>
      <c r="W188" s="5">
        <v>0.49559749999999997</v>
      </c>
      <c r="X188" s="5">
        <v>0.50272349999999999</v>
      </c>
      <c r="Y188" s="5">
        <v>0.50698750000000004</v>
      </c>
      <c r="Z188" s="5">
        <v>0.50836949999999992</v>
      </c>
      <c r="AA188" s="5">
        <v>0.50847150000000008</v>
      </c>
      <c r="AB188" s="5">
        <v>0.50693600000000005</v>
      </c>
      <c r="AC188" s="5">
        <v>0.50546950000000002</v>
      </c>
      <c r="AD188" s="5">
        <v>0.50318249999999987</v>
      </c>
      <c r="AE188" s="5">
        <v>0.50318249999999987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6.0490000000000004</v>
      </c>
      <c r="S191" s="5">
        <v>6.0490000000000004</v>
      </c>
      <c r="T191" s="5">
        <v>27.7544509144</v>
      </c>
      <c r="U191" s="5">
        <v>35.156773533520003</v>
      </c>
      <c r="V191" s="5">
        <v>35.156773533520003</v>
      </c>
      <c r="W191" s="5">
        <v>35.156773533520003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5.0220000000000011</v>
      </c>
      <c r="G192" s="5">
        <v>5.0220000000000011</v>
      </c>
      <c r="H192" s="5">
        <v>12.421999999999999</v>
      </c>
      <c r="I192" s="5">
        <v>16.222000000000001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17.393180516720001</v>
      </c>
      <c r="U192" s="5">
        <v>17.393180516720001</v>
      </c>
      <c r="V192" s="5">
        <v>17.393180516720001</v>
      </c>
      <c r="W192" s="5">
        <v>17.393180516720001</v>
      </c>
      <c r="X192" s="5">
        <v>17.393180516720001</v>
      </c>
      <c r="Y192" s="5">
        <v>17.393180516720001</v>
      </c>
      <c r="Z192" s="5">
        <v>12.593180516719999</v>
      </c>
      <c r="AA192" s="5">
        <v>12.593180516719999</v>
      </c>
      <c r="AB192" s="5">
        <v>5.19318051672</v>
      </c>
      <c r="AC192" s="5">
        <v>5.19318051672</v>
      </c>
      <c r="AD192" s="5">
        <v>5.9503203248800007</v>
      </c>
      <c r="AE192" s="5">
        <v>12.87642805896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8" t="s">
        <v>138</v>
      </c>
      <c r="B194" s="58" t="s">
        <v>123</v>
      </c>
      <c r="C194" s="58" t="s">
        <v>88</v>
      </c>
      <c r="D194" s="5">
        <v>7.005999998000001E-2</v>
      </c>
      <c r="E194" s="5">
        <v>0.13293999998</v>
      </c>
      <c r="F194" s="5">
        <v>0.21676999999999999</v>
      </c>
      <c r="G194" s="5">
        <v>0.32987199997999994</v>
      </c>
      <c r="H194" s="5">
        <v>0.46378399999999997</v>
      </c>
      <c r="I194" s="5">
        <v>0.61966599998000005</v>
      </c>
      <c r="J194" s="5">
        <v>0.83858600001999994</v>
      </c>
      <c r="K194" s="5">
        <v>1.124800751165</v>
      </c>
      <c r="L194" s="5">
        <v>1.5413894286700001</v>
      </c>
      <c r="M194" s="5">
        <v>2.0440495101599998</v>
      </c>
      <c r="N194" s="5">
        <v>2.6424341745950004</v>
      </c>
      <c r="O194" s="5">
        <v>3.3457086357949999</v>
      </c>
      <c r="P194" s="5">
        <v>4.1403832221150001</v>
      </c>
      <c r="Q194" s="5">
        <v>5.0091447623300009</v>
      </c>
      <c r="R194" s="5">
        <v>5.9639022668699999</v>
      </c>
      <c r="S194" s="5">
        <v>7.0108949636650006</v>
      </c>
      <c r="T194" s="5">
        <v>8.0768132797650001</v>
      </c>
      <c r="U194" s="5">
        <v>9.1917740337599998</v>
      </c>
      <c r="V194" s="5">
        <v>10.362274633999998</v>
      </c>
      <c r="W194" s="5">
        <v>11.579289243519998</v>
      </c>
      <c r="X194" s="5">
        <v>12.852190220539999</v>
      </c>
      <c r="Y194" s="5">
        <v>14.200409661505001</v>
      </c>
      <c r="Z194" s="5">
        <v>15.631876016874999</v>
      </c>
      <c r="AA194" s="5">
        <v>17.146256691559998</v>
      </c>
      <c r="AB194" s="5">
        <v>18.759992234670001</v>
      </c>
      <c r="AC194" s="5">
        <v>20.442656202715</v>
      </c>
      <c r="AD194" s="5">
        <v>22.210826205430003</v>
      </c>
      <c r="AE194" s="5">
        <v>22.412219765130001</v>
      </c>
    </row>
    <row r="195" spans="1:31">
      <c r="A195" s="58" t="s">
        <v>138</v>
      </c>
      <c r="B195" s="58" t="s">
        <v>123</v>
      </c>
      <c r="C195" s="58" t="s">
        <v>89</v>
      </c>
      <c r="D195" s="5">
        <v>0.73069000000000006</v>
      </c>
      <c r="E195" s="5">
        <v>1.0683419999999999</v>
      </c>
      <c r="F195" s="5">
        <v>1.389947</v>
      </c>
      <c r="G195" s="5">
        <v>1.7344119999999998</v>
      </c>
      <c r="H195" s="5">
        <v>2.0374749999999997</v>
      </c>
      <c r="I195" s="5">
        <v>2.3018594999999999</v>
      </c>
      <c r="J195" s="5">
        <v>2.6865949999999996</v>
      </c>
      <c r="K195" s="5">
        <v>3.0303685000000007</v>
      </c>
      <c r="L195" s="5">
        <v>3.5236680000000007</v>
      </c>
      <c r="M195" s="5">
        <v>4.0148050000000008</v>
      </c>
      <c r="N195" s="5">
        <v>4.5171774999999998</v>
      </c>
      <c r="O195" s="5">
        <v>5.0799194999999999</v>
      </c>
      <c r="P195" s="5">
        <v>5.5871690000000012</v>
      </c>
      <c r="Q195" s="5">
        <v>6.0382520000000008</v>
      </c>
      <c r="R195" s="5">
        <v>6.4434355000000005</v>
      </c>
      <c r="S195" s="5">
        <v>6.810375500000001</v>
      </c>
      <c r="T195" s="5">
        <v>7.0111714999999997</v>
      </c>
      <c r="U195" s="5">
        <v>7.1407390000000008</v>
      </c>
      <c r="V195" s="5">
        <v>7.2585654999999996</v>
      </c>
      <c r="W195" s="5">
        <v>7.3020315</v>
      </c>
      <c r="X195" s="5">
        <v>7.2740214999999999</v>
      </c>
      <c r="Y195" s="5">
        <v>7.312361000000001</v>
      </c>
      <c r="Z195" s="5">
        <v>7.3411549999999997</v>
      </c>
      <c r="AA195" s="5">
        <v>7.3481705000000019</v>
      </c>
      <c r="AB195" s="5">
        <v>7.3284185000000006</v>
      </c>
      <c r="AC195" s="5">
        <v>7.3039100000000001</v>
      </c>
      <c r="AD195" s="5">
        <v>7.2508739999999996</v>
      </c>
      <c r="AE195" s="5">
        <v>7.2508739999999996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10.837972370639999</v>
      </c>
      <c r="S197" s="5">
        <v>10.837972370639999</v>
      </c>
      <c r="T197" s="5">
        <v>10.837972370639999</v>
      </c>
      <c r="U197" s="5">
        <v>13.594232669519998</v>
      </c>
      <c r="V197" s="5">
        <v>13.594232669519998</v>
      </c>
      <c r="W197" s="5">
        <v>17.521056918720003</v>
      </c>
      <c r="X197" s="5">
        <v>17.521056918720003</v>
      </c>
      <c r="Y197" s="5">
        <v>19.527182626800002</v>
      </c>
      <c r="Z197" s="5">
        <v>46.687500397439997</v>
      </c>
      <c r="AA197" s="5">
        <v>63.621771852959995</v>
      </c>
      <c r="AB197" s="5">
        <v>82.581628078559987</v>
      </c>
      <c r="AC197" s="5">
        <v>92.646480182399998</v>
      </c>
      <c r="AD197" s="5">
        <v>96.736587484319998</v>
      </c>
      <c r="AE197" s="5">
        <v>96.736587484319998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7.7</v>
      </c>
      <c r="J198" s="5">
        <v>7.7</v>
      </c>
      <c r="K198" s="5">
        <v>7.7</v>
      </c>
      <c r="L198" s="5">
        <v>7.7</v>
      </c>
      <c r="M198" s="5">
        <v>7.7</v>
      </c>
      <c r="N198" s="5">
        <v>7.8144806129600006</v>
      </c>
      <c r="O198" s="5">
        <v>7.8144806129600006</v>
      </c>
      <c r="P198" s="5">
        <v>11.432853915719999</v>
      </c>
      <c r="Q198" s="5">
        <v>11.432853915719999</v>
      </c>
      <c r="R198" s="5">
        <v>11.71492391492</v>
      </c>
      <c r="S198" s="5">
        <v>11.970066731479999</v>
      </c>
      <c r="T198" s="5">
        <v>14.417822493559999</v>
      </c>
      <c r="U198" s="5">
        <v>14.922508574599998</v>
      </c>
      <c r="V198" s="5">
        <v>14.922508574599998</v>
      </c>
      <c r="W198" s="5">
        <v>14.922508574599998</v>
      </c>
      <c r="X198" s="5">
        <v>14.922508574599998</v>
      </c>
      <c r="Y198" s="5">
        <v>14.922508574599998</v>
      </c>
      <c r="Z198" s="5">
        <v>14.922508574599998</v>
      </c>
      <c r="AA198" s="5">
        <v>14.922508574599998</v>
      </c>
      <c r="AB198" s="5">
        <v>16.655029211079999</v>
      </c>
      <c r="AC198" s="5">
        <v>34.389375192600006</v>
      </c>
      <c r="AD198" s="5">
        <v>46.974551225960006</v>
      </c>
      <c r="AE198" s="5">
        <v>46.974551225960006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0.43727057244</v>
      </c>
      <c r="J199" s="5">
        <v>0.43727057244</v>
      </c>
      <c r="K199" s="5">
        <v>0.89733401128000001</v>
      </c>
      <c r="L199" s="5">
        <v>0.89733401128000001</v>
      </c>
      <c r="M199" s="5">
        <v>0.89733401128000001</v>
      </c>
      <c r="N199" s="5">
        <v>0.89733401128000001</v>
      </c>
      <c r="O199" s="5">
        <v>1.1099674308999998</v>
      </c>
      <c r="P199" s="5">
        <v>1.1099674308999998</v>
      </c>
      <c r="Q199" s="5">
        <v>1.1099674308999998</v>
      </c>
      <c r="R199" s="5">
        <v>1.1099674308999998</v>
      </c>
      <c r="S199" s="5">
        <v>1.1099674308999998</v>
      </c>
      <c r="T199" s="5">
        <v>1.1099674308999998</v>
      </c>
      <c r="U199" s="5">
        <v>1.1099674308999998</v>
      </c>
      <c r="V199" s="5">
        <v>1.1099674308999998</v>
      </c>
      <c r="W199" s="5">
        <v>1.1099674308999998</v>
      </c>
      <c r="X199" s="5">
        <v>1.1099674308999998</v>
      </c>
      <c r="Y199" s="5">
        <v>1.1099674308999998</v>
      </c>
      <c r="Z199" s="5">
        <v>1.1099674308999998</v>
      </c>
      <c r="AA199" s="5">
        <v>1.1099674308999998</v>
      </c>
      <c r="AB199" s="5">
        <v>1.1099674308999998</v>
      </c>
      <c r="AC199" s="5">
        <v>0.82269685846000007</v>
      </c>
      <c r="AD199" s="5">
        <v>0.82269685846000007</v>
      </c>
      <c r="AE199" s="5">
        <v>0.36263341962000001</v>
      </c>
    </row>
    <row r="200" spans="1:31">
      <c r="A200" s="58" t="s">
        <v>138</v>
      </c>
      <c r="B200" s="58" t="s">
        <v>124</v>
      </c>
      <c r="C200" s="58" t="s">
        <v>88</v>
      </c>
      <c r="D200" s="5">
        <v>3.7678000000000003E-2</v>
      </c>
      <c r="E200" s="5">
        <v>6.1943999999999999E-2</v>
      </c>
      <c r="F200" s="5">
        <v>0.10188</v>
      </c>
      <c r="G200" s="5">
        <v>0.15989799999999998</v>
      </c>
      <c r="H200" s="5">
        <v>0.23796799999999999</v>
      </c>
      <c r="I200" s="5">
        <v>0.33385599999999999</v>
      </c>
      <c r="J200" s="5">
        <v>0.46590999999999999</v>
      </c>
      <c r="K200" s="5">
        <v>0.60250985852000005</v>
      </c>
      <c r="L200" s="5">
        <v>0.87238022420499994</v>
      </c>
      <c r="M200" s="5">
        <v>1.2078788427099998</v>
      </c>
      <c r="N200" s="5">
        <v>1.6055463252800002</v>
      </c>
      <c r="O200" s="5">
        <v>2.0629100607250002</v>
      </c>
      <c r="P200" s="5">
        <v>2.576752623135</v>
      </c>
      <c r="Q200" s="5">
        <v>3.13886315374</v>
      </c>
      <c r="R200" s="5">
        <v>3.7588065468200003</v>
      </c>
      <c r="S200" s="5">
        <v>4.4398791541399998</v>
      </c>
      <c r="T200" s="5">
        <v>5.1582007820749993</v>
      </c>
      <c r="U200" s="5">
        <v>5.9289519170400009</v>
      </c>
      <c r="V200" s="5">
        <v>6.762888818195</v>
      </c>
      <c r="W200" s="5">
        <v>7.6568873585299997</v>
      </c>
      <c r="X200" s="5">
        <v>8.5781346463399988</v>
      </c>
      <c r="Y200" s="5">
        <v>9.4989236864750008</v>
      </c>
      <c r="Z200" s="5">
        <v>10.434332135510001</v>
      </c>
      <c r="AA200" s="5">
        <v>11.383201635974999</v>
      </c>
      <c r="AB200" s="5">
        <v>12.36348850025</v>
      </c>
      <c r="AC200" s="5">
        <v>13.377835391825</v>
      </c>
      <c r="AD200" s="5">
        <v>14.441367734625</v>
      </c>
      <c r="AE200" s="5">
        <v>14.88554794831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0.37349599999999999</v>
      </c>
      <c r="E201" s="5">
        <v>0.46379750000000003</v>
      </c>
      <c r="F201" s="5">
        <v>0.61745099999999997</v>
      </c>
      <c r="G201" s="5">
        <v>0.80181500000000006</v>
      </c>
      <c r="H201" s="5">
        <v>1.0156924999999999</v>
      </c>
      <c r="I201" s="5">
        <v>1.215098</v>
      </c>
      <c r="J201" s="5">
        <v>1.4809645</v>
      </c>
      <c r="K201" s="5">
        <v>1.7249320000000004</v>
      </c>
      <c r="L201" s="5">
        <v>2.2248565000000005</v>
      </c>
      <c r="M201" s="5">
        <v>2.7541125000000002</v>
      </c>
      <c r="N201" s="5">
        <v>3.265425</v>
      </c>
      <c r="O201" s="5">
        <v>3.7466870000000001</v>
      </c>
      <c r="P201" s="5">
        <v>4.1779549999999999</v>
      </c>
      <c r="Q201" s="5">
        <v>4.5732980000000003</v>
      </c>
      <c r="R201" s="5">
        <v>4.9426870000000003</v>
      </c>
      <c r="S201" s="5">
        <v>5.2863945000000001</v>
      </c>
      <c r="T201" s="5">
        <v>5.5587435000000003</v>
      </c>
      <c r="U201" s="5">
        <v>5.8157885000000009</v>
      </c>
      <c r="V201" s="5">
        <v>6.1437495000000011</v>
      </c>
      <c r="W201" s="5">
        <v>6.455313499999999</v>
      </c>
      <c r="X201" s="5">
        <v>6.6545819999999996</v>
      </c>
      <c r="Y201" s="5">
        <v>6.7655064999999999</v>
      </c>
      <c r="Z201" s="5">
        <v>6.8013505000000007</v>
      </c>
      <c r="AA201" s="5">
        <v>6.7696049999999994</v>
      </c>
      <c r="AB201" s="5">
        <v>6.6804369999999995</v>
      </c>
      <c r="AC201" s="5">
        <v>6.5972734999999982</v>
      </c>
      <c r="AD201" s="5">
        <v>6.5113294999999995</v>
      </c>
      <c r="AE201" s="5">
        <v>6.5113294999999995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5.9168737653600001</v>
      </c>
      <c r="AB203" s="5">
        <v>5.98931598312</v>
      </c>
      <c r="AC203" s="5">
        <v>9.4069396154400007</v>
      </c>
      <c r="AD203" s="5">
        <v>9.4069396154400007</v>
      </c>
      <c r="AE203" s="5">
        <v>24.896994800399995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0.40073525403999999</v>
      </c>
      <c r="P204" s="5">
        <v>3.4564983308000001</v>
      </c>
      <c r="Q204" s="5">
        <v>4.8609390616399999</v>
      </c>
      <c r="R204" s="5">
        <v>4.8609390616399999</v>
      </c>
      <c r="S204" s="5">
        <v>4.8609390616399999</v>
      </c>
      <c r="T204" s="5">
        <v>4.8609390616399999</v>
      </c>
      <c r="U204" s="5">
        <v>4.8609390616399999</v>
      </c>
      <c r="V204" s="5">
        <v>4.8609390616399999</v>
      </c>
      <c r="W204" s="5">
        <v>4.8609390616399999</v>
      </c>
      <c r="X204" s="5">
        <v>4.8609390616399999</v>
      </c>
      <c r="Y204" s="5">
        <v>4.8609390616399999</v>
      </c>
      <c r="Z204" s="5">
        <v>4.8609390616399999</v>
      </c>
      <c r="AA204" s="5">
        <v>6.9590303379599998</v>
      </c>
      <c r="AB204" s="5">
        <v>6.9590303379599998</v>
      </c>
      <c r="AC204" s="5">
        <v>6.9590303379599998</v>
      </c>
      <c r="AD204" s="5">
        <v>6.9590303379599998</v>
      </c>
      <c r="AE204" s="5">
        <v>6.9590303379599998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0.56345999999999996</v>
      </c>
      <c r="Z205" s="5">
        <v>0.56455999999999995</v>
      </c>
      <c r="AA205" s="5">
        <v>0.56345999999999996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8" t="s">
        <v>138</v>
      </c>
      <c r="B206" s="58" t="s">
        <v>125</v>
      </c>
      <c r="C206" s="58" t="s">
        <v>88</v>
      </c>
      <c r="D206" s="5">
        <v>3.628E-2</v>
      </c>
      <c r="E206" s="5">
        <v>6.1932000000000001E-2</v>
      </c>
      <c r="F206" s="5">
        <v>9.6712000000000006E-2</v>
      </c>
      <c r="G206" s="5">
        <v>0.163772</v>
      </c>
      <c r="H206" s="5">
        <v>0.26016</v>
      </c>
      <c r="I206" s="5">
        <v>0.35785800000000001</v>
      </c>
      <c r="J206" s="5">
        <v>0.48637799999999998</v>
      </c>
      <c r="K206" s="5">
        <v>0.68016150279499998</v>
      </c>
      <c r="L206" s="5">
        <v>0.97104892184500002</v>
      </c>
      <c r="M206" s="5">
        <v>1.33482450183</v>
      </c>
      <c r="N206" s="5">
        <v>1.7777810004050001</v>
      </c>
      <c r="O206" s="5">
        <v>2.30045777096</v>
      </c>
      <c r="P206" s="5">
        <v>2.9017604666450003</v>
      </c>
      <c r="Q206" s="5">
        <v>3.5911519698200003</v>
      </c>
      <c r="R206" s="5">
        <v>4.3723790519599994</v>
      </c>
      <c r="S206" s="5">
        <v>5.2139453658299999</v>
      </c>
      <c r="T206" s="5">
        <v>6.1112036912400001</v>
      </c>
      <c r="U206" s="5">
        <v>7.0349140961700005</v>
      </c>
      <c r="V206" s="5">
        <v>8.0330880358399988</v>
      </c>
      <c r="W206" s="5">
        <v>9.1010604276500011</v>
      </c>
      <c r="X206" s="5">
        <v>10.223977430479998</v>
      </c>
      <c r="Y206" s="5">
        <v>11.384536823005</v>
      </c>
      <c r="Z206" s="5">
        <v>12.591308365030001</v>
      </c>
      <c r="AA206" s="5">
        <v>13.845574385379999</v>
      </c>
      <c r="AB206" s="5">
        <v>15.159783946725</v>
      </c>
      <c r="AC206" s="5">
        <v>16.532813155945</v>
      </c>
      <c r="AD206" s="5">
        <v>17.977371376564999</v>
      </c>
      <c r="AE206" s="5">
        <v>18.144645453804998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0.40645050000000005</v>
      </c>
      <c r="E207" s="5">
        <v>0.50724050000000009</v>
      </c>
      <c r="F207" s="5">
        <v>0.61335450000000002</v>
      </c>
      <c r="G207" s="5">
        <v>0.86132049999999993</v>
      </c>
      <c r="H207" s="5">
        <v>1.1600200000000001</v>
      </c>
      <c r="I207" s="5">
        <v>1.3376564999999998</v>
      </c>
      <c r="J207" s="5">
        <v>1.5511785</v>
      </c>
      <c r="K207" s="5">
        <v>1.7509160000000001</v>
      </c>
      <c r="L207" s="5">
        <v>2.0698799999999999</v>
      </c>
      <c r="M207" s="5">
        <v>2.4125380000000001</v>
      </c>
      <c r="N207" s="5">
        <v>2.7743810000000004</v>
      </c>
      <c r="O207" s="5">
        <v>3.1470074999999995</v>
      </c>
      <c r="P207" s="5">
        <v>3.5013769999999993</v>
      </c>
      <c r="Q207" s="5">
        <v>3.9183604999999999</v>
      </c>
      <c r="R207" s="5">
        <v>4.3688590000000005</v>
      </c>
      <c r="S207" s="5">
        <v>4.7099165000000012</v>
      </c>
      <c r="T207" s="5">
        <v>4.9749460000000001</v>
      </c>
      <c r="U207" s="5">
        <v>5.1415029999999993</v>
      </c>
      <c r="V207" s="5">
        <v>5.3399875000000012</v>
      </c>
      <c r="W207" s="5">
        <v>5.5226760000000015</v>
      </c>
      <c r="X207" s="5">
        <v>5.6400564999999991</v>
      </c>
      <c r="Y207" s="5">
        <v>5.7181065000000002</v>
      </c>
      <c r="Z207" s="5">
        <v>5.7501464999999987</v>
      </c>
      <c r="AA207" s="5">
        <v>5.7815044999999987</v>
      </c>
      <c r="AB207" s="5">
        <v>5.7956640000000004</v>
      </c>
      <c r="AC207" s="5">
        <v>5.7691134999999996</v>
      </c>
      <c r="AD207" s="5">
        <v>5.7310140000000009</v>
      </c>
      <c r="AE207" s="5">
        <v>5.7310140000000009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0.38101325784000001</v>
      </c>
      <c r="P210" s="5">
        <v>0.38101325784000001</v>
      </c>
      <c r="Q210" s="5">
        <v>0.38101325784000001</v>
      </c>
      <c r="R210" s="5">
        <v>2.1948800693199999</v>
      </c>
      <c r="S210" s="5">
        <v>2.1948800693199999</v>
      </c>
      <c r="T210" s="5">
        <v>2.1948800693199999</v>
      </c>
      <c r="U210" s="5">
        <v>3.6981877344799998</v>
      </c>
      <c r="V210" s="5">
        <v>3.6981877344799998</v>
      </c>
      <c r="W210" s="5">
        <v>3.6981877344799998</v>
      </c>
      <c r="X210" s="5">
        <v>3.6981877344799998</v>
      </c>
      <c r="Y210" s="5">
        <v>3.6981877344799998</v>
      </c>
      <c r="Z210" s="5">
        <v>3.6981877344799998</v>
      </c>
      <c r="AA210" s="5">
        <v>3.6981877344799998</v>
      </c>
      <c r="AB210" s="5">
        <v>3.6981877344799998</v>
      </c>
      <c r="AC210" s="5">
        <v>8.4695386604799996</v>
      </c>
      <c r="AD210" s="5">
        <v>8.4695386604799996</v>
      </c>
      <c r="AE210" s="5">
        <v>10.83296480872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0.146618</v>
      </c>
      <c r="E212" s="5">
        <v>0.203102</v>
      </c>
      <c r="F212" s="5">
        <v>0.25462400000000002</v>
      </c>
      <c r="G212" s="5">
        <v>0.32605000000000001</v>
      </c>
      <c r="H212" s="5">
        <v>0.39921200000000001</v>
      </c>
      <c r="I212" s="5">
        <v>0.48092800000000002</v>
      </c>
      <c r="J212" s="5">
        <v>0.57355</v>
      </c>
      <c r="K212" s="5">
        <v>0.65900646762500004</v>
      </c>
      <c r="L212" s="5">
        <v>0.79153085908999998</v>
      </c>
      <c r="M212" s="5">
        <v>0.94225305984499996</v>
      </c>
      <c r="N212" s="5">
        <v>1.1154025794950002</v>
      </c>
      <c r="O212" s="5">
        <v>1.3117402715700002</v>
      </c>
      <c r="P212" s="5">
        <v>1.5215248997449999</v>
      </c>
      <c r="Q212" s="5">
        <v>1.7438108542249999</v>
      </c>
      <c r="R212" s="5">
        <v>1.9858556926250002</v>
      </c>
      <c r="S212" s="5">
        <v>2.247937683345</v>
      </c>
      <c r="T212" s="5">
        <v>2.4933579625999998</v>
      </c>
      <c r="U212" s="5">
        <v>2.7421036022099994</v>
      </c>
      <c r="V212" s="5">
        <v>3.0005767297049997</v>
      </c>
      <c r="W212" s="5">
        <v>3.2622669388099998</v>
      </c>
      <c r="X212" s="5">
        <v>3.5278526652599997</v>
      </c>
      <c r="Y212" s="5">
        <v>3.8075357742199998</v>
      </c>
      <c r="Z212" s="5">
        <v>4.10812695038</v>
      </c>
      <c r="AA212" s="5">
        <v>4.4250776616999996</v>
      </c>
      <c r="AB212" s="5">
        <v>4.7583231140600004</v>
      </c>
      <c r="AC212" s="5">
        <v>5.103566200495</v>
      </c>
      <c r="AD212" s="5">
        <v>5.4697875194550001</v>
      </c>
      <c r="AE212" s="5">
        <v>5.627270925965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0.38880499999999996</v>
      </c>
      <c r="E213" s="5">
        <v>0.49176950000000008</v>
      </c>
      <c r="F213" s="5">
        <v>0.55822050000000001</v>
      </c>
      <c r="G213" s="5">
        <v>0.65330299999999986</v>
      </c>
      <c r="H213" s="5">
        <v>0.72879949999999993</v>
      </c>
      <c r="I213" s="5">
        <v>0.80522500000000019</v>
      </c>
      <c r="J213" s="5">
        <v>0.87951900000000005</v>
      </c>
      <c r="K213" s="5">
        <v>0.94451149999999995</v>
      </c>
      <c r="L213" s="5">
        <v>1.0582685000000001</v>
      </c>
      <c r="M213" s="5">
        <v>1.1712880000000001</v>
      </c>
      <c r="N213" s="5">
        <v>1.2794869999999998</v>
      </c>
      <c r="O213" s="5">
        <v>1.3932494999999998</v>
      </c>
      <c r="P213" s="5">
        <v>1.492267</v>
      </c>
      <c r="Q213" s="5">
        <v>1.5819810000000001</v>
      </c>
      <c r="R213" s="5">
        <v>1.6613980000000002</v>
      </c>
      <c r="S213" s="5">
        <v>1.7363645000000001</v>
      </c>
      <c r="T213" s="5">
        <v>1.7664854999999999</v>
      </c>
      <c r="U213" s="5">
        <v>1.7850460000000001</v>
      </c>
      <c r="V213" s="5">
        <v>1.8046529999999998</v>
      </c>
      <c r="W213" s="5">
        <v>1.8085534999999999</v>
      </c>
      <c r="X213" s="5">
        <v>1.800136</v>
      </c>
      <c r="Y213" s="5">
        <v>1.8029065</v>
      </c>
      <c r="Z213" s="5">
        <v>1.7995565000000002</v>
      </c>
      <c r="AA213" s="5">
        <v>1.7931625</v>
      </c>
      <c r="AB213" s="5">
        <v>1.7852124999999992</v>
      </c>
      <c r="AC213" s="5">
        <v>1.7804059999999999</v>
      </c>
      <c r="AD213" s="5">
        <v>1.7594539999999992</v>
      </c>
      <c r="AE213" s="5">
        <v>1.7594539999999992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5.2856343261999994</v>
      </c>
      <c r="N215" s="5">
        <v>5.5228287311999997</v>
      </c>
      <c r="O215" s="5">
        <v>9.5597588398000006</v>
      </c>
      <c r="P215" s="5">
        <v>9.5597588398000006</v>
      </c>
      <c r="Q215" s="5">
        <v>9.5597588398000006</v>
      </c>
      <c r="R215" s="5">
        <v>9.5597588398000006</v>
      </c>
      <c r="S215" s="5">
        <v>9.5597588398000006</v>
      </c>
      <c r="T215" s="5">
        <v>9.5597588398000006</v>
      </c>
      <c r="U215" s="5">
        <v>9.5597588398000006</v>
      </c>
      <c r="V215" s="5">
        <v>9.5597588398000006</v>
      </c>
      <c r="W215" s="5">
        <v>9.5597588398000006</v>
      </c>
      <c r="X215" s="5">
        <v>9.5597588398000006</v>
      </c>
      <c r="Y215" s="5">
        <v>9.5597588398000006</v>
      </c>
      <c r="Z215" s="5">
        <v>13.19446984108</v>
      </c>
      <c r="AA215" s="5">
        <v>16.82385334876</v>
      </c>
      <c r="AB215" s="5">
        <v>20.9431629766</v>
      </c>
      <c r="AC215" s="5">
        <v>20.9431629766</v>
      </c>
      <c r="AD215" s="5">
        <v>20.9431629766</v>
      </c>
      <c r="AE215" s="5">
        <v>20.9431629766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4.3739999999999994E-3</v>
      </c>
      <c r="E218" s="5">
        <v>7.5339999999999999E-3</v>
      </c>
      <c r="F218" s="5">
        <v>1.2384000000000001E-2</v>
      </c>
      <c r="G218" s="5">
        <v>1.8915999999999999E-2</v>
      </c>
      <c r="H218" s="5">
        <v>2.7372E-2</v>
      </c>
      <c r="I218" s="5">
        <v>3.7002E-2</v>
      </c>
      <c r="J218" s="5">
        <v>5.0612000000000004E-2</v>
      </c>
      <c r="K218" s="5">
        <v>6.3408381139999997E-2</v>
      </c>
      <c r="L218" s="5">
        <v>8.762250793500001E-2</v>
      </c>
      <c r="M218" s="5">
        <v>0.116163500155</v>
      </c>
      <c r="N218" s="5">
        <v>0.150406589285</v>
      </c>
      <c r="O218" s="5">
        <v>0.19049139144999999</v>
      </c>
      <c r="P218" s="5">
        <v>0.23658641981</v>
      </c>
      <c r="Q218" s="5">
        <v>0.28757358431000002</v>
      </c>
      <c r="R218" s="5">
        <v>0.34433913056999998</v>
      </c>
      <c r="S218" s="5">
        <v>0.40715851530999997</v>
      </c>
      <c r="T218" s="5">
        <v>0.47386305372999998</v>
      </c>
      <c r="U218" s="5">
        <v>0.54588431148500005</v>
      </c>
      <c r="V218" s="5">
        <v>0.62237214243499994</v>
      </c>
      <c r="W218" s="5">
        <v>0.70279974871499995</v>
      </c>
      <c r="X218" s="5">
        <v>0.78743007282499999</v>
      </c>
      <c r="Y218" s="5">
        <v>0.87488935847999993</v>
      </c>
      <c r="Z218" s="5">
        <v>0.96588738650999995</v>
      </c>
      <c r="AA218" s="5">
        <v>1.062198808285</v>
      </c>
      <c r="AB218" s="5">
        <v>1.16488711273</v>
      </c>
      <c r="AC218" s="5">
        <v>1.2720100246600001</v>
      </c>
      <c r="AD218" s="5">
        <v>1.3846085211350001</v>
      </c>
      <c r="AE218" s="5">
        <v>1.4335608584250001</v>
      </c>
    </row>
    <row r="219" spans="1:31">
      <c r="A219" s="58" t="s">
        <v>138</v>
      </c>
      <c r="B219" s="58" t="s">
        <v>127</v>
      </c>
      <c r="C219" s="58" t="s">
        <v>89</v>
      </c>
      <c r="D219" s="5">
        <v>5.1424500000000005E-2</v>
      </c>
      <c r="E219" s="5">
        <v>6.4774999999999985E-2</v>
      </c>
      <c r="F219" s="5">
        <v>8.2478999999999997E-2</v>
      </c>
      <c r="G219" s="5">
        <v>0.102128</v>
      </c>
      <c r="H219" s="5">
        <v>0.1222555</v>
      </c>
      <c r="I219" s="5">
        <v>0.13956200000000002</v>
      </c>
      <c r="J219" s="5">
        <v>0.16356499999999999</v>
      </c>
      <c r="K219" s="5">
        <v>0.18527349999999998</v>
      </c>
      <c r="L219" s="5">
        <v>0.22057299999999999</v>
      </c>
      <c r="M219" s="5">
        <v>0.25486699999999995</v>
      </c>
      <c r="N219" s="5">
        <v>0.287713</v>
      </c>
      <c r="O219" s="5">
        <v>0.31976450000000001</v>
      </c>
      <c r="P219" s="5">
        <v>0.3501185</v>
      </c>
      <c r="Q219" s="5">
        <v>0.37785199999999997</v>
      </c>
      <c r="R219" s="5">
        <v>0.4038525</v>
      </c>
      <c r="S219" s="5">
        <v>0.4281350000000001</v>
      </c>
      <c r="T219" s="5">
        <v>0.4465615</v>
      </c>
      <c r="U219" s="5">
        <v>0.46394849999999987</v>
      </c>
      <c r="V219" s="5">
        <v>0.48227949999999997</v>
      </c>
      <c r="W219" s="5">
        <v>0.49559749999999997</v>
      </c>
      <c r="X219" s="5">
        <v>0.50272349999999999</v>
      </c>
      <c r="Y219" s="5">
        <v>0.50698750000000004</v>
      </c>
      <c r="Z219" s="5">
        <v>0.50836949999999992</v>
      </c>
      <c r="AA219" s="5">
        <v>0.50847150000000008</v>
      </c>
      <c r="AB219" s="5">
        <v>0.50693600000000005</v>
      </c>
      <c r="AC219" s="5">
        <v>0.50546950000000002</v>
      </c>
      <c r="AD219" s="5">
        <v>0.50318249999999987</v>
      </c>
      <c r="AE219" s="5">
        <v>0.50318249999999987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6.0490000000000004</v>
      </c>
      <c r="J222" s="5">
        <v>6.0490000000000004</v>
      </c>
      <c r="K222" s="5">
        <v>6.0490000000000004</v>
      </c>
      <c r="L222" s="5">
        <v>6.0490000000000004</v>
      </c>
      <c r="M222" s="5">
        <v>6.0490000000000004</v>
      </c>
      <c r="N222" s="5">
        <v>6.0490000000000004</v>
      </c>
      <c r="O222" s="5">
        <v>6.0490000000000004</v>
      </c>
      <c r="P222" s="5">
        <v>6.0490000000000004</v>
      </c>
      <c r="Q222" s="5">
        <v>6.0490000000000004</v>
      </c>
      <c r="R222" s="5">
        <v>6.0490000000000004</v>
      </c>
      <c r="S222" s="5">
        <v>6.0490000000000004</v>
      </c>
      <c r="T222" s="5">
        <v>6.3965267502400005</v>
      </c>
      <c r="U222" s="5">
        <v>6.3965267502400005</v>
      </c>
      <c r="V222" s="5">
        <v>6.3965267502400005</v>
      </c>
      <c r="W222" s="5">
        <v>6.3965267502400005</v>
      </c>
      <c r="X222" s="5">
        <v>11.9407870408</v>
      </c>
      <c r="Y222" s="5">
        <v>11.9407870408</v>
      </c>
      <c r="Z222" s="5">
        <v>11.9407870408</v>
      </c>
      <c r="AA222" s="5">
        <v>11.9407870408</v>
      </c>
      <c r="AB222" s="5">
        <v>11.9407870408</v>
      </c>
      <c r="AC222" s="5">
        <v>11.9407870408</v>
      </c>
      <c r="AD222" s="5">
        <v>11.9407870408</v>
      </c>
      <c r="AE222" s="5">
        <v>11.9407870408</v>
      </c>
    </row>
    <row r="223" spans="1:31">
      <c r="A223" s="58" t="s">
        <v>37</v>
      </c>
      <c r="B223" s="58" t="s">
        <v>123</v>
      </c>
      <c r="C223" s="58" t="s">
        <v>103</v>
      </c>
      <c r="D223" s="5">
        <v>0.222</v>
      </c>
      <c r="E223" s="5">
        <v>0.222</v>
      </c>
      <c r="F223" s="5">
        <v>5.0220000000000002</v>
      </c>
      <c r="G223" s="5">
        <v>5.0220000000000002</v>
      </c>
      <c r="H223" s="5">
        <v>12.421999999999999</v>
      </c>
      <c r="I223" s="5">
        <v>16.101582441440002</v>
      </c>
      <c r="J223" s="5">
        <v>16.222000000000001</v>
      </c>
      <c r="K223" s="5">
        <v>16.222000000000001</v>
      </c>
      <c r="L223" s="5">
        <v>16.222000000000001</v>
      </c>
      <c r="M223" s="5">
        <v>16.222000000000001</v>
      </c>
      <c r="N223" s="5">
        <v>16.222000000000001</v>
      </c>
      <c r="O223" s="5">
        <v>16.222000000000001</v>
      </c>
      <c r="P223" s="5">
        <v>16.222000000000001</v>
      </c>
      <c r="Q223" s="5">
        <v>16.222000000000001</v>
      </c>
      <c r="R223" s="5">
        <v>16.222000000000001</v>
      </c>
      <c r="S223" s="5">
        <v>16.222000000000001</v>
      </c>
      <c r="T223" s="5">
        <v>17.02372136448</v>
      </c>
      <c r="U223" s="5">
        <v>17.02372136448</v>
      </c>
      <c r="V223" s="5">
        <v>17.02372136448</v>
      </c>
      <c r="W223" s="5">
        <v>17.02372136448</v>
      </c>
      <c r="X223" s="5">
        <v>17.02372136448</v>
      </c>
      <c r="Y223" s="5">
        <v>17.02372136448</v>
      </c>
      <c r="Z223" s="5">
        <v>12.223721364480001</v>
      </c>
      <c r="AA223" s="5">
        <v>12.223721364480001</v>
      </c>
      <c r="AB223" s="5">
        <v>4.8237213644799999</v>
      </c>
      <c r="AC223" s="5">
        <v>4.8237213644799999</v>
      </c>
      <c r="AD223" s="5">
        <v>4.8237213644799999</v>
      </c>
      <c r="AE223" s="5">
        <v>4.8237213644799999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8" t="s">
        <v>37</v>
      </c>
      <c r="B225" s="58" t="s">
        <v>123</v>
      </c>
      <c r="C225" s="58" t="s">
        <v>88</v>
      </c>
      <c r="D225" s="5">
        <v>7.005999998000001E-2</v>
      </c>
      <c r="E225" s="5">
        <v>0.13293999998</v>
      </c>
      <c r="F225" s="5">
        <v>0.21676999999999999</v>
      </c>
      <c r="G225" s="5">
        <v>0.32987199997999994</v>
      </c>
      <c r="H225" s="5">
        <v>0.46378399999999997</v>
      </c>
      <c r="I225" s="5">
        <v>0.61966599998000005</v>
      </c>
      <c r="J225" s="5">
        <v>0.83858600001999994</v>
      </c>
      <c r="K225" s="5">
        <v>1.124800751165</v>
      </c>
      <c r="L225" s="5">
        <v>1.5413894286700001</v>
      </c>
      <c r="M225" s="5">
        <v>2.0440495101599998</v>
      </c>
      <c r="N225" s="5">
        <v>2.6424341745950004</v>
      </c>
      <c r="O225" s="5">
        <v>3.3457086357949999</v>
      </c>
      <c r="P225" s="5">
        <v>4.1403832221150001</v>
      </c>
      <c r="Q225" s="5">
        <v>5.0091447623300009</v>
      </c>
      <c r="R225" s="5">
        <v>5.9639022668699999</v>
      </c>
      <c r="S225" s="5">
        <v>7.0108949636650006</v>
      </c>
      <c r="T225" s="5">
        <v>8.0768132797650001</v>
      </c>
      <c r="U225" s="5">
        <v>9.1917740337599998</v>
      </c>
      <c r="V225" s="5">
        <v>10.362274633999998</v>
      </c>
      <c r="W225" s="5">
        <v>11.579289243519998</v>
      </c>
      <c r="X225" s="5">
        <v>12.852190220539999</v>
      </c>
      <c r="Y225" s="5">
        <v>14.200409661505001</v>
      </c>
      <c r="Z225" s="5">
        <v>15.631876016874999</v>
      </c>
      <c r="AA225" s="5">
        <v>17.146256691559998</v>
      </c>
      <c r="AB225" s="5">
        <v>18.759992234670001</v>
      </c>
      <c r="AC225" s="5">
        <v>20.442656202715</v>
      </c>
      <c r="AD225" s="5">
        <v>22.210826205430003</v>
      </c>
      <c r="AE225" s="5">
        <v>22.412219765130001</v>
      </c>
    </row>
    <row r="226" spans="1:31">
      <c r="A226" s="58" t="s">
        <v>37</v>
      </c>
      <c r="B226" s="58" t="s">
        <v>123</v>
      </c>
      <c r="C226" s="58" t="s">
        <v>89</v>
      </c>
      <c r="D226" s="5">
        <v>0.73069000000000006</v>
      </c>
      <c r="E226" s="5">
        <v>1.0683419999999999</v>
      </c>
      <c r="F226" s="5">
        <v>1.389947</v>
      </c>
      <c r="G226" s="5">
        <v>1.7344119999999998</v>
      </c>
      <c r="H226" s="5">
        <v>2.0374749999999997</v>
      </c>
      <c r="I226" s="5">
        <v>2.3018594999999999</v>
      </c>
      <c r="J226" s="5">
        <v>2.6865949999999996</v>
      </c>
      <c r="K226" s="5">
        <v>3.0303685000000007</v>
      </c>
      <c r="L226" s="5">
        <v>3.5236680000000007</v>
      </c>
      <c r="M226" s="5">
        <v>4.0148050000000008</v>
      </c>
      <c r="N226" s="5">
        <v>4.5171774999999998</v>
      </c>
      <c r="O226" s="5">
        <v>5.0799194999999999</v>
      </c>
      <c r="P226" s="5">
        <v>5.5871690000000012</v>
      </c>
      <c r="Q226" s="5">
        <v>6.0382520000000008</v>
      </c>
      <c r="R226" s="5">
        <v>6.4434355000000005</v>
      </c>
      <c r="S226" s="5">
        <v>6.810375500000001</v>
      </c>
      <c r="T226" s="5">
        <v>7.0111714999999997</v>
      </c>
      <c r="U226" s="5">
        <v>7.1407390000000008</v>
      </c>
      <c r="V226" s="5">
        <v>7.2585654999999996</v>
      </c>
      <c r="W226" s="5">
        <v>7.3020315</v>
      </c>
      <c r="X226" s="5">
        <v>7.2740214999999999</v>
      </c>
      <c r="Y226" s="5">
        <v>7.312361000000001</v>
      </c>
      <c r="Z226" s="5">
        <v>7.3411549999999997</v>
      </c>
      <c r="AA226" s="5">
        <v>7.3481705000000019</v>
      </c>
      <c r="AB226" s="5">
        <v>7.3284185000000006</v>
      </c>
      <c r="AC226" s="5">
        <v>7.3039100000000001</v>
      </c>
      <c r="AD226" s="5">
        <v>7.2508739999999996</v>
      </c>
      <c r="AE226" s="5">
        <v>7.2508739999999996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9.0664741826400004</v>
      </c>
      <c r="Q228" s="5">
        <v>14.184691198559999</v>
      </c>
      <c r="R228" s="5">
        <v>14.184691198559999</v>
      </c>
      <c r="S228" s="5">
        <v>23.389123896480001</v>
      </c>
      <c r="T228" s="5">
        <v>23.389123896480001</v>
      </c>
      <c r="U228" s="5">
        <v>23.389123896480001</v>
      </c>
      <c r="V228" s="5">
        <v>27.390687543839999</v>
      </c>
      <c r="W228" s="5">
        <v>32.792462237519999</v>
      </c>
      <c r="X228" s="5">
        <v>39.464436799919994</v>
      </c>
      <c r="Y228" s="5">
        <v>39.464436799919994</v>
      </c>
      <c r="Z228" s="5">
        <v>53.110869147839999</v>
      </c>
      <c r="AA228" s="5">
        <v>53.110869147839999</v>
      </c>
      <c r="AB228" s="5">
        <v>53.110869147839999</v>
      </c>
      <c r="AC228" s="5">
        <v>53.110869147839999</v>
      </c>
      <c r="AD228" s="5">
        <v>53.110869147839999</v>
      </c>
      <c r="AE228" s="5">
        <v>53.110869147839999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5.7</v>
      </c>
      <c r="E229" s="5">
        <v>5.7</v>
      </c>
      <c r="F229" s="5">
        <v>7.7</v>
      </c>
      <c r="G229" s="5">
        <v>7.7</v>
      </c>
      <c r="H229" s="5">
        <v>7.7</v>
      </c>
      <c r="I229" s="5">
        <v>7.7</v>
      </c>
      <c r="J229" s="5">
        <v>7.7</v>
      </c>
      <c r="K229" s="5">
        <v>7.7</v>
      </c>
      <c r="L229" s="5">
        <v>7.7</v>
      </c>
      <c r="M229" s="5">
        <v>8.7127449677199991</v>
      </c>
      <c r="N229" s="5">
        <v>10.027652525640001</v>
      </c>
      <c r="O229" s="5">
        <v>10.852718833000001</v>
      </c>
      <c r="P229" s="5">
        <v>13.850410850519999</v>
      </c>
      <c r="Q229" s="5">
        <v>14.49198131448</v>
      </c>
      <c r="R229" s="5">
        <v>14.49198131448</v>
      </c>
      <c r="S229" s="5">
        <v>14.49198131448</v>
      </c>
      <c r="T229" s="5">
        <v>15.212875916640002</v>
      </c>
      <c r="U229" s="5">
        <v>15.212875916640002</v>
      </c>
      <c r="V229" s="5">
        <v>15.212875916640002</v>
      </c>
      <c r="W229" s="5">
        <v>15.212875916640002</v>
      </c>
      <c r="X229" s="5">
        <v>15.212875916640002</v>
      </c>
      <c r="Y229" s="5">
        <v>15.212875916640002</v>
      </c>
      <c r="Z229" s="5">
        <v>15.212875916640002</v>
      </c>
      <c r="AA229" s="5">
        <v>15.212875916640002</v>
      </c>
      <c r="AB229" s="5">
        <v>15.212875916640002</v>
      </c>
      <c r="AC229" s="5">
        <v>15.212875916640002</v>
      </c>
      <c r="AD229" s="5">
        <v>15.212875916640002</v>
      </c>
      <c r="AE229" s="5">
        <v>15.212875916640002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0.15</v>
      </c>
      <c r="H230" s="5">
        <v>0.15</v>
      </c>
      <c r="I230" s="5">
        <v>0.15</v>
      </c>
      <c r="J230" s="5">
        <v>0.15</v>
      </c>
      <c r="K230" s="5">
        <v>2.13913661594</v>
      </c>
      <c r="L230" s="5">
        <v>2.13913661594</v>
      </c>
      <c r="M230" s="5">
        <v>2.13913661594</v>
      </c>
      <c r="N230" s="5">
        <v>2.13913661594</v>
      </c>
      <c r="O230" s="5">
        <v>2.13913661594</v>
      </c>
      <c r="P230" s="5">
        <v>2.13913661594</v>
      </c>
      <c r="Q230" s="5">
        <v>2.13913661594</v>
      </c>
      <c r="R230" s="5">
        <v>2.13913661594</v>
      </c>
      <c r="S230" s="5">
        <v>2.13913661594</v>
      </c>
      <c r="T230" s="5">
        <v>2.13913661594</v>
      </c>
      <c r="U230" s="5">
        <v>2.13913661594</v>
      </c>
      <c r="V230" s="5">
        <v>2.13913661594</v>
      </c>
      <c r="W230" s="5">
        <v>2.13913661594</v>
      </c>
      <c r="X230" s="5">
        <v>2.13913661594</v>
      </c>
      <c r="Y230" s="5">
        <v>2.13913661594</v>
      </c>
      <c r="Z230" s="5">
        <v>2.13913661594</v>
      </c>
      <c r="AA230" s="5">
        <v>2.13913661594</v>
      </c>
      <c r="AB230" s="5">
        <v>2.13913661594</v>
      </c>
      <c r="AC230" s="5">
        <v>2.13913661594</v>
      </c>
      <c r="AD230" s="5">
        <v>2.13913661594</v>
      </c>
      <c r="AE230" s="5">
        <v>0.15</v>
      </c>
    </row>
    <row r="231" spans="1:31">
      <c r="A231" s="58" t="s">
        <v>37</v>
      </c>
      <c r="B231" s="58" t="s">
        <v>124</v>
      </c>
      <c r="C231" s="58" t="s">
        <v>88</v>
      </c>
      <c r="D231" s="5">
        <v>3.7678000000000003E-2</v>
      </c>
      <c r="E231" s="5">
        <v>6.1943999999999999E-2</v>
      </c>
      <c r="F231" s="5">
        <v>0.10188</v>
      </c>
      <c r="G231" s="5">
        <v>0.15989799999999998</v>
      </c>
      <c r="H231" s="5">
        <v>0.23796799999999999</v>
      </c>
      <c r="I231" s="5">
        <v>0.33385599999999999</v>
      </c>
      <c r="J231" s="5">
        <v>0.46590999999999999</v>
      </c>
      <c r="K231" s="5">
        <v>0.60250985852000005</v>
      </c>
      <c r="L231" s="5">
        <v>0.87238022420499994</v>
      </c>
      <c r="M231" s="5">
        <v>1.2078788427099998</v>
      </c>
      <c r="N231" s="5">
        <v>1.6055463252800002</v>
      </c>
      <c r="O231" s="5">
        <v>2.0629100607250002</v>
      </c>
      <c r="P231" s="5">
        <v>2.576752623135</v>
      </c>
      <c r="Q231" s="5">
        <v>3.13886315374</v>
      </c>
      <c r="R231" s="5">
        <v>3.7588065468200003</v>
      </c>
      <c r="S231" s="5">
        <v>4.4398791541399998</v>
      </c>
      <c r="T231" s="5">
        <v>5.1582007820749993</v>
      </c>
      <c r="U231" s="5">
        <v>5.9289519170400009</v>
      </c>
      <c r="V231" s="5">
        <v>6.762888818195</v>
      </c>
      <c r="W231" s="5">
        <v>7.6568873585299997</v>
      </c>
      <c r="X231" s="5">
        <v>8.5781346463399988</v>
      </c>
      <c r="Y231" s="5">
        <v>9.4989236864750008</v>
      </c>
      <c r="Z231" s="5">
        <v>10.434332135510001</v>
      </c>
      <c r="AA231" s="5">
        <v>11.383201635974999</v>
      </c>
      <c r="AB231" s="5">
        <v>12.36348850025</v>
      </c>
      <c r="AC231" s="5">
        <v>13.377835391825</v>
      </c>
      <c r="AD231" s="5">
        <v>14.441367734625</v>
      </c>
      <c r="AE231" s="5">
        <v>14.88554794831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0.37349599999999999</v>
      </c>
      <c r="E232" s="5">
        <v>0.46379750000000003</v>
      </c>
      <c r="F232" s="5">
        <v>0.61745099999999997</v>
      </c>
      <c r="G232" s="5">
        <v>0.80181500000000006</v>
      </c>
      <c r="H232" s="5">
        <v>1.0156924999999999</v>
      </c>
      <c r="I232" s="5">
        <v>1.215098</v>
      </c>
      <c r="J232" s="5">
        <v>1.4809645</v>
      </c>
      <c r="K232" s="5">
        <v>1.7249320000000004</v>
      </c>
      <c r="L232" s="5">
        <v>2.2248565000000005</v>
      </c>
      <c r="M232" s="5">
        <v>2.7541125000000002</v>
      </c>
      <c r="N232" s="5">
        <v>3.265425</v>
      </c>
      <c r="O232" s="5">
        <v>3.7466870000000001</v>
      </c>
      <c r="P232" s="5">
        <v>4.1779549999999999</v>
      </c>
      <c r="Q232" s="5">
        <v>4.5732980000000003</v>
      </c>
      <c r="R232" s="5">
        <v>4.9426870000000003</v>
      </c>
      <c r="S232" s="5">
        <v>5.2863945000000001</v>
      </c>
      <c r="T232" s="5">
        <v>5.5587435000000003</v>
      </c>
      <c r="U232" s="5">
        <v>5.8157885000000009</v>
      </c>
      <c r="V232" s="5">
        <v>6.1437495000000011</v>
      </c>
      <c r="W232" s="5">
        <v>6.455313499999999</v>
      </c>
      <c r="X232" s="5">
        <v>6.6545819999999996</v>
      </c>
      <c r="Y232" s="5">
        <v>6.7655064999999999</v>
      </c>
      <c r="Z232" s="5">
        <v>6.8013505000000007</v>
      </c>
      <c r="AA232" s="5">
        <v>6.7696049999999994</v>
      </c>
      <c r="AB232" s="5">
        <v>6.6804369999999995</v>
      </c>
      <c r="AC232" s="5">
        <v>6.5972734999999982</v>
      </c>
      <c r="AD232" s="5">
        <v>6.5113294999999995</v>
      </c>
      <c r="AE232" s="5">
        <v>6.5113294999999995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9.1458217860000008</v>
      </c>
      <c r="L234" s="5">
        <v>9.1458217860000008</v>
      </c>
      <c r="M234" s="5">
        <v>14.725547943840001</v>
      </c>
      <c r="N234" s="5">
        <v>14.725547943840001</v>
      </c>
      <c r="O234" s="5">
        <v>14.725547943840001</v>
      </c>
      <c r="P234" s="5">
        <v>14.725547943840001</v>
      </c>
      <c r="Q234" s="5">
        <v>14.725547943840001</v>
      </c>
      <c r="R234" s="5">
        <v>14.725547943840001</v>
      </c>
      <c r="S234" s="5">
        <v>14.725547943840001</v>
      </c>
      <c r="T234" s="5">
        <v>16.065469103759998</v>
      </c>
      <c r="U234" s="5">
        <v>16.065469103759998</v>
      </c>
      <c r="V234" s="5">
        <v>16.065469103759998</v>
      </c>
      <c r="W234" s="5">
        <v>16.065469103759998</v>
      </c>
      <c r="X234" s="5">
        <v>16.065469103759998</v>
      </c>
      <c r="Y234" s="5">
        <v>16.065469103759998</v>
      </c>
      <c r="Z234" s="5">
        <v>16.065469103759998</v>
      </c>
      <c r="AA234" s="5">
        <v>16.065469103759998</v>
      </c>
      <c r="AB234" s="5">
        <v>16.065469103759998</v>
      </c>
      <c r="AC234" s="5">
        <v>16.065469103759998</v>
      </c>
      <c r="AD234" s="5">
        <v>16.065469103759998</v>
      </c>
      <c r="AE234" s="5">
        <v>16.065469103759998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2.7542173115199997</v>
      </c>
      <c r="Q235" s="5">
        <v>9.8978206454400013</v>
      </c>
      <c r="R235" s="5">
        <v>9.8978206454400013</v>
      </c>
      <c r="S235" s="5">
        <v>9.8978206454400013</v>
      </c>
      <c r="T235" s="5">
        <v>9.8978206454400013</v>
      </c>
      <c r="U235" s="5">
        <v>9.8978206454400013</v>
      </c>
      <c r="V235" s="5">
        <v>9.8978206454400013</v>
      </c>
      <c r="W235" s="5">
        <v>9.8978206454400013</v>
      </c>
      <c r="X235" s="5">
        <v>9.8978206454400013</v>
      </c>
      <c r="Y235" s="5">
        <v>9.8978206454400013</v>
      </c>
      <c r="Z235" s="5">
        <v>9.8978206454400013</v>
      </c>
      <c r="AA235" s="5">
        <v>9.8978206454400013</v>
      </c>
      <c r="AB235" s="5">
        <v>9.8978206454400013</v>
      </c>
      <c r="AC235" s="5">
        <v>9.8978206454400013</v>
      </c>
      <c r="AD235" s="5">
        <v>9.8978206454400013</v>
      </c>
      <c r="AE235" s="5">
        <v>9.8978206454400013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1.37604174014</v>
      </c>
      <c r="L236" s="5">
        <v>1.37604174014</v>
      </c>
      <c r="M236" s="5">
        <v>1.3771417401399999</v>
      </c>
      <c r="N236" s="5">
        <v>1.37604174014</v>
      </c>
      <c r="O236" s="5">
        <v>1.3771417401399999</v>
      </c>
      <c r="P236" s="5">
        <v>2.6569527167800002</v>
      </c>
      <c r="Q236" s="5">
        <v>2.6569527167800002</v>
      </c>
      <c r="R236" s="5">
        <v>2.6569527167800002</v>
      </c>
      <c r="S236" s="5">
        <v>2.6580527167800003</v>
      </c>
      <c r="T236" s="5">
        <v>2.6569527167800002</v>
      </c>
      <c r="U236" s="5">
        <v>2.6569527167800002</v>
      </c>
      <c r="V236" s="5">
        <v>2.6569527167800002</v>
      </c>
      <c r="W236" s="5">
        <v>2.6569527167800002</v>
      </c>
      <c r="X236" s="5">
        <v>2.6580527167800003</v>
      </c>
      <c r="Y236" s="5">
        <v>2.6569527167800002</v>
      </c>
      <c r="Z236" s="5">
        <v>2.6580527167800003</v>
      </c>
      <c r="AA236" s="5">
        <v>2.6569527167800002</v>
      </c>
      <c r="AB236" s="5">
        <v>2.6580527167800003</v>
      </c>
      <c r="AC236" s="5">
        <v>2.6580527167800003</v>
      </c>
      <c r="AD236" s="5">
        <v>2.6580527167800003</v>
      </c>
      <c r="AE236" s="5">
        <v>1.8454709766399999</v>
      </c>
    </row>
    <row r="237" spans="1:31">
      <c r="A237" s="58" t="s">
        <v>37</v>
      </c>
      <c r="B237" s="58" t="s">
        <v>125</v>
      </c>
      <c r="C237" s="58" t="s">
        <v>88</v>
      </c>
      <c r="D237" s="5">
        <v>3.628E-2</v>
      </c>
      <c r="E237" s="5">
        <v>6.1932000000000001E-2</v>
      </c>
      <c r="F237" s="5">
        <v>9.6712000000000006E-2</v>
      </c>
      <c r="G237" s="5">
        <v>0.163772</v>
      </c>
      <c r="H237" s="5">
        <v>0.26016</v>
      </c>
      <c r="I237" s="5">
        <v>0.35785800000000001</v>
      </c>
      <c r="J237" s="5">
        <v>0.48637799999999998</v>
      </c>
      <c r="K237" s="5">
        <v>0.68016150279499998</v>
      </c>
      <c r="L237" s="5">
        <v>0.97104892184500002</v>
      </c>
      <c r="M237" s="5">
        <v>1.33482450183</v>
      </c>
      <c r="N237" s="5">
        <v>1.7777810004050001</v>
      </c>
      <c r="O237" s="5">
        <v>2.30045777096</v>
      </c>
      <c r="P237" s="5">
        <v>2.9017604666450003</v>
      </c>
      <c r="Q237" s="5">
        <v>3.5911519698200003</v>
      </c>
      <c r="R237" s="5">
        <v>4.3723790519599994</v>
      </c>
      <c r="S237" s="5">
        <v>5.2139453658299999</v>
      </c>
      <c r="T237" s="5">
        <v>6.1112036912400001</v>
      </c>
      <c r="U237" s="5">
        <v>7.0349140961700005</v>
      </c>
      <c r="V237" s="5">
        <v>8.0330880358399988</v>
      </c>
      <c r="W237" s="5">
        <v>9.1010604276500011</v>
      </c>
      <c r="X237" s="5">
        <v>10.223977430479998</v>
      </c>
      <c r="Y237" s="5">
        <v>11.384536823005</v>
      </c>
      <c r="Z237" s="5">
        <v>12.591308365030001</v>
      </c>
      <c r="AA237" s="5">
        <v>13.845574385379999</v>
      </c>
      <c r="AB237" s="5">
        <v>15.159783946725</v>
      </c>
      <c r="AC237" s="5">
        <v>16.532813155945</v>
      </c>
      <c r="AD237" s="5">
        <v>17.977371376564999</v>
      </c>
      <c r="AE237" s="5">
        <v>18.144645453804998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0.40645050000000005</v>
      </c>
      <c r="E238" s="5">
        <v>0.50724050000000009</v>
      </c>
      <c r="F238" s="5">
        <v>0.61335450000000002</v>
      </c>
      <c r="G238" s="5">
        <v>0.86132049999999993</v>
      </c>
      <c r="H238" s="5">
        <v>1.1600200000000001</v>
      </c>
      <c r="I238" s="5">
        <v>1.3376564999999998</v>
      </c>
      <c r="J238" s="5">
        <v>1.5511785</v>
      </c>
      <c r="K238" s="5">
        <v>1.7509160000000001</v>
      </c>
      <c r="L238" s="5">
        <v>2.0698799999999999</v>
      </c>
      <c r="M238" s="5">
        <v>2.4125380000000001</v>
      </c>
      <c r="N238" s="5">
        <v>2.7743810000000004</v>
      </c>
      <c r="O238" s="5">
        <v>3.1470074999999995</v>
      </c>
      <c r="P238" s="5">
        <v>3.5013769999999993</v>
      </c>
      <c r="Q238" s="5">
        <v>3.9183604999999999</v>
      </c>
      <c r="R238" s="5">
        <v>4.3688590000000005</v>
      </c>
      <c r="S238" s="5">
        <v>4.7099165000000012</v>
      </c>
      <c r="T238" s="5">
        <v>4.9749460000000001</v>
      </c>
      <c r="U238" s="5">
        <v>5.1415029999999993</v>
      </c>
      <c r="V238" s="5">
        <v>5.3399875000000012</v>
      </c>
      <c r="W238" s="5">
        <v>5.5226760000000015</v>
      </c>
      <c r="X238" s="5">
        <v>5.6400564999999991</v>
      </c>
      <c r="Y238" s="5">
        <v>5.7181065000000002</v>
      </c>
      <c r="Z238" s="5">
        <v>5.7501464999999987</v>
      </c>
      <c r="AA238" s="5">
        <v>5.7815044999999987</v>
      </c>
      <c r="AB238" s="5">
        <v>5.7956640000000004</v>
      </c>
      <c r="AC238" s="5">
        <v>5.7691134999999996</v>
      </c>
      <c r="AD238" s="5">
        <v>5.7310140000000009</v>
      </c>
      <c r="AE238" s="5">
        <v>5.7310140000000009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0.9455428157600001</v>
      </c>
      <c r="T241" s="5">
        <v>5.1007178691199995</v>
      </c>
      <c r="U241" s="5">
        <v>5.1007178691199995</v>
      </c>
      <c r="V241" s="5">
        <v>6.5821308032000001</v>
      </c>
      <c r="W241" s="5">
        <v>6.5821308032000001</v>
      </c>
      <c r="X241" s="5">
        <v>6.5821308032000001</v>
      </c>
      <c r="Y241" s="5">
        <v>6.5821308032000001</v>
      </c>
      <c r="Z241" s="5">
        <v>6.5821308032000001</v>
      </c>
      <c r="AA241" s="5">
        <v>6.5821308032000001</v>
      </c>
      <c r="AB241" s="5">
        <v>6.5821308032000001</v>
      </c>
      <c r="AC241" s="5">
        <v>6.5821308032000001</v>
      </c>
      <c r="AD241" s="5">
        <v>6.5821308032000001</v>
      </c>
      <c r="AE241" s="5">
        <v>6.5821308032000001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0.146618</v>
      </c>
      <c r="E243" s="5">
        <v>0.203102</v>
      </c>
      <c r="F243" s="5">
        <v>0.25462400000000002</v>
      </c>
      <c r="G243" s="5">
        <v>0.32605000000000001</v>
      </c>
      <c r="H243" s="5">
        <v>0.39921200000000001</v>
      </c>
      <c r="I243" s="5">
        <v>0.48092800000000002</v>
      </c>
      <c r="J243" s="5">
        <v>0.57355</v>
      </c>
      <c r="K243" s="5">
        <v>0.65900646762500004</v>
      </c>
      <c r="L243" s="5">
        <v>0.79153085908999998</v>
      </c>
      <c r="M243" s="5">
        <v>0.94225305984499996</v>
      </c>
      <c r="N243" s="5">
        <v>1.1154025794950002</v>
      </c>
      <c r="O243" s="5">
        <v>1.3117402715700002</v>
      </c>
      <c r="P243" s="5">
        <v>1.5215248997449999</v>
      </c>
      <c r="Q243" s="5">
        <v>1.7438108542249999</v>
      </c>
      <c r="R243" s="5">
        <v>1.9858556926250002</v>
      </c>
      <c r="S243" s="5">
        <v>2.247937683345</v>
      </c>
      <c r="T243" s="5">
        <v>2.4933579625999998</v>
      </c>
      <c r="U243" s="5">
        <v>2.7421036022099994</v>
      </c>
      <c r="V243" s="5">
        <v>3.0005767297049997</v>
      </c>
      <c r="W243" s="5">
        <v>3.2622669388099998</v>
      </c>
      <c r="X243" s="5">
        <v>3.5278526652599997</v>
      </c>
      <c r="Y243" s="5">
        <v>3.8075357742199998</v>
      </c>
      <c r="Z243" s="5">
        <v>4.10812695038</v>
      </c>
      <c r="AA243" s="5">
        <v>4.4250776616999996</v>
      </c>
      <c r="AB243" s="5">
        <v>4.7583231140600004</v>
      </c>
      <c r="AC243" s="5">
        <v>5.103566200495</v>
      </c>
      <c r="AD243" s="5">
        <v>5.4697875194550001</v>
      </c>
      <c r="AE243" s="5">
        <v>5.627270925965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0.38880499999999996</v>
      </c>
      <c r="E244" s="5">
        <v>0.49176950000000008</v>
      </c>
      <c r="F244" s="5">
        <v>0.55822050000000001</v>
      </c>
      <c r="G244" s="5">
        <v>0.65330299999999986</v>
      </c>
      <c r="H244" s="5">
        <v>0.72879949999999993</v>
      </c>
      <c r="I244" s="5">
        <v>0.80522500000000019</v>
      </c>
      <c r="J244" s="5">
        <v>0.87951900000000005</v>
      </c>
      <c r="K244" s="5">
        <v>0.94451149999999995</v>
      </c>
      <c r="L244" s="5">
        <v>1.0582685000000001</v>
      </c>
      <c r="M244" s="5">
        <v>1.1712880000000001</v>
      </c>
      <c r="N244" s="5">
        <v>1.2794869999999998</v>
      </c>
      <c r="O244" s="5">
        <v>1.3932494999999998</v>
      </c>
      <c r="P244" s="5">
        <v>1.492267</v>
      </c>
      <c r="Q244" s="5">
        <v>1.5819810000000001</v>
      </c>
      <c r="R244" s="5">
        <v>1.6613980000000002</v>
      </c>
      <c r="S244" s="5">
        <v>1.7363645000000001</v>
      </c>
      <c r="T244" s="5">
        <v>1.7664854999999999</v>
      </c>
      <c r="U244" s="5">
        <v>1.7850460000000001</v>
      </c>
      <c r="V244" s="5">
        <v>1.8046529999999998</v>
      </c>
      <c r="W244" s="5">
        <v>1.8085534999999999</v>
      </c>
      <c r="X244" s="5">
        <v>1.800136</v>
      </c>
      <c r="Y244" s="5">
        <v>1.8029065</v>
      </c>
      <c r="Z244" s="5">
        <v>1.7995565000000002</v>
      </c>
      <c r="AA244" s="5">
        <v>1.7931625</v>
      </c>
      <c r="AB244" s="5">
        <v>1.7852124999999992</v>
      </c>
      <c r="AC244" s="5">
        <v>1.7804059999999999</v>
      </c>
      <c r="AD244" s="5">
        <v>1.7594539999999992</v>
      </c>
      <c r="AE244" s="5">
        <v>1.7594539999999992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4.3739999999999994E-3</v>
      </c>
      <c r="E249" s="5">
        <v>7.5339999999999999E-3</v>
      </c>
      <c r="F249" s="5">
        <v>1.2384000000000001E-2</v>
      </c>
      <c r="G249" s="5">
        <v>1.8915999999999999E-2</v>
      </c>
      <c r="H249" s="5">
        <v>2.7372E-2</v>
      </c>
      <c r="I249" s="5">
        <v>3.7002E-2</v>
      </c>
      <c r="J249" s="5">
        <v>5.0612000000000004E-2</v>
      </c>
      <c r="K249" s="5">
        <v>6.3408381139999997E-2</v>
      </c>
      <c r="L249" s="5">
        <v>8.762250793500001E-2</v>
      </c>
      <c r="M249" s="5">
        <v>0.116163500155</v>
      </c>
      <c r="N249" s="5">
        <v>0.150406589285</v>
      </c>
      <c r="O249" s="5">
        <v>0.19049139144999999</v>
      </c>
      <c r="P249" s="5">
        <v>0.23658641981</v>
      </c>
      <c r="Q249" s="5">
        <v>0.28757358431000002</v>
      </c>
      <c r="R249" s="5">
        <v>0.34433913056999998</v>
      </c>
      <c r="S249" s="5">
        <v>0.40715851530999997</v>
      </c>
      <c r="T249" s="5">
        <v>0.47386305372999998</v>
      </c>
      <c r="U249" s="5">
        <v>0.54588431148500005</v>
      </c>
      <c r="V249" s="5">
        <v>0.62237214243499994</v>
      </c>
      <c r="W249" s="5">
        <v>0.70279974871499995</v>
      </c>
      <c r="X249" s="5">
        <v>0.78743007282499999</v>
      </c>
      <c r="Y249" s="5">
        <v>0.87488935847999993</v>
      </c>
      <c r="Z249" s="5">
        <v>0.96588738650999995</v>
      </c>
      <c r="AA249" s="5">
        <v>1.062198808285</v>
      </c>
      <c r="AB249" s="5">
        <v>1.16488711273</v>
      </c>
      <c r="AC249" s="5">
        <v>1.2720100246600001</v>
      </c>
      <c r="AD249" s="5">
        <v>1.3846085211350001</v>
      </c>
      <c r="AE249" s="5">
        <v>1.4335608584250001</v>
      </c>
    </row>
    <row r="250" spans="1:31">
      <c r="A250" s="58" t="s">
        <v>37</v>
      </c>
      <c r="B250" s="58" t="s">
        <v>127</v>
      </c>
      <c r="C250" s="58" t="s">
        <v>89</v>
      </c>
      <c r="D250" s="5">
        <v>5.1424500000000005E-2</v>
      </c>
      <c r="E250" s="5">
        <v>6.4774999999999985E-2</v>
      </c>
      <c r="F250" s="5">
        <v>8.2478999999999997E-2</v>
      </c>
      <c r="G250" s="5">
        <v>0.102128</v>
      </c>
      <c r="H250" s="5">
        <v>0.1222555</v>
      </c>
      <c r="I250" s="5">
        <v>0.13956200000000002</v>
      </c>
      <c r="J250" s="5">
        <v>0.16356499999999999</v>
      </c>
      <c r="K250" s="5">
        <v>0.18527349999999998</v>
      </c>
      <c r="L250" s="5">
        <v>0.22057299999999999</v>
      </c>
      <c r="M250" s="5">
        <v>0.25486699999999995</v>
      </c>
      <c r="N250" s="5">
        <v>0.287713</v>
      </c>
      <c r="O250" s="5">
        <v>0.31976450000000001</v>
      </c>
      <c r="P250" s="5">
        <v>0.3501185</v>
      </c>
      <c r="Q250" s="5">
        <v>0.37785199999999997</v>
      </c>
      <c r="R250" s="5">
        <v>0.4038525</v>
      </c>
      <c r="S250" s="5">
        <v>0.4281350000000001</v>
      </c>
      <c r="T250" s="5">
        <v>0.4465615</v>
      </c>
      <c r="U250" s="5">
        <v>0.46394849999999987</v>
      </c>
      <c r="V250" s="5">
        <v>0.48227949999999997</v>
      </c>
      <c r="W250" s="5">
        <v>0.49559749999999997</v>
      </c>
      <c r="X250" s="5">
        <v>0.50272349999999999</v>
      </c>
      <c r="Y250" s="5">
        <v>0.50698750000000004</v>
      </c>
      <c r="Z250" s="5">
        <v>0.50836949999999992</v>
      </c>
      <c r="AA250" s="5">
        <v>0.50847150000000008</v>
      </c>
      <c r="AB250" s="5">
        <v>0.50693600000000005</v>
      </c>
      <c r="AC250" s="5">
        <v>0.50546950000000002</v>
      </c>
      <c r="AD250" s="5">
        <v>0.50318249999999987</v>
      </c>
      <c r="AE250" s="5">
        <v>0.50318249999999987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6406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129.11356499999999</v>
      </c>
      <c r="L6" s="5">
        <v>129.11356499999999</v>
      </c>
      <c r="M6" s="5">
        <v>129.11356499999999</v>
      </c>
      <c r="N6" s="5">
        <v>129.11356499999999</v>
      </c>
      <c r="O6" s="5">
        <v>129.11356499999999</v>
      </c>
      <c r="P6" s="5">
        <v>129.11356499999999</v>
      </c>
      <c r="Q6" s="5">
        <v>129.11356499999999</v>
      </c>
      <c r="R6" s="5">
        <v>129.11356499999999</v>
      </c>
      <c r="S6" s="5">
        <v>129.11356499999999</v>
      </c>
      <c r="T6" s="5">
        <v>129.11356499999999</v>
      </c>
      <c r="U6" s="5">
        <v>183.38510124999999</v>
      </c>
      <c r="V6" s="5">
        <v>183.38510124999999</v>
      </c>
      <c r="W6" s="5">
        <v>753.45437589999983</v>
      </c>
      <c r="X6" s="5">
        <v>4662.7187223499996</v>
      </c>
      <c r="Y6" s="5">
        <v>4662.7187223499996</v>
      </c>
      <c r="Z6" s="5">
        <v>4662.7187223499996</v>
      </c>
      <c r="AA6" s="5">
        <v>4662.7187223499996</v>
      </c>
      <c r="AB6" s="5">
        <v>4662.7187223499996</v>
      </c>
      <c r="AC6" s="5">
        <v>4662.7187223499996</v>
      </c>
      <c r="AD6" s="5">
        <v>4662.7187223499996</v>
      </c>
      <c r="AE6" s="5">
        <v>4662.7187223499996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534.86375686999997</v>
      </c>
      <c r="U10" s="5">
        <v>663.43312853999998</v>
      </c>
      <c r="V10" s="5">
        <v>663.43312853999998</v>
      </c>
      <c r="W10" s="5">
        <v>663.43312853999998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2000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2385.5983190899997</v>
      </c>
      <c r="U11" s="5">
        <v>2385.5983190899997</v>
      </c>
      <c r="V11" s="5">
        <v>2385.5983190899997</v>
      </c>
      <c r="W11" s="5">
        <v>2385.5983190899997</v>
      </c>
      <c r="X11" s="5">
        <v>2385.5983190899997</v>
      </c>
      <c r="Y11" s="5">
        <v>2385.5983190899997</v>
      </c>
      <c r="Z11" s="5">
        <v>2385.5983190899997</v>
      </c>
      <c r="AA11" s="5">
        <v>2385.5983190899997</v>
      </c>
      <c r="AB11" s="5">
        <v>2385.5983190899997</v>
      </c>
      <c r="AC11" s="5">
        <v>2385.5983190899997</v>
      </c>
      <c r="AD11" s="5">
        <v>2451.3279506399999</v>
      </c>
      <c r="AE11" s="5">
        <v>3290.0869085899999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25.542999999999999</v>
      </c>
      <c r="E13" s="5">
        <v>56.982999999999997</v>
      </c>
      <c r="F13" s="5">
        <v>98.898000010000004</v>
      </c>
      <c r="G13" s="5">
        <v>155.44900000000001</v>
      </c>
      <c r="H13" s="5">
        <v>222.40500001000001</v>
      </c>
      <c r="I13" s="5">
        <v>300.346</v>
      </c>
      <c r="J13" s="5">
        <v>409.80600002</v>
      </c>
      <c r="K13" s="5">
        <v>515.80038250000007</v>
      </c>
      <c r="L13" s="5">
        <v>665.73822691999999</v>
      </c>
      <c r="M13" s="5">
        <v>837.62141296999982</v>
      </c>
      <c r="N13" s="5">
        <v>1035.8325499699997</v>
      </c>
      <c r="O13" s="5">
        <v>1264.5599571699997</v>
      </c>
      <c r="P13" s="5">
        <v>1516.6036731999998</v>
      </c>
      <c r="Q13" s="5">
        <v>1782.84032499</v>
      </c>
      <c r="R13" s="5">
        <v>2068.6833843400004</v>
      </c>
      <c r="S13" s="5">
        <v>2376.7404075000009</v>
      </c>
      <c r="T13" s="5">
        <v>2669.9159741000008</v>
      </c>
      <c r="U13" s="5">
        <v>2962.5684745700014</v>
      </c>
      <c r="V13" s="5">
        <v>3257.5338981200016</v>
      </c>
      <c r="W13" s="5">
        <v>3549.8779110200016</v>
      </c>
      <c r="X13" s="5">
        <v>3843.9332612500016</v>
      </c>
      <c r="Y13" s="5">
        <v>4149.0718425400009</v>
      </c>
      <c r="Z13" s="5">
        <v>4469.0497078700009</v>
      </c>
      <c r="AA13" s="5">
        <v>4803.4560813700018</v>
      </c>
      <c r="AB13" s="5">
        <v>5160.1615570300009</v>
      </c>
      <c r="AC13" s="5">
        <v>5523.8123768000014</v>
      </c>
      <c r="AD13" s="5">
        <v>5902.479553590003</v>
      </c>
      <c r="AE13" s="5">
        <v>5960.8095017900032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122.52549999999999</v>
      </c>
      <c r="E14" s="5">
        <v>272.50599999999997</v>
      </c>
      <c r="F14" s="5">
        <v>418.21599999999989</v>
      </c>
      <c r="G14" s="5">
        <v>578.08799999999997</v>
      </c>
      <c r="H14" s="5">
        <v>722.08499999999992</v>
      </c>
      <c r="I14" s="5">
        <v>855.03300000000002</v>
      </c>
      <c r="J14" s="5">
        <v>1038.8785</v>
      </c>
      <c r="K14" s="5">
        <v>1211.9475</v>
      </c>
      <c r="L14" s="5">
        <v>1448.7135000000001</v>
      </c>
      <c r="M14" s="5">
        <v>1692.5510000000002</v>
      </c>
      <c r="N14" s="5">
        <v>1944.5470000000003</v>
      </c>
      <c r="O14" s="5">
        <v>2209.7910000000002</v>
      </c>
      <c r="P14" s="5">
        <v>2456.3649999999993</v>
      </c>
      <c r="Q14" s="5">
        <v>2688.7429999999999</v>
      </c>
      <c r="R14" s="5">
        <v>2907.8915000000002</v>
      </c>
      <c r="S14" s="5">
        <v>3118.7915000000007</v>
      </c>
      <c r="T14" s="5">
        <v>3248.3424999999997</v>
      </c>
      <c r="U14" s="5">
        <v>3354.2829999999999</v>
      </c>
      <c r="V14" s="5">
        <v>3431.6459999999997</v>
      </c>
      <c r="W14" s="5">
        <v>3476.9584999999997</v>
      </c>
      <c r="X14" s="5">
        <v>3484.4955000000004</v>
      </c>
      <c r="Y14" s="5">
        <v>3496.9590000000003</v>
      </c>
      <c r="Z14" s="5">
        <v>3504.8404999999989</v>
      </c>
      <c r="AA14" s="5">
        <v>3507.2564999999995</v>
      </c>
      <c r="AB14" s="5">
        <v>3497.9114999999997</v>
      </c>
      <c r="AC14" s="5">
        <v>3488.9385000000002</v>
      </c>
      <c r="AD14" s="5">
        <v>3474.6334999999995</v>
      </c>
      <c r="AE14" s="5">
        <v>3474.6334999999995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8.3832687113212501</v>
      </c>
      <c r="E15" s="5">
        <v>18.381642400039368</v>
      </c>
      <c r="F15" s="5">
        <v>28.019014707438828</v>
      </c>
      <c r="G15" s="5">
        <v>40.003640435457157</v>
      </c>
      <c r="H15" s="5">
        <v>53.665472993120261</v>
      </c>
      <c r="I15" s="5">
        <v>68.159351946680431</v>
      </c>
      <c r="J15" s="5">
        <v>86.688642929052719</v>
      </c>
      <c r="K15" s="5">
        <v>102.02892348851714</v>
      </c>
      <c r="L15" s="5">
        <v>116.61916922733303</v>
      </c>
      <c r="M15" s="5">
        <v>310.6114426964445</v>
      </c>
      <c r="N15" s="5">
        <v>552.57416638366112</v>
      </c>
      <c r="O15" s="5">
        <v>688.22160200525991</v>
      </c>
      <c r="P15" s="5">
        <v>832.56699375388826</v>
      </c>
      <c r="Q15" s="5">
        <v>910.51287231553533</v>
      </c>
      <c r="R15" s="5">
        <v>930.31483478943028</v>
      </c>
      <c r="S15" s="5">
        <v>954.68809054969529</v>
      </c>
      <c r="T15" s="5">
        <v>978.55642926981795</v>
      </c>
      <c r="U15" s="5">
        <v>1000.7942008895477</v>
      </c>
      <c r="V15" s="5">
        <v>1027.0983610943551</v>
      </c>
      <c r="W15" s="5">
        <v>1036.8763687221901</v>
      </c>
      <c r="X15" s="5">
        <v>1045.4320316407652</v>
      </c>
      <c r="Y15" s="5">
        <v>1069.6502795407725</v>
      </c>
      <c r="Z15" s="5">
        <v>1103.1194910743329</v>
      </c>
      <c r="AA15" s="5">
        <v>1122.8553711683253</v>
      </c>
      <c r="AB15" s="5">
        <v>1160.8120618339278</v>
      </c>
      <c r="AC15" s="5">
        <v>1201.8878881452752</v>
      </c>
      <c r="AD15" s="5">
        <v>1247.9506121929203</v>
      </c>
      <c r="AE15" s="5">
        <v>1313.3850893072254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267.88118070000002</v>
      </c>
      <c r="Q19" s="5">
        <v>267.88118070000002</v>
      </c>
      <c r="R19" s="5">
        <v>267.88118070000002</v>
      </c>
      <c r="S19" s="5">
        <v>267.88118070000002</v>
      </c>
      <c r="T19" s="5">
        <v>267.88118070000002</v>
      </c>
      <c r="U19" s="5">
        <v>267.88118070000002</v>
      </c>
      <c r="V19" s="5">
        <v>267.88118070000002</v>
      </c>
      <c r="W19" s="5">
        <v>600.52758759999995</v>
      </c>
      <c r="X19" s="5">
        <v>929.71553779999999</v>
      </c>
      <c r="Y19" s="5">
        <v>929.71553779999999</v>
      </c>
      <c r="Z19" s="5">
        <v>929.71553779999999</v>
      </c>
      <c r="AA19" s="5">
        <v>929.71553779999999</v>
      </c>
      <c r="AB19" s="5">
        <v>929.71553779999999</v>
      </c>
      <c r="AC19" s="5">
        <v>929.71553779999999</v>
      </c>
      <c r="AD19" s="5">
        <v>1842.90461295</v>
      </c>
      <c r="AE19" s="5">
        <v>1842.90461295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425.84286364000002</v>
      </c>
      <c r="S22" s="5">
        <v>425.84286364000002</v>
      </c>
      <c r="T22" s="5">
        <v>425.84286364000002</v>
      </c>
      <c r="U22" s="5">
        <v>561.57019459000003</v>
      </c>
      <c r="V22" s="5">
        <v>561.57019459000003</v>
      </c>
      <c r="W22" s="5">
        <v>765.30344422999997</v>
      </c>
      <c r="X22" s="5">
        <v>765.30344422999997</v>
      </c>
      <c r="Y22" s="5">
        <v>822.20420029000002</v>
      </c>
      <c r="Z22" s="5">
        <v>1991.2213463799999</v>
      </c>
      <c r="AA22" s="5">
        <v>2664.9191780299998</v>
      </c>
      <c r="AB22" s="5">
        <v>3403.8268423799996</v>
      </c>
      <c r="AC22" s="5">
        <v>3844.31984263</v>
      </c>
      <c r="AD22" s="5">
        <v>3930.5705283699999</v>
      </c>
      <c r="AE22" s="5">
        <v>3930.5705283699999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250</v>
      </c>
      <c r="J23" s="5">
        <v>250</v>
      </c>
      <c r="K23" s="5">
        <v>250</v>
      </c>
      <c r="L23" s="5">
        <v>250</v>
      </c>
      <c r="M23" s="5">
        <v>250</v>
      </c>
      <c r="N23" s="5">
        <v>290.51927740999997</v>
      </c>
      <c r="O23" s="5">
        <v>290.51927740999997</v>
      </c>
      <c r="P23" s="5">
        <v>1211.37261438</v>
      </c>
      <c r="Q23" s="5">
        <v>1211.37261438</v>
      </c>
      <c r="R23" s="5">
        <v>1275.3587498300001</v>
      </c>
      <c r="S23" s="5">
        <v>1338.5217001599999</v>
      </c>
      <c r="T23" s="5">
        <v>1776.88699447</v>
      </c>
      <c r="U23" s="5">
        <v>1865.1478337200001</v>
      </c>
      <c r="V23" s="5">
        <v>1865.1478337200001</v>
      </c>
      <c r="W23" s="5">
        <v>1865.1478337200001</v>
      </c>
      <c r="X23" s="5">
        <v>1865.1478337200001</v>
      </c>
      <c r="Y23" s="5">
        <v>1865.1478337200001</v>
      </c>
      <c r="Z23" s="5">
        <v>1865.1478337200001</v>
      </c>
      <c r="AA23" s="5">
        <v>1925.8422787900001</v>
      </c>
      <c r="AB23" s="5">
        <v>2100.2871769500002</v>
      </c>
      <c r="AC23" s="5">
        <v>4331.7234582300007</v>
      </c>
      <c r="AD23" s="5">
        <v>5918.4602639499999</v>
      </c>
      <c r="AE23" s="5">
        <v>5918.4602639499999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141.70764084999999</v>
      </c>
      <c r="J24" s="5">
        <v>141.70764084999999</v>
      </c>
      <c r="K24" s="5">
        <v>359.79684927</v>
      </c>
      <c r="L24" s="5">
        <v>359.79684927</v>
      </c>
      <c r="M24" s="5">
        <v>359.79684927</v>
      </c>
      <c r="N24" s="5">
        <v>359.79684927</v>
      </c>
      <c r="O24" s="5">
        <v>461.81803312</v>
      </c>
      <c r="P24" s="5">
        <v>461.81803312</v>
      </c>
      <c r="Q24" s="5">
        <v>461.81803312</v>
      </c>
      <c r="R24" s="5">
        <v>461.81803312</v>
      </c>
      <c r="S24" s="5">
        <v>461.81803312</v>
      </c>
      <c r="T24" s="5">
        <v>461.81803312</v>
      </c>
      <c r="U24" s="5">
        <v>461.81803312</v>
      </c>
      <c r="V24" s="5">
        <v>461.81803312</v>
      </c>
      <c r="W24" s="5">
        <v>461.81803312</v>
      </c>
      <c r="X24" s="5">
        <v>461.81803312</v>
      </c>
      <c r="Y24" s="5">
        <v>461.81803312</v>
      </c>
      <c r="Z24" s="5">
        <v>461.81803312</v>
      </c>
      <c r="AA24" s="5">
        <v>461.81803312</v>
      </c>
      <c r="AB24" s="5">
        <v>461.81803312</v>
      </c>
      <c r="AC24" s="5">
        <v>461.81803312</v>
      </c>
      <c r="AD24" s="5">
        <v>461.81803312</v>
      </c>
      <c r="AE24" s="5">
        <v>461.81803312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13.357000000000003</v>
      </c>
      <c r="E25" s="5">
        <v>25.490000000000002</v>
      </c>
      <c r="F25" s="5">
        <v>45.457999999999998</v>
      </c>
      <c r="G25" s="5">
        <v>74.466999999999999</v>
      </c>
      <c r="H25" s="5">
        <v>113.50199999999998</v>
      </c>
      <c r="I25" s="5">
        <v>161.446</v>
      </c>
      <c r="J25" s="5">
        <v>227.47299999999998</v>
      </c>
      <c r="K25" s="5">
        <v>289.59110100999999</v>
      </c>
      <c r="L25" s="5">
        <v>403.80261462000004</v>
      </c>
      <c r="M25" s="5">
        <v>541.01239326000007</v>
      </c>
      <c r="N25" s="5">
        <v>697.68656768000005</v>
      </c>
      <c r="O25" s="5">
        <v>872.38947773999985</v>
      </c>
      <c r="P25" s="5">
        <v>1063.27207331</v>
      </c>
      <c r="Q25" s="5">
        <v>1265.9639004399999</v>
      </c>
      <c r="R25" s="5">
        <v>1484.9595349199999</v>
      </c>
      <c r="S25" s="5">
        <v>1721.5957828399999</v>
      </c>
      <c r="T25" s="5">
        <v>1963.6764449499997</v>
      </c>
      <c r="U25" s="5">
        <v>2218.4749902400004</v>
      </c>
      <c r="V25" s="5">
        <v>2491.079625670001</v>
      </c>
      <c r="W25" s="5">
        <v>2779.6660421800011</v>
      </c>
      <c r="X25" s="5">
        <v>3067.604076040001</v>
      </c>
      <c r="Y25" s="5">
        <v>3340.8165513500007</v>
      </c>
      <c r="Z25" s="5">
        <v>3606.6696041700011</v>
      </c>
      <c r="AA25" s="5">
        <v>3864.4388983499998</v>
      </c>
      <c r="AB25" s="5">
        <v>4122.8118823900004</v>
      </c>
      <c r="AC25" s="5">
        <v>4383.0339284500023</v>
      </c>
      <c r="AD25" s="5">
        <v>4652.4691452500019</v>
      </c>
      <c r="AE25" s="5">
        <v>4733.1153468600014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59.811999999999983</v>
      </c>
      <c r="E26" s="5">
        <v>103.50449999999998</v>
      </c>
      <c r="F26" s="5">
        <v>174.26200000000003</v>
      </c>
      <c r="G26" s="5">
        <v>259.03949999999998</v>
      </c>
      <c r="H26" s="5">
        <v>357.05599999999993</v>
      </c>
      <c r="I26" s="5">
        <v>451.12049999999999</v>
      </c>
      <c r="J26" s="5">
        <v>573.04849999999988</v>
      </c>
      <c r="K26" s="5">
        <v>689.827</v>
      </c>
      <c r="L26" s="5">
        <v>911.7054999999998</v>
      </c>
      <c r="M26" s="5">
        <v>1154.288</v>
      </c>
      <c r="N26" s="5">
        <v>1398.5355</v>
      </c>
      <c r="O26" s="5">
        <v>1638.9369999999999</v>
      </c>
      <c r="P26" s="5">
        <v>1860.2149999999999</v>
      </c>
      <c r="Q26" s="5">
        <v>2070.8595000000005</v>
      </c>
      <c r="R26" s="5">
        <v>2272.5780000000004</v>
      </c>
      <c r="S26" s="5">
        <v>2467.7785000000003</v>
      </c>
      <c r="T26" s="5">
        <v>2625.7405000000003</v>
      </c>
      <c r="U26" s="5">
        <v>2781.9445000000001</v>
      </c>
      <c r="V26" s="5">
        <v>2932.7849999999999</v>
      </c>
      <c r="W26" s="5">
        <v>3074.8540000000003</v>
      </c>
      <c r="X26" s="5">
        <v>3173.7794999999996</v>
      </c>
      <c r="Y26" s="5">
        <v>3241.2450000000003</v>
      </c>
      <c r="Z26" s="5">
        <v>3278.1505000000002</v>
      </c>
      <c r="AA26" s="5">
        <v>3287.380000000001</v>
      </c>
      <c r="AB26" s="5">
        <v>3268.0979999999995</v>
      </c>
      <c r="AC26" s="5">
        <v>3249.1060000000007</v>
      </c>
      <c r="AD26" s="5">
        <v>3225.2605000000008</v>
      </c>
      <c r="AE26" s="5">
        <v>3225.2605000000008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11.299086177861398</v>
      </c>
      <c r="E27" s="5">
        <v>23.025294372763611</v>
      </c>
      <c r="F27" s="5">
        <v>35.134328402805522</v>
      </c>
      <c r="G27" s="5">
        <v>47.900256807048549</v>
      </c>
      <c r="H27" s="5">
        <v>61.217911457904279</v>
      </c>
      <c r="I27" s="5">
        <v>75.11501976555698</v>
      </c>
      <c r="J27" s="5">
        <v>89.16653765751326</v>
      </c>
      <c r="K27" s="5">
        <v>103.48750295393995</v>
      </c>
      <c r="L27" s="5">
        <v>117.41189838811769</v>
      </c>
      <c r="M27" s="5">
        <v>133.8891554719404</v>
      </c>
      <c r="N27" s="5">
        <v>157.59412793496162</v>
      </c>
      <c r="O27" s="5">
        <v>180.7331013697939</v>
      </c>
      <c r="P27" s="5">
        <v>203.59548641759349</v>
      </c>
      <c r="Q27" s="5">
        <v>229.28271844999759</v>
      </c>
      <c r="R27" s="5">
        <v>259.7705363603302</v>
      </c>
      <c r="S27" s="5">
        <v>282.32873086125073</v>
      </c>
      <c r="T27" s="5">
        <v>306.07430182703058</v>
      </c>
      <c r="U27" s="5">
        <v>326.78703962210182</v>
      </c>
      <c r="V27" s="5">
        <v>351.00079140535115</v>
      </c>
      <c r="W27" s="5">
        <v>373.81258164277699</v>
      </c>
      <c r="X27" s="5">
        <v>398.09531090064718</v>
      </c>
      <c r="Y27" s="5">
        <v>423.60965064936329</v>
      </c>
      <c r="Z27" s="5">
        <v>440.74851684020916</v>
      </c>
      <c r="AA27" s="5">
        <v>467.6288203196483</v>
      </c>
      <c r="AB27" s="5">
        <v>523.99780732027409</v>
      </c>
      <c r="AC27" s="5">
        <v>582.30283364238119</v>
      </c>
      <c r="AD27" s="5">
        <v>656.31932288807536</v>
      </c>
      <c r="AE27" s="5">
        <v>731.56171972341906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134.79229770000001</v>
      </c>
      <c r="V31" s="5">
        <v>134.79229770000001</v>
      </c>
      <c r="W31" s="5">
        <v>134.79229770000001</v>
      </c>
      <c r="X31" s="5">
        <v>134.79229770000001</v>
      </c>
      <c r="Y31" s="5">
        <v>134.79229770000001</v>
      </c>
      <c r="Z31" s="5">
        <v>134.79229770000001</v>
      </c>
      <c r="AA31" s="5">
        <v>134.79229770000001</v>
      </c>
      <c r="AB31" s="5">
        <v>2279.7288930999998</v>
      </c>
      <c r="AC31" s="5">
        <v>2347.9865100099996</v>
      </c>
      <c r="AD31" s="5">
        <v>3093.8578028899997</v>
      </c>
      <c r="AE31" s="5">
        <v>4917.2419460900001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337.48915189000002</v>
      </c>
      <c r="AB34" s="5">
        <v>337.48915189000002</v>
      </c>
      <c r="AC34" s="5">
        <v>438.27773960000002</v>
      </c>
      <c r="AD34" s="5">
        <v>438.27773960000002</v>
      </c>
      <c r="AE34" s="5">
        <v>893.49815403000002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420.95025487999999</v>
      </c>
      <c r="Q35" s="5">
        <v>636.93522613999994</v>
      </c>
      <c r="R35" s="5">
        <v>636.93522613999994</v>
      </c>
      <c r="S35" s="5">
        <v>636.93522613999994</v>
      </c>
      <c r="T35" s="5">
        <v>636.93522613999994</v>
      </c>
      <c r="U35" s="5">
        <v>688.70621396000001</v>
      </c>
      <c r="V35" s="5">
        <v>688.70621396000001</v>
      </c>
      <c r="W35" s="5">
        <v>688.70621396000001</v>
      </c>
      <c r="X35" s="5">
        <v>688.70621396000001</v>
      </c>
      <c r="Y35" s="5">
        <v>688.70621396000001</v>
      </c>
      <c r="Z35" s="5">
        <v>688.70621396000001</v>
      </c>
      <c r="AA35" s="5">
        <v>878.22779876999994</v>
      </c>
      <c r="AB35" s="5">
        <v>878.22779876999994</v>
      </c>
      <c r="AC35" s="5">
        <v>878.22779876999994</v>
      </c>
      <c r="AD35" s="5">
        <v>878.22779876999994</v>
      </c>
      <c r="AE35" s="5">
        <v>878.22779876999994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485.99082543999998</v>
      </c>
      <c r="M36" s="5">
        <v>487.09082544</v>
      </c>
      <c r="N36" s="5">
        <v>487.09082544</v>
      </c>
      <c r="O36" s="5">
        <v>488.19082543999997</v>
      </c>
      <c r="P36" s="5">
        <v>803.24338768999996</v>
      </c>
      <c r="Q36" s="5">
        <v>803.24338768999996</v>
      </c>
      <c r="R36" s="5">
        <v>803.24338768999996</v>
      </c>
      <c r="S36" s="5">
        <v>804.3433876900001</v>
      </c>
      <c r="T36" s="5">
        <v>804.3433876900001</v>
      </c>
      <c r="U36" s="5">
        <v>804.3433876900001</v>
      </c>
      <c r="V36" s="5">
        <v>804.3433876900001</v>
      </c>
      <c r="W36" s="5">
        <v>804.3433876900001</v>
      </c>
      <c r="X36" s="5">
        <v>805.44338769000001</v>
      </c>
      <c r="Y36" s="5">
        <v>805.44338769000001</v>
      </c>
      <c r="Z36" s="5">
        <v>806.54338769000003</v>
      </c>
      <c r="AA36" s="5">
        <v>806.54338769000003</v>
      </c>
      <c r="AB36" s="5">
        <v>807.64338769000005</v>
      </c>
      <c r="AC36" s="5">
        <v>807.64338769000005</v>
      </c>
      <c r="AD36" s="5">
        <v>807.64338769000005</v>
      </c>
      <c r="AE36" s="5">
        <v>807.64338769000005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13.742000000000001</v>
      </c>
      <c r="E37" s="5">
        <v>26.568000000000001</v>
      </c>
      <c r="F37" s="5">
        <v>43.957999999999998</v>
      </c>
      <c r="G37" s="5">
        <v>77.488</v>
      </c>
      <c r="H37" s="5">
        <v>125.68200000000002</v>
      </c>
      <c r="I37" s="5">
        <v>174.53099999999998</v>
      </c>
      <c r="J37" s="5">
        <v>238.79099999999997</v>
      </c>
      <c r="K37" s="5">
        <v>304.15335327000008</v>
      </c>
      <c r="L37" s="5">
        <v>400.81440257000003</v>
      </c>
      <c r="M37" s="5">
        <v>516.45741198000007</v>
      </c>
      <c r="N37" s="5">
        <v>653.98070593</v>
      </c>
      <c r="O37" s="5">
        <v>813.34373775999995</v>
      </c>
      <c r="P37" s="5">
        <v>993.63623137000002</v>
      </c>
      <c r="Q37" s="5">
        <v>1199.2191729199999</v>
      </c>
      <c r="R37" s="5">
        <v>1431.53512376</v>
      </c>
      <c r="S37" s="5">
        <v>1674.4253959800001</v>
      </c>
      <c r="T37" s="5">
        <v>1925.2043754400001</v>
      </c>
      <c r="U37" s="5">
        <v>2168.7687760200001</v>
      </c>
      <c r="V37" s="5">
        <v>2428.7620630399997</v>
      </c>
      <c r="W37" s="5">
        <v>2702.5225208999996</v>
      </c>
      <c r="X37" s="5">
        <v>2982.3486388799997</v>
      </c>
      <c r="Y37" s="5">
        <v>3259.3148615299997</v>
      </c>
      <c r="Z37" s="5">
        <v>3537.5486311799996</v>
      </c>
      <c r="AA37" s="5">
        <v>3817.4913982799994</v>
      </c>
      <c r="AB37" s="5">
        <v>4105.0812878499992</v>
      </c>
      <c r="AC37" s="5">
        <v>4399.6270771699983</v>
      </c>
      <c r="AD37" s="5">
        <v>4707.2925148899994</v>
      </c>
      <c r="AE37" s="5">
        <v>4763.31140633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64.913499999999999</v>
      </c>
      <c r="E38" s="5">
        <v>113.36450000000002</v>
      </c>
      <c r="F38" s="5">
        <v>164.32049999999998</v>
      </c>
      <c r="G38" s="5">
        <v>274.23449999999997</v>
      </c>
      <c r="H38" s="5">
        <v>405.21950000000004</v>
      </c>
      <c r="I38" s="5">
        <v>492.75900000000001</v>
      </c>
      <c r="J38" s="5">
        <v>596.25450000000001</v>
      </c>
      <c r="K38" s="5">
        <v>696.9525000000001</v>
      </c>
      <c r="L38" s="5">
        <v>846.70049999999992</v>
      </c>
      <c r="M38" s="5">
        <v>1011.0715</v>
      </c>
      <c r="N38" s="5">
        <v>1188.3600000000001</v>
      </c>
      <c r="O38" s="5">
        <v>1374.913</v>
      </c>
      <c r="P38" s="5">
        <v>1557.2455</v>
      </c>
      <c r="Q38" s="5">
        <v>1756.1389999999997</v>
      </c>
      <c r="R38" s="5">
        <v>1963.9775</v>
      </c>
      <c r="S38" s="5">
        <v>2149.4780000000005</v>
      </c>
      <c r="T38" s="5">
        <v>2301.9490000000001</v>
      </c>
      <c r="U38" s="5">
        <v>2418.9784999999993</v>
      </c>
      <c r="V38" s="5">
        <v>2530.6529999999998</v>
      </c>
      <c r="W38" s="5">
        <v>2632.855</v>
      </c>
      <c r="X38" s="5">
        <v>2704.8305000000005</v>
      </c>
      <c r="Y38" s="5">
        <v>2758.9585000000002</v>
      </c>
      <c r="Z38" s="5">
        <v>2792.5745000000002</v>
      </c>
      <c r="AA38" s="5">
        <v>2808.3474999999999</v>
      </c>
      <c r="AB38" s="5">
        <v>2802.9810000000002</v>
      </c>
      <c r="AC38" s="5">
        <v>2798.8984999999989</v>
      </c>
      <c r="AD38" s="5">
        <v>2791.2170000000001</v>
      </c>
      <c r="AE38" s="5">
        <v>2791.2170000000001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7.0829082497734248</v>
      </c>
      <c r="E39" s="5">
        <v>14.308142937235743</v>
      </c>
      <c r="F39" s="5">
        <v>22.557898941558562</v>
      </c>
      <c r="G39" s="5">
        <v>27.935313229002105</v>
      </c>
      <c r="H39" s="5">
        <v>35.336442559321682</v>
      </c>
      <c r="I39" s="5">
        <v>45.754270737913231</v>
      </c>
      <c r="J39" s="5">
        <v>56.456965647979445</v>
      </c>
      <c r="K39" s="5">
        <v>66.092888844821374</v>
      </c>
      <c r="L39" s="5">
        <v>76.880272183822029</v>
      </c>
      <c r="M39" s="5">
        <v>87.975734007248519</v>
      </c>
      <c r="N39" s="5">
        <v>104.48347934414582</v>
      </c>
      <c r="O39" s="5">
        <v>122.72680977315409</v>
      </c>
      <c r="P39" s="5">
        <v>144.55218065143541</v>
      </c>
      <c r="Q39" s="5">
        <v>165.52148982671409</v>
      </c>
      <c r="R39" s="5">
        <v>186.60850022501907</v>
      </c>
      <c r="S39" s="5">
        <v>205.14371773992733</v>
      </c>
      <c r="T39" s="5">
        <v>223.79331235750809</v>
      </c>
      <c r="U39" s="5">
        <v>240.10025112722454</v>
      </c>
      <c r="V39" s="5">
        <v>256.74539896880924</v>
      </c>
      <c r="W39" s="5">
        <v>276.06720028797395</v>
      </c>
      <c r="X39" s="5">
        <v>293.65914929752626</v>
      </c>
      <c r="Y39" s="5">
        <v>313.77544154313125</v>
      </c>
      <c r="Z39" s="5">
        <v>334.27739801256337</v>
      </c>
      <c r="AA39" s="5">
        <v>352.36468128145748</v>
      </c>
      <c r="AB39" s="5">
        <v>383.03348596966475</v>
      </c>
      <c r="AC39" s="5">
        <v>407.7826672037769</v>
      </c>
      <c r="AD39" s="5">
        <v>441.16817942873638</v>
      </c>
      <c r="AE39" s="5">
        <v>480.76836436889232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205.64533710000001</v>
      </c>
      <c r="U43" s="5">
        <v>446.52655290000001</v>
      </c>
      <c r="V43" s="5">
        <v>446.52655290000001</v>
      </c>
      <c r="W43" s="5">
        <v>446.52655290000001</v>
      </c>
      <c r="X43" s="5">
        <v>596.14240734999998</v>
      </c>
      <c r="Y43" s="5">
        <v>596.14240734999998</v>
      </c>
      <c r="Z43" s="5">
        <v>596.14240734999998</v>
      </c>
      <c r="AA43" s="5">
        <v>596.14240734999998</v>
      </c>
      <c r="AB43" s="5">
        <v>596.14240734999998</v>
      </c>
      <c r="AC43" s="5">
        <v>749.84465720000003</v>
      </c>
      <c r="AD43" s="5">
        <v>1034.8610559000001</v>
      </c>
      <c r="AE43" s="5">
        <v>1034.8610559000001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361.15683803000002</v>
      </c>
      <c r="S47" s="5">
        <v>361.15683803000002</v>
      </c>
      <c r="T47" s="5">
        <v>361.15683803000002</v>
      </c>
      <c r="U47" s="5">
        <v>916.65127313000005</v>
      </c>
      <c r="V47" s="5">
        <v>916.65127313000005</v>
      </c>
      <c r="W47" s="5">
        <v>916.65127313000005</v>
      </c>
      <c r="X47" s="5">
        <v>916.65127313000005</v>
      </c>
      <c r="Y47" s="5">
        <v>916.65127313000005</v>
      </c>
      <c r="Z47" s="5">
        <v>916.65127313000005</v>
      </c>
      <c r="AA47" s="5">
        <v>916.65127313000005</v>
      </c>
      <c r="AB47" s="5">
        <v>916.65127313000005</v>
      </c>
      <c r="AC47" s="5">
        <v>1398.61976974</v>
      </c>
      <c r="AD47" s="5">
        <v>1422.95107151</v>
      </c>
      <c r="AE47" s="5">
        <v>1803.8097223899999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34.291999999999994</v>
      </c>
      <c r="E49" s="5">
        <v>62.533999999999999</v>
      </c>
      <c r="F49" s="5">
        <v>88.294999999999987</v>
      </c>
      <c r="G49" s="5">
        <v>124.00800000000001</v>
      </c>
      <c r="H49" s="5">
        <v>160.589</v>
      </c>
      <c r="I49" s="5">
        <v>201.447</v>
      </c>
      <c r="J49" s="5">
        <v>247.75799999999998</v>
      </c>
      <c r="K49" s="5">
        <v>288.12464325000002</v>
      </c>
      <c r="L49" s="5">
        <v>347.57927753999996</v>
      </c>
      <c r="M49" s="5">
        <v>412.52883057000003</v>
      </c>
      <c r="N49" s="5">
        <v>484.72730347000004</v>
      </c>
      <c r="O49" s="5">
        <v>564.48520842000016</v>
      </c>
      <c r="P49" s="5">
        <v>646.85439997000015</v>
      </c>
      <c r="Q49" s="5">
        <v>731.27398285000015</v>
      </c>
      <c r="R49" s="5">
        <v>821.27349325000023</v>
      </c>
      <c r="S49" s="5">
        <v>916.89102157000013</v>
      </c>
      <c r="T49" s="5">
        <v>999.68799560000025</v>
      </c>
      <c r="U49" s="5">
        <v>1079.5566002599999</v>
      </c>
      <c r="V49" s="5">
        <v>1159.6037917299996</v>
      </c>
      <c r="W49" s="5">
        <v>1236.4896398599994</v>
      </c>
      <c r="X49" s="5">
        <v>1310.4813135599993</v>
      </c>
      <c r="Y49" s="5">
        <v>1386.6086793199995</v>
      </c>
      <c r="Z49" s="5">
        <v>1468.2232882799995</v>
      </c>
      <c r="AA49" s="5">
        <v>1553.0059601999997</v>
      </c>
      <c r="AB49" s="5">
        <v>1640.8343663599994</v>
      </c>
      <c r="AC49" s="5">
        <v>1729.5267294699993</v>
      </c>
      <c r="AD49" s="5">
        <v>1823.5073552299993</v>
      </c>
      <c r="AE49" s="5">
        <v>1854.2769912899994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64.845999999999975</v>
      </c>
      <c r="E50" s="5">
        <v>113.69200000000001</v>
      </c>
      <c r="F50" s="5">
        <v>146.86349999999999</v>
      </c>
      <c r="G50" s="5">
        <v>193.6345</v>
      </c>
      <c r="H50" s="5">
        <v>231.87549999999993</v>
      </c>
      <c r="I50" s="5">
        <v>270.76599999999996</v>
      </c>
      <c r="J50" s="5">
        <v>307.95249999999999</v>
      </c>
      <c r="K50" s="5">
        <v>341.96649999999988</v>
      </c>
      <c r="L50" s="5">
        <v>395.94400000000002</v>
      </c>
      <c r="M50" s="5">
        <v>451.63849999999996</v>
      </c>
      <c r="N50" s="5">
        <v>506.68049999999999</v>
      </c>
      <c r="O50" s="5">
        <v>563.16849999999999</v>
      </c>
      <c r="P50" s="5">
        <v>614.69350000000009</v>
      </c>
      <c r="Q50" s="5">
        <v>663.79649999999992</v>
      </c>
      <c r="R50" s="5">
        <v>708.94900000000007</v>
      </c>
      <c r="S50" s="5">
        <v>752.71249999999986</v>
      </c>
      <c r="T50" s="5">
        <v>777.61649999999986</v>
      </c>
      <c r="U50" s="5">
        <v>798.00400000000013</v>
      </c>
      <c r="V50" s="5">
        <v>810.66500000000019</v>
      </c>
      <c r="W50" s="5">
        <v>816.47549999999978</v>
      </c>
      <c r="X50" s="5">
        <v>816.38350000000014</v>
      </c>
      <c r="Y50" s="5">
        <v>818.13500000000022</v>
      </c>
      <c r="Z50" s="5">
        <v>817.26199999999994</v>
      </c>
      <c r="AA50" s="5">
        <v>815.36449999999991</v>
      </c>
      <c r="AB50" s="5">
        <v>812.29000000000042</v>
      </c>
      <c r="AC50" s="5">
        <v>810.18349999999987</v>
      </c>
      <c r="AD50" s="5">
        <v>804.79000000000042</v>
      </c>
      <c r="AE50" s="5">
        <v>804.79000000000042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3.5879981421351985</v>
      </c>
      <c r="E51" s="5">
        <v>7.3847786124965467</v>
      </c>
      <c r="F51" s="5">
        <v>11.196936064767094</v>
      </c>
      <c r="G51" s="5">
        <v>15.063281409971836</v>
      </c>
      <c r="H51" s="5">
        <v>18.75108036291774</v>
      </c>
      <c r="I51" s="5">
        <v>23.177242708694266</v>
      </c>
      <c r="J51" s="5">
        <v>27.493841551624477</v>
      </c>
      <c r="K51" s="5">
        <v>31.339740416961199</v>
      </c>
      <c r="L51" s="5">
        <v>35.393817161047672</v>
      </c>
      <c r="M51" s="5">
        <v>40.665682180519731</v>
      </c>
      <c r="N51" s="5">
        <v>46.722139004245811</v>
      </c>
      <c r="O51" s="5">
        <v>54.023468976283532</v>
      </c>
      <c r="P51" s="5">
        <v>59.918848460852551</v>
      </c>
      <c r="Q51" s="5">
        <v>67.427132013803629</v>
      </c>
      <c r="R51" s="5">
        <v>75.194113797212054</v>
      </c>
      <c r="S51" s="5">
        <v>82.051238505721244</v>
      </c>
      <c r="T51" s="5">
        <v>90.182218760954498</v>
      </c>
      <c r="U51" s="5">
        <v>97.252321684914648</v>
      </c>
      <c r="V51" s="5">
        <v>104.25484038933118</v>
      </c>
      <c r="W51" s="5">
        <v>112.19894407033024</v>
      </c>
      <c r="X51" s="5">
        <v>119.94123132780652</v>
      </c>
      <c r="Y51" s="5">
        <v>127.82667530323235</v>
      </c>
      <c r="Z51" s="5">
        <v>135.15075630339157</v>
      </c>
      <c r="AA51" s="5">
        <v>144.48975215293297</v>
      </c>
      <c r="AB51" s="5">
        <v>158.2305159143454</v>
      </c>
      <c r="AC51" s="5">
        <v>173.44343848837102</v>
      </c>
      <c r="AD51" s="5">
        <v>190.77317796793275</v>
      </c>
      <c r="AE51" s="5">
        <v>206.77677715680124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10.71950563</v>
      </c>
      <c r="N58" s="5">
        <v>49.652804570000001</v>
      </c>
      <c r="O58" s="5">
        <v>467.44790494</v>
      </c>
      <c r="P58" s="5">
        <v>467.44790494</v>
      </c>
      <c r="Q58" s="5">
        <v>568.10661023</v>
      </c>
      <c r="R58" s="5">
        <v>568.10661023</v>
      </c>
      <c r="S58" s="5">
        <v>568.10661023</v>
      </c>
      <c r="T58" s="5">
        <v>568.10661023</v>
      </c>
      <c r="U58" s="5">
        <v>568.10661023</v>
      </c>
      <c r="V58" s="5">
        <v>568.10661023</v>
      </c>
      <c r="W58" s="5">
        <v>568.10661023</v>
      </c>
      <c r="X58" s="5">
        <v>568.10661023</v>
      </c>
      <c r="Y58" s="5">
        <v>568.10661023</v>
      </c>
      <c r="Z58" s="5">
        <v>568.10661023</v>
      </c>
      <c r="AA58" s="5">
        <v>661.20151620000001</v>
      </c>
      <c r="AB58" s="5">
        <v>725.78402988000005</v>
      </c>
      <c r="AC58" s="5">
        <v>725.78402988000005</v>
      </c>
      <c r="AD58" s="5">
        <v>725.78402988000005</v>
      </c>
      <c r="AE58" s="5">
        <v>725.78402988000005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1.7079999999999997</v>
      </c>
      <c r="E61" s="5">
        <v>3.2879999999999998</v>
      </c>
      <c r="F61" s="5">
        <v>5.713000000000001</v>
      </c>
      <c r="G61" s="5">
        <v>8.979000000000001</v>
      </c>
      <c r="H61" s="5">
        <v>13.207000000000001</v>
      </c>
      <c r="I61" s="5">
        <v>18.021999999999998</v>
      </c>
      <c r="J61" s="5">
        <v>24.826999999999998</v>
      </c>
      <c r="K61" s="5">
        <v>30.705044839999999</v>
      </c>
      <c r="L61" s="5">
        <v>40.153942110000003</v>
      </c>
      <c r="M61" s="5">
        <v>50.821529429999998</v>
      </c>
      <c r="N61" s="5">
        <v>62.969775210000002</v>
      </c>
      <c r="O61" s="5">
        <v>76.644163699999993</v>
      </c>
      <c r="P61" s="5">
        <v>91.901225859999997</v>
      </c>
      <c r="Q61" s="5">
        <v>108.15136286000001</v>
      </c>
      <c r="R61" s="5">
        <v>125.80166242</v>
      </c>
      <c r="S61" s="5">
        <v>144.95564885999997</v>
      </c>
      <c r="T61" s="5">
        <v>164.49865338000001</v>
      </c>
      <c r="U61" s="5">
        <v>185.11144841000001</v>
      </c>
      <c r="V61" s="5">
        <v>206.33689911000002</v>
      </c>
      <c r="W61" s="5">
        <v>227.88285279000002</v>
      </c>
      <c r="X61" s="5">
        <v>249.85671445000003</v>
      </c>
      <c r="Y61" s="5">
        <v>271.54780688000005</v>
      </c>
      <c r="Z61" s="5">
        <v>293.29351606</v>
      </c>
      <c r="AA61" s="5">
        <v>315.96638921000005</v>
      </c>
      <c r="AB61" s="5">
        <v>340.06930738000005</v>
      </c>
      <c r="AC61" s="5">
        <v>364.61364996000003</v>
      </c>
      <c r="AD61" s="5">
        <v>390.09506130999995</v>
      </c>
      <c r="AE61" s="5">
        <v>397.97774805</v>
      </c>
    </row>
    <row r="62" spans="1:31">
      <c r="A62" s="58" t="s">
        <v>115</v>
      </c>
      <c r="B62" s="58" t="s">
        <v>127</v>
      </c>
      <c r="C62" s="58" t="s">
        <v>89</v>
      </c>
      <c r="D62" s="5">
        <v>7.9034999999999975</v>
      </c>
      <c r="E62" s="5">
        <v>14.29</v>
      </c>
      <c r="F62" s="5">
        <v>22.545999999999996</v>
      </c>
      <c r="G62" s="5">
        <v>31.798500000000001</v>
      </c>
      <c r="H62" s="5">
        <v>41.248000000000005</v>
      </c>
      <c r="I62" s="5">
        <v>49.625999999999991</v>
      </c>
      <c r="J62" s="5">
        <v>60.830499999999986</v>
      </c>
      <c r="K62" s="5">
        <v>71.403999999999982</v>
      </c>
      <c r="L62" s="5">
        <v>87.588999999999999</v>
      </c>
      <c r="M62" s="5">
        <v>104.00299999999999</v>
      </c>
      <c r="N62" s="5">
        <v>120.3965</v>
      </c>
      <c r="O62" s="5">
        <v>136.739</v>
      </c>
      <c r="P62" s="5">
        <v>152.25699999999998</v>
      </c>
      <c r="Q62" s="5">
        <v>167.083</v>
      </c>
      <c r="R62" s="5">
        <v>181.35499999999999</v>
      </c>
      <c r="S62" s="5">
        <v>195.18549999999996</v>
      </c>
      <c r="T62" s="5">
        <v>205.85700000000003</v>
      </c>
      <c r="U62" s="5">
        <v>216.35650000000004</v>
      </c>
      <c r="V62" s="5">
        <v>225.239</v>
      </c>
      <c r="W62" s="5">
        <v>232.26399999999995</v>
      </c>
      <c r="X62" s="5">
        <v>236.76900000000003</v>
      </c>
      <c r="Y62" s="5">
        <v>240.0205</v>
      </c>
      <c r="Z62" s="5">
        <v>241.70099999999994</v>
      </c>
      <c r="AA62" s="5">
        <v>242.86249999999998</v>
      </c>
      <c r="AB62" s="5">
        <v>243.01449999999991</v>
      </c>
      <c r="AC62" s="5">
        <v>243.13199999999998</v>
      </c>
      <c r="AD62" s="5">
        <v>242.74899999999994</v>
      </c>
      <c r="AE62" s="5">
        <v>242.74899999999994</v>
      </c>
    </row>
    <row r="63" spans="1:31">
      <c r="A63" s="58" t="s">
        <v>115</v>
      </c>
      <c r="B63" s="58" t="s">
        <v>127</v>
      </c>
      <c r="C63" s="58" t="s">
        <v>96</v>
      </c>
      <c r="D63" s="5">
        <v>0.50574819811551563</v>
      </c>
      <c r="E63" s="5">
        <v>0.70462035556316849</v>
      </c>
      <c r="F63" s="5">
        <v>1.0426258457741788</v>
      </c>
      <c r="G63" s="5">
        <v>1.1839142433965364</v>
      </c>
      <c r="H63" s="5">
        <v>1.3892883857426277</v>
      </c>
      <c r="I63" s="5">
        <v>1.5531039497683494</v>
      </c>
      <c r="J63" s="5">
        <v>1.7343969025199399</v>
      </c>
      <c r="K63" s="5">
        <v>1.8831190592231728</v>
      </c>
      <c r="L63" s="5">
        <v>2.0678457758428763</v>
      </c>
      <c r="M63" s="5">
        <v>2.1147789881255932</v>
      </c>
      <c r="N63" s="5">
        <v>2.6296220953145948</v>
      </c>
      <c r="O63" s="5">
        <v>3.3229233848039463</v>
      </c>
      <c r="P63" s="5">
        <v>3.7271133764347013</v>
      </c>
      <c r="Q63" s="5">
        <v>4.1744304177474731</v>
      </c>
      <c r="R63" s="5">
        <v>4.9727279084904161</v>
      </c>
      <c r="S63" s="5">
        <v>5.3596018105105472</v>
      </c>
      <c r="T63" s="5">
        <v>5.5438531353454721</v>
      </c>
      <c r="U63" s="5">
        <v>5.9296777759979662</v>
      </c>
      <c r="V63" s="5">
        <v>6.0312355606119326</v>
      </c>
      <c r="W63" s="5">
        <v>6.1193023843698668</v>
      </c>
      <c r="X63" s="5">
        <v>6.4145390869245844</v>
      </c>
      <c r="Y63" s="5">
        <v>6.6266889959087223</v>
      </c>
      <c r="Z63" s="5">
        <v>6.8363906471100364</v>
      </c>
      <c r="AA63" s="5">
        <v>7.0719836700614209</v>
      </c>
      <c r="AB63" s="5">
        <v>8.4508268987563113</v>
      </c>
      <c r="AC63" s="5">
        <v>9.7037632745571614</v>
      </c>
      <c r="AD63" s="5">
        <v>10.245332284442114</v>
      </c>
      <c r="AE63" s="5">
        <v>10.781392218672877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199.42419975000001</v>
      </c>
      <c r="L67" s="5">
        <v>199.42419975000001</v>
      </c>
      <c r="M67" s="5">
        <v>199.42419975000001</v>
      </c>
      <c r="N67" s="5">
        <v>199.42419975000001</v>
      </c>
      <c r="O67" s="5">
        <v>199.42419975000001</v>
      </c>
      <c r="P67" s="5">
        <v>199.42419975000001</v>
      </c>
      <c r="Q67" s="5">
        <v>199.42419975000001</v>
      </c>
      <c r="R67" s="5">
        <v>199.42419975000001</v>
      </c>
      <c r="S67" s="5">
        <v>199.42419975000001</v>
      </c>
      <c r="T67" s="5">
        <v>199.42419975000001</v>
      </c>
      <c r="U67" s="5">
        <v>199.42419975000001</v>
      </c>
      <c r="V67" s="5">
        <v>199.42419975000001</v>
      </c>
      <c r="W67" s="5">
        <v>695.09219629999996</v>
      </c>
      <c r="X67" s="5">
        <v>4582.0211369999997</v>
      </c>
      <c r="Y67" s="5">
        <v>4582.0211369999997</v>
      </c>
      <c r="Z67" s="5">
        <v>4582.0211369999997</v>
      </c>
      <c r="AA67" s="5">
        <v>4582.0211369999997</v>
      </c>
      <c r="AB67" s="5">
        <v>4582.0211369999997</v>
      </c>
      <c r="AC67" s="5">
        <v>4582.0211369999997</v>
      </c>
      <c r="AD67" s="5">
        <v>4582.0211369999997</v>
      </c>
      <c r="AE67" s="5">
        <v>4582.0211369999997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683.52864352999995</v>
      </c>
      <c r="U71" s="5">
        <v>683.52864352999995</v>
      </c>
      <c r="V71" s="5">
        <v>683.52864352999995</v>
      </c>
      <c r="W71" s="5">
        <v>683.52864352999995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2000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2318.55076487</v>
      </c>
      <c r="Q72" s="5">
        <v>2318.55076487</v>
      </c>
      <c r="R72" s="5">
        <v>2492.3444470100003</v>
      </c>
      <c r="S72" s="5">
        <v>2492.3444470100003</v>
      </c>
      <c r="T72" s="5">
        <v>2492.3444470100003</v>
      </c>
      <c r="U72" s="5">
        <v>2492.3444470100003</v>
      </c>
      <c r="V72" s="5">
        <v>2492.3444470100003</v>
      </c>
      <c r="W72" s="5">
        <v>2492.3444470100003</v>
      </c>
      <c r="X72" s="5">
        <v>2492.3444470100003</v>
      </c>
      <c r="Y72" s="5">
        <v>2492.3444470100003</v>
      </c>
      <c r="Z72" s="5">
        <v>2492.3444470100003</v>
      </c>
      <c r="AA72" s="5">
        <v>2492.3444470100003</v>
      </c>
      <c r="AB72" s="5">
        <v>2492.3444470100003</v>
      </c>
      <c r="AC72" s="5">
        <v>2492.3444470100003</v>
      </c>
      <c r="AD72" s="5">
        <v>2503.3780338699999</v>
      </c>
      <c r="AE72" s="5">
        <v>3350.1709932900003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128</v>
      </c>
      <c r="B74" s="58" t="s">
        <v>123</v>
      </c>
      <c r="C74" s="58" t="s">
        <v>88</v>
      </c>
      <c r="D74" s="5">
        <v>25.542999999999999</v>
      </c>
      <c r="E74" s="5">
        <v>56.982999999999997</v>
      </c>
      <c r="F74" s="5">
        <v>98.898000010000004</v>
      </c>
      <c r="G74" s="5">
        <v>155.44900000000001</v>
      </c>
      <c r="H74" s="5">
        <v>222.40500001000001</v>
      </c>
      <c r="I74" s="5">
        <v>300.346</v>
      </c>
      <c r="J74" s="5">
        <v>409.80600002</v>
      </c>
      <c r="K74" s="5">
        <v>515.80038250000007</v>
      </c>
      <c r="L74" s="5">
        <v>665.73822691999999</v>
      </c>
      <c r="M74" s="5">
        <v>837.62141296999982</v>
      </c>
      <c r="N74" s="5">
        <v>1035.8325499699997</v>
      </c>
      <c r="O74" s="5">
        <v>1264.5599571699997</v>
      </c>
      <c r="P74" s="5">
        <v>1516.6036731999998</v>
      </c>
      <c r="Q74" s="5">
        <v>1782.84032499</v>
      </c>
      <c r="R74" s="5">
        <v>2068.6833843400004</v>
      </c>
      <c r="S74" s="5">
        <v>2376.7404075000009</v>
      </c>
      <c r="T74" s="5">
        <v>2669.9159741000008</v>
      </c>
      <c r="U74" s="5">
        <v>2962.5684745700014</v>
      </c>
      <c r="V74" s="5">
        <v>3257.5338981200016</v>
      </c>
      <c r="W74" s="5">
        <v>3549.8779110200016</v>
      </c>
      <c r="X74" s="5">
        <v>3843.9332612500016</v>
      </c>
      <c r="Y74" s="5">
        <v>4149.0718425400009</v>
      </c>
      <c r="Z74" s="5">
        <v>4469.0497078700009</v>
      </c>
      <c r="AA74" s="5">
        <v>4803.4560813700018</v>
      </c>
      <c r="AB74" s="5">
        <v>5160.1615570300009</v>
      </c>
      <c r="AC74" s="5">
        <v>5523.8123768000014</v>
      </c>
      <c r="AD74" s="5">
        <v>5902.479553590003</v>
      </c>
      <c r="AE74" s="5">
        <v>5960.8095017900032</v>
      </c>
    </row>
    <row r="75" spans="1:31">
      <c r="A75" s="58" t="s">
        <v>128</v>
      </c>
      <c r="B75" s="58" t="s">
        <v>123</v>
      </c>
      <c r="C75" s="58" t="s">
        <v>89</v>
      </c>
      <c r="D75" s="5">
        <v>122.52549999999999</v>
      </c>
      <c r="E75" s="5">
        <v>272.50599999999997</v>
      </c>
      <c r="F75" s="5">
        <v>418.21599999999989</v>
      </c>
      <c r="G75" s="5">
        <v>578.08799999999997</v>
      </c>
      <c r="H75" s="5">
        <v>722.08499999999992</v>
      </c>
      <c r="I75" s="5">
        <v>855.03300000000002</v>
      </c>
      <c r="J75" s="5">
        <v>1038.8785</v>
      </c>
      <c r="K75" s="5">
        <v>1211.9475</v>
      </c>
      <c r="L75" s="5">
        <v>1448.7135000000001</v>
      </c>
      <c r="M75" s="5">
        <v>1692.5510000000002</v>
      </c>
      <c r="N75" s="5">
        <v>1944.5470000000003</v>
      </c>
      <c r="O75" s="5">
        <v>2209.7910000000002</v>
      </c>
      <c r="P75" s="5">
        <v>2456.3649999999993</v>
      </c>
      <c r="Q75" s="5">
        <v>2688.7429999999999</v>
      </c>
      <c r="R75" s="5">
        <v>2907.8915000000002</v>
      </c>
      <c r="S75" s="5">
        <v>3118.7915000000007</v>
      </c>
      <c r="T75" s="5">
        <v>3248.3424999999997</v>
      </c>
      <c r="U75" s="5">
        <v>3354.2829999999999</v>
      </c>
      <c r="V75" s="5">
        <v>3431.6459999999997</v>
      </c>
      <c r="W75" s="5">
        <v>3476.9584999999997</v>
      </c>
      <c r="X75" s="5">
        <v>3484.4955000000004</v>
      </c>
      <c r="Y75" s="5">
        <v>3496.9590000000003</v>
      </c>
      <c r="Z75" s="5">
        <v>3504.8404999999989</v>
      </c>
      <c r="AA75" s="5">
        <v>3507.2564999999995</v>
      </c>
      <c r="AB75" s="5">
        <v>3497.9114999999997</v>
      </c>
      <c r="AC75" s="5">
        <v>3488.9385000000002</v>
      </c>
      <c r="AD75" s="5">
        <v>3474.6334999999995</v>
      </c>
      <c r="AE75" s="5">
        <v>3474.6334999999995</v>
      </c>
    </row>
    <row r="76" spans="1:31">
      <c r="A76" s="58" t="s">
        <v>128</v>
      </c>
      <c r="B76" s="58" t="s">
        <v>123</v>
      </c>
      <c r="C76" s="58" t="s">
        <v>96</v>
      </c>
      <c r="D76" s="5">
        <v>8.3832687113212501</v>
      </c>
      <c r="E76" s="5">
        <v>18.381642400039368</v>
      </c>
      <c r="F76" s="5">
        <v>28.019014707438828</v>
      </c>
      <c r="G76" s="5">
        <v>40.003640435457157</v>
      </c>
      <c r="H76" s="5">
        <v>53.665472993120261</v>
      </c>
      <c r="I76" s="5">
        <v>68.159351946680431</v>
      </c>
      <c r="J76" s="5">
        <v>86.688642929052719</v>
      </c>
      <c r="K76" s="5">
        <v>102.02892348851714</v>
      </c>
      <c r="L76" s="5">
        <v>116.61916922733303</v>
      </c>
      <c r="M76" s="5">
        <v>310.6114426964445</v>
      </c>
      <c r="N76" s="5">
        <v>552.57416638366112</v>
      </c>
      <c r="O76" s="5">
        <v>688.22160200525991</v>
      </c>
      <c r="P76" s="5">
        <v>832.56699375388826</v>
      </c>
      <c r="Q76" s="5">
        <v>910.51287231553533</v>
      </c>
      <c r="R76" s="5">
        <v>930.31483478943028</v>
      </c>
      <c r="S76" s="5">
        <v>954.68809054969529</v>
      </c>
      <c r="T76" s="5">
        <v>978.55642926981795</v>
      </c>
      <c r="U76" s="5">
        <v>1000.7942008895477</v>
      </c>
      <c r="V76" s="5">
        <v>1027.0983610943551</v>
      </c>
      <c r="W76" s="5">
        <v>1036.8763687221901</v>
      </c>
      <c r="X76" s="5">
        <v>1045.4320316407652</v>
      </c>
      <c r="Y76" s="5">
        <v>1069.6502795407725</v>
      </c>
      <c r="Z76" s="5">
        <v>1103.1194910743329</v>
      </c>
      <c r="AA76" s="5">
        <v>1122.8553711683253</v>
      </c>
      <c r="AB76" s="5">
        <v>1160.8120618339278</v>
      </c>
      <c r="AC76" s="5">
        <v>1201.8878881452752</v>
      </c>
      <c r="AD76" s="5">
        <v>1247.9506121929203</v>
      </c>
      <c r="AE76" s="5">
        <v>1313.3850893072254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417.14383255000001</v>
      </c>
      <c r="Q80" s="5">
        <v>417.14383255000001</v>
      </c>
      <c r="R80" s="5">
        <v>417.14383255000001</v>
      </c>
      <c r="S80" s="5">
        <v>417.14383255000001</v>
      </c>
      <c r="T80" s="5">
        <v>417.14383255000001</v>
      </c>
      <c r="U80" s="5">
        <v>417.14383255000001</v>
      </c>
      <c r="V80" s="5">
        <v>417.14383255000001</v>
      </c>
      <c r="W80" s="5">
        <v>631.28852259999996</v>
      </c>
      <c r="X80" s="5">
        <v>876.09537154999998</v>
      </c>
      <c r="Y80" s="5">
        <v>876.09537154999998</v>
      </c>
      <c r="Z80" s="5">
        <v>876.09537154999998</v>
      </c>
      <c r="AA80" s="5">
        <v>876.09537154999998</v>
      </c>
      <c r="AB80" s="5">
        <v>876.09537154999998</v>
      </c>
      <c r="AC80" s="5">
        <v>876.09537154999998</v>
      </c>
      <c r="AD80" s="5">
        <v>1842.00027357</v>
      </c>
      <c r="AE80" s="5">
        <v>1842.00027357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147.41909434999999</v>
      </c>
      <c r="S83" s="5">
        <v>147.41909434999999</v>
      </c>
      <c r="T83" s="5">
        <v>279.3000912</v>
      </c>
      <c r="U83" s="5">
        <v>544.04162981000002</v>
      </c>
      <c r="V83" s="5">
        <v>544.04162981000002</v>
      </c>
      <c r="W83" s="5">
        <v>777.47279141000001</v>
      </c>
      <c r="X83" s="5">
        <v>777.47279141000001</v>
      </c>
      <c r="Y83" s="5">
        <v>817.02143680999995</v>
      </c>
      <c r="Z83" s="5">
        <v>2032.34571951</v>
      </c>
      <c r="AA83" s="5">
        <v>2733.1091461000001</v>
      </c>
      <c r="AB83" s="5">
        <v>3443.0928635</v>
      </c>
      <c r="AC83" s="5">
        <v>3828.2626577500005</v>
      </c>
      <c r="AD83" s="5">
        <v>3885.0514311200004</v>
      </c>
      <c r="AE83" s="5">
        <v>3885.0514311200004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250</v>
      </c>
      <c r="J84" s="5">
        <v>250</v>
      </c>
      <c r="K84" s="5">
        <v>250</v>
      </c>
      <c r="L84" s="5">
        <v>250</v>
      </c>
      <c r="M84" s="5">
        <v>250</v>
      </c>
      <c r="N84" s="5">
        <v>306.52163926999998</v>
      </c>
      <c r="O84" s="5">
        <v>306.52163926999998</v>
      </c>
      <c r="P84" s="5">
        <v>1142.8970062200001</v>
      </c>
      <c r="Q84" s="5">
        <v>1142.8970062200001</v>
      </c>
      <c r="R84" s="5">
        <v>1768.7130074900001</v>
      </c>
      <c r="S84" s="5">
        <v>1865.1357834300002</v>
      </c>
      <c r="T84" s="5">
        <v>1865.1357834300002</v>
      </c>
      <c r="U84" s="5">
        <v>1865.1357834300002</v>
      </c>
      <c r="V84" s="5">
        <v>1865.1357834300002</v>
      </c>
      <c r="W84" s="5">
        <v>1865.1357834300002</v>
      </c>
      <c r="X84" s="5">
        <v>1865.1357834300002</v>
      </c>
      <c r="Y84" s="5">
        <v>1865.1357834300002</v>
      </c>
      <c r="Z84" s="5">
        <v>1865.1357834300002</v>
      </c>
      <c r="AA84" s="5">
        <v>1865.1357834300002</v>
      </c>
      <c r="AB84" s="5">
        <v>2184.9210080500002</v>
      </c>
      <c r="AC84" s="5">
        <v>4419.4155487000007</v>
      </c>
      <c r="AD84" s="5">
        <v>6051.0468319300007</v>
      </c>
      <c r="AE84" s="5">
        <v>6051.0468319300007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143.63528622000001</v>
      </c>
      <c r="J85" s="5">
        <v>143.63528622000001</v>
      </c>
      <c r="K85" s="5">
        <v>349.77926939999998</v>
      </c>
      <c r="L85" s="5">
        <v>349.77926939999998</v>
      </c>
      <c r="M85" s="5">
        <v>349.77926939999998</v>
      </c>
      <c r="N85" s="5">
        <v>349.77926939999998</v>
      </c>
      <c r="O85" s="5">
        <v>469.19612947000002</v>
      </c>
      <c r="P85" s="5">
        <v>469.19612947000002</v>
      </c>
      <c r="Q85" s="5">
        <v>469.19612947000002</v>
      </c>
      <c r="R85" s="5">
        <v>469.19612947000002</v>
      </c>
      <c r="S85" s="5">
        <v>469.19612947000002</v>
      </c>
      <c r="T85" s="5">
        <v>469.19612947000002</v>
      </c>
      <c r="U85" s="5">
        <v>469.19612947000002</v>
      </c>
      <c r="V85" s="5">
        <v>469.19612947000002</v>
      </c>
      <c r="W85" s="5">
        <v>469.19612947000002</v>
      </c>
      <c r="X85" s="5">
        <v>469.19612947000002</v>
      </c>
      <c r="Y85" s="5">
        <v>469.19612947000002</v>
      </c>
      <c r="Z85" s="5">
        <v>469.19612947000002</v>
      </c>
      <c r="AA85" s="5">
        <v>469.19612947000002</v>
      </c>
      <c r="AB85" s="5">
        <v>469.19612947000002</v>
      </c>
      <c r="AC85" s="5">
        <v>469.19612947000002</v>
      </c>
      <c r="AD85" s="5">
        <v>469.19612947000002</v>
      </c>
      <c r="AE85" s="5">
        <v>469.19612947000002</v>
      </c>
    </row>
    <row r="86" spans="1:31">
      <c r="A86" s="58" t="s">
        <v>128</v>
      </c>
      <c r="B86" s="58" t="s">
        <v>124</v>
      </c>
      <c r="C86" s="58" t="s">
        <v>88</v>
      </c>
      <c r="D86" s="5">
        <v>13.357000000000003</v>
      </c>
      <c r="E86" s="5">
        <v>25.490000000000002</v>
      </c>
      <c r="F86" s="5">
        <v>45.457999999999998</v>
      </c>
      <c r="G86" s="5">
        <v>74.466999999999999</v>
      </c>
      <c r="H86" s="5">
        <v>113.50199999999998</v>
      </c>
      <c r="I86" s="5">
        <v>161.446</v>
      </c>
      <c r="J86" s="5">
        <v>227.47299999999998</v>
      </c>
      <c r="K86" s="5">
        <v>289.59110100999999</v>
      </c>
      <c r="L86" s="5">
        <v>403.80261462000004</v>
      </c>
      <c r="M86" s="5">
        <v>541.01239326000007</v>
      </c>
      <c r="N86" s="5">
        <v>697.68656768000005</v>
      </c>
      <c r="O86" s="5">
        <v>872.38947773999985</v>
      </c>
      <c r="P86" s="5">
        <v>1063.27207331</v>
      </c>
      <c r="Q86" s="5">
        <v>1265.9639004399999</v>
      </c>
      <c r="R86" s="5">
        <v>1484.9595349199999</v>
      </c>
      <c r="S86" s="5">
        <v>1721.5957828399999</v>
      </c>
      <c r="T86" s="5">
        <v>1963.6764449499997</v>
      </c>
      <c r="U86" s="5">
        <v>2218.4749902400004</v>
      </c>
      <c r="V86" s="5">
        <v>2491.079625670001</v>
      </c>
      <c r="W86" s="5">
        <v>2779.6660421800011</v>
      </c>
      <c r="X86" s="5">
        <v>3067.604076040001</v>
      </c>
      <c r="Y86" s="5">
        <v>3340.8165513500007</v>
      </c>
      <c r="Z86" s="5">
        <v>3606.6696041700011</v>
      </c>
      <c r="AA86" s="5">
        <v>3864.4388983499998</v>
      </c>
      <c r="AB86" s="5">
        <v>4122.8118823900004</v>
      </c>
      <c r="AC86" s="5">
        <v>4383.0339284500023</v>
      </c>
      <c r="AD86" s="5">
        <v>4652.4691452500019</v>
      </c>
      <c r="AE86" s="5">
        <v>4733.1153468600014</v>
      </c>
    </row>
    <row r="87" spans="1:31">
      <c r="A87" s="58" t="s">
        <v>128</v>
      </c>
      <c r="B87" s="58" t="s">
        <v>124</v>
      </c>
      <c r="C87" s="58" t="s">
        <v>89</v>
      </c>
      <c r="D87" s="5">
        <v>59.811999999999983</v>
      </c>
      <c r="E87" s="5">
        <v>103.50449999999998</v>
      </c>
      <c r="F87" s="5">
        <v>174.26200000000003</v>
      </c>
      <c r="G87" s="5">
        <v>259.03949999999998</v>
      </c>
      <c r="H87" s="5">
        <v>357.05599999999993</v>
      </c>
      <c r="I87" s="5">
        <v>451.12049999999999</v>
      </c>
      <c r="J87" s="5">
        <v>573.04849999999988</v>
      </c>
      <c r="K87" s="5">
        <v>689.827</v>
      </c>
      <c r="L87" s="5">
        <v>911.7054999999998</v>
      </c>
      <c r="M87" s="5">
        <v>1154.288</v>
      </c>
      <c r="N87" s="5">
        <v>1398.5355</v>
      </c>
      <c r="O87" s="5">
        <v>1638.9369999999999</v>
      </c>
      <c r="P87" s="5">
        <v>1860.2149999999999</v>
      </c>
      <c r="Q87" s="5">
        <v>2070.8595000000005</v>
      </c>
      <c r="R87" s="5">
        <v>2272.5780000000004</v>
      </c>
      <c r="S87" s="5">
        <v>2467.7785000000003</v>
      </c>
      <c r="T87" s="5">
        <v>2625.7405000000003</v>
      </c>
      <c r="U87" s="5">
        <v>2781.9445000000001</v>
      </c>
      <c r="V87" s="5">
        <v>2932.7849999999999</v>
      </c>
      <c r="W87" s="5">
        <v>3074.8540000000003</v>
      </c>
      <c r="X87" s="5">
        <v>3173.7794999999996</v>
      </c>
      <c r="Y87" s="5">
        <v>3241.2450000000003</v>
      </c>
      <c r="Z87" s="5">
        <v>3278.1505000000002</v>
      </c>
      <c r="AA87" s="5">
        <v>3287.380000000001</v>
      </c>
      <c r="AB87" s="5">
        <v>3268.0979999999995</v>
      </c>
      <c r="AC87" s="5">
        <v>3249.1060000000007</v>
      </c>
      <c r="AD87" s="5">
        <v>3225.2605000000008</v>
      </c>
      <c r="AE87" s="5">
        <v>3225.2605000000008</v>
      </c>
    </row>
    <row r="88" spans="1:31">
      <c r="A88" s="58" t="s">
        <v>128</v>
      </c>
      <c r="B88" s="58" t="s">
        <v>124</v>
      </c>
      <c r="C88" s="58" t="s">
        <v>96</v>
      </c>
      <c r="D88" s="5">
        <v>11.299086177861398</v>
      </c>
      <c r="E88" s="5">
        <v>23.025294372763611</v>
      </c>
      <c r="F88" s="5">
        <v>35.134328402805522</v>
      </c>
      <c r="G88" s="5">
        <v>47.900256807048549</v>
      </c>
      <c r="H88" s="5">
        <v>61.217911457904279</v>
      </c>
      <c r="I88" s="5">
        <v>75.11501976555698</v>
      </c>
      <c r="J88" s="5">
        <v>89.16653765751326</v>
      </c>
      <c r="K88" s="5">
        <v>103.48750295393995</v>
      </c>
      <c r="L88" s="5">
        <v>117.41189838811769</v>
      </c>
      <c r="M88" s="5">
        <v>133.8891554719404</v>
      </c>
      <c r="N88" s="5">
        <v>157.59412793496162</v>
      </c>
      <c r="O88" s="5">
        <v>180.7331013697939</v>
      </c>
      <c r="P88" s="5">
        <v>203.59548641759349</v>
      </c>
      <c r="Q88" s="5">
        <v>229.28271844999759</v>
      </c>
      <c r="R88" s="5">
        <v>259.7705363603302</v>
      </c>
      <c r="S88" s="5">
        <v>282.32873086125073</v>
      </c>
      <c r="T88" s="5">
        <v>306.07430182703058</v>
      </c>
      <c r="U88" s="5">
        <v>326.78703962210182</v>
      </c>
      <c r="V88" s="5">
        <v>351.00079140535115</v>
      </c>
      <c r="W88" s="5">
        <v>373.81258164277699</v>
      </c>
      <c r="X88" s="5">
        <v>398.09531090064718</v>
      </c>
      <c r="Y88" s="5">
        <v>423.60965064936329</v>
      </c>
      <c r="Z88" s="5">
        <v>440.74851684020916</v>
      </c>
      <c r="AA88" s="5">
        <v>467.6288203196483</v>
      </c>
      <c r="AB88" s="5">
        <v>523.99780732027409</v>
      </c>
      <c r="AC88" s="5">
        <v>582.30283364238119</v>
      </c>
      <c r="AD88" s="5">
        <v>656.31932288807536</v>
      </c>
      <c r="AE88" s="5">
        <v>731.56171972341906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175.33912620000001</v>
      </c>
      <c r="V92" s="5">
        <v>175.33912620000001</v>
      </c>
      <c r="W92" s="5">
        <v>175.33912620000001</v>
      </c>
      <c r="X92" s="5">
        <v>175.33912620000001</v>
      </c>
      <c r="Y92" s="5">
        <v>175.33912620000001</v>
      </c>
      <c r="Z92" s="5">
        <v>175.33912620000001</v>
      </c>
      <c r="AA92" s="5">
        <v>175.33912620000001</v>
      </c>
      <c r="AB92" s="5">
        <v>2344.4132121500002</v>
      </c>
      <c r="AC92" s="5">
        <v>2436.1983441900002</v>
      </c>
      <c r="AD92" s="5">
        <v>3178.6070001300004</v>
      </c>
      <c r="AE92" s="5">
        <v>4961.9233473799995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328.4580196</v>
      </c>
      <c r="AB95" s="5">
        <v>335.73397992999998</v>
      </c>
      <c r="AC95" s="5">
        <v>401.34218960999999</v>
      </c>
      <c r="AD95" s="5">
        <v>401.34218960999999</v>
      </c>
      <c r="AE95" s="5">
        <v>884.02361793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406.79851769999999</v>
      </c>
      <c r="U96" s="5">
        <v>1156.14049712</v>
      </c>
      <c r="V96" s="5">
        <v>1156.14049712</v>
      </c>
      <c r="W96" s="5">
        <v>1156.14049712</v>
      </c>
      <c r="X96" s="5">
        <v>1156.14049712</v>
      </c>
      <c r="Y96" s="5">
        <v>1156.14049712</v>
      </c>
      <c r="Z96" s="5">
        <v>1156.14049712</v>
      </c>
      <c r="AA96" s="5">
        <v>1403.6998349599999</v>
      </c>
      <c r="AB96" s="5">
        <v>1403.6998349599999</v>
      </c>
      <c r="AC96" s="5">
        <v>1403.6998349599999</v>
      </c>
      <c r="AD96" s="5">
        <v>1403.6998349599999</v>
      </c>
      <c r="AE96" s="5">
        <v>1403.6998349599999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256.59999999999997</v>
      </c>
      <c r="AA97" s="5">
        <v>256.59999999999997</v>
      </c>
      <c r="AB97" s="5">
        <v>257.7</v>
      </c>
      <c r="AC97" s="5">
        <v>257.7</v>
      </c>
      <c r="AD97" s="5">
        <v>257.7</v>
      </c>
      <c r="AE97" s="5">
        <v>257.7</v>
      </c>
    </row>
    <row r="98" spans="1:31">
      <c r="A98" s="58" t="s">
        <v>128</v>
      </c>
      <c r="B98" s="58" t="s">
        <v>125</v>
      </c>
      <c r="C98" s="58" t="s">
        <v>88</v>
      </c>
      <c r="D98" s="5">
        <v>13.742000000000001</v>
      </c>
      <c r="E98" s="5">
        <v>26.568000000000001</v>
      </c>
      <c r="F98" s="5">
        <v>43.957999999999998</v>
      </c>
      <c r="G98" s="5">
        <v>77.488</v>
      </c>
      <c r="H98" s="5">
        <v>125.68200000000002</v>
      </c>
      <c r="I98" s="5">
        <v>174.53099999999998</v>
      </c>
      <c r="J98" s="5">
        <v>238.79099999999997</v>
      </c>
      <c r="K98" s="5">
        <v>304.15335327000008</v>
      </c>
      <c r="L98" s="5">
        <v>400.81440257000003</v>
      </c>
      <c r="M98" s="5">
        <v>516.45741198000007</v>
      </c>
      <c r="N98" s="5">
        <v>653.98070593</v>
      </c>
      <c r="O98" s="5">
        <v>813.34373775999995</v>
      </c>
      <c r="P98" s="5">
        <v>993.63623137000002</v>
      </c>
      <c r="Q98" s="5">
        <v>1199.2191729199999</v>
      </c>
      <c r="R98" s="5">
        <v>1431.53512376</v>
      </c>
      <c r="S98" s="5">
        <v>1674.4253959800001</v>
      </c>
      <c r="T98" s="5">
        <v>1925.2043754400001</v>
      </c>
      <c r="U98" s="5">
        <v>2168.7687760200001</v>
      </c>
      <c r="V98" s="5">
        <v>2428.7620630399997</v>
      </c>
      <c r="W98" s="5">
        <v>2702.5225208999996</v>
      </c>
      <c r="X98" s="5">
        <v>2982.3486388799997</v>
      </c>
      <c r="Y98" s="5">
        <v>3259.3148615299997</v>
      </c>
      <c r="Z98" s="5">
        <v>3537.5486311799996</v>
      </c>
      <c r="AA98" s="5">
        <v>3817.4913982799994</v>
      </c>
      <c r="AB98" s="5">
        <v>4105.0812878499992</v>
      </c>
      <c r="AC98" s="5">
        <v>4399.6270771699983</v>
      </c>
      <c r="AD98" s="5">
        <v>4707.2925148899994</v>
      </c>
      <c r="AE98" s="5">
        <v>4763.31140633</v>
      </c>
    </row>
    <row r="99" spans="1:31">
      <c r="A99" s="58" t="s">
        <v>128</v>
      </c>
      <c r="B99" s="58" t="s">
        <v>125</v>
      </c>
      <c r="C99" s="58" t="s">
        <v>89</v>
      </c>
      <c r="D99" s="5">
        <v>64.913499999999999</v>
      </c>
      <c r="E99" s="5">
        <v>113.36450000000002</v>
      </c>
      <c r="F99" s="5">
        <v>164.32049999999998</v>
      </c>
      <c r="G99" s="5">
        <v>274.23449999999997</v>
      </c>
      <c r="H99" s="5">
        <v>405.21950000000004</v>
      </c>
      <c r="I99" s="5">
        <v>492.75900000000001</v>
      </c>
      <c r="J99" s="5">
        <v>596.25450000000001</v>
      </c>
      <c r="K99" s="5">
        <v>696.9525000000001</v>
      </c>
      <c r="L99" s="5">
        <v>846.70049999999992</v>
      </c>
      <c r="M99" s="5">
        <v>1011.0715</v>
      </c>
      <c r="N99" s="5">
        <v>1188.3600000000001</v>
      </c>
      <c r="O99" s="5">
        <v>1374.913</v>
      </c>
      <c r="P99" s="5">
        <v>1557.2455</v>
      </c>
      <c r="Q99" s="5">
        <v>1756.1389999999997</v>
      </c>
      <c r="R99" s="5">
        <v>1963.9775</v>
      </c>
      <c r="S99" s="5">
        <v>2149.4780000000005</v>
      </c>
      <c r="T99" s="5">
        <v>2301.9490000000001</v>
      </c>
      <c r="U99" s="5">
        <v>2418.9784999999993</v>
      </c>
      <c r="V99" s="5">
        <v>2530.6529999999998</v>
      </c>
      <c r="W99" s="5">
        <v>2632.855</v>
      </c>
      <c r="X99" s="5">
        <v>2704.8305000000005</v>
      </c>
      <c r="Y99" s="5">
        <v>2758.9585000000002</v>
      </c>
      <c r="Z99" s="5">
        <v>2792.5745000000002</v>
      </c>
      <c r="AA99" s="5">
        <v>2808.3474999999999</v>
      </c>
      <c r="AB99" s="5">
        <v>2802.9810000000002</v>
      </c>
      <c r="AC99" s="5">
        <v>2798.8984999999989</v>
      </c>
      <c r="AD99" s="5">
        <v>2791.2170000000001</v>
      </c>
      <c r="AE99" s="5">
        <v>2791.2170000000001</v>
      </c>
    </row>
    <row r="100" spans="1:31">
      <c r="A100" s="58" t="s">
        <v>128</v>
      </c>
      <c r="B100" s="58" t="s">
        <v>125</v>
      </c>
      <c r="C100" s="58" t="s">
        <v>96</v>
      </c>
      <c r="D100" s="5">
        <v>7.0829082497734248</v>
      </c>
      <c r="E100" s="5">
        <v>14.308142937235743</v>
      </c>
      <c r="F100" s="5">
        <v>22.557898941558562</v>
      </c>
      <c r="G100" s="5">
        <v>27.935313229002105</v>
      </c>
      <c r="H100" s="5">
        <v>35.336442559321682</v>
      </c>
      <c r="I100" s="5">
        <v>45.754270737913231</v>
      </c>
      <c r="J100" s="5">
        <v>56.456965647979445</v>
      </c>
      <c r="K100" s="5">
        <v>66.092888844821374</v>
      </c>
      <c r="L100" s="5">
        <v>76.880272183822029</v>
      </c>
      <c r="M100" s="5">
        <v>87.975734007248519</v>
      </c>
      <c r="N100" s="5">
        <v>104.48347934414582</v>
      </c>
      <c r="O100" s="5">
        <v>122.72680977315409</v>
      </c>
      <c r="P100" s="5">
        <v>144.55218065143541</v>
      </c>
      <c r="Q100" s="5">
        <v>165.52148982671409</v>
      </c>
      <c r="R100" s="5">
        <v>186.60850022501907</v>
      </c>
      <c r="S100" s="5">
        <v>205.14371773992733</v>
      </c>
      <c r="T100" s="5">
        <v>223.79331235750809</v>
      </c>
      <c r="U100" s="5">
        <v>240.10025112722454</v>
      </c>
      <c r="V100" s="5">
        <v>256.74539896880924</v>
      </c>
      <c r="W100" s="5">
        <v>276.06720028797395</v>
      </c>
      <c r="X100" s="5">
        <v>293.65914929752626</v>
      </c>
      <c r="Y100" s="5">
        <v>313.77544154313125</v>
      </c>
      <c r="Z100" s="5">
        <v>334.27739801256337</v>
      </c>
      <c r="AA100" s="5">
        <v>352.36468128145748</v>
      </c>
      <c r="AB100" s="5">
        <v>383.03348596966475</v>
      </c>
      <c r="AC100" s="5">
        <v>407.7826672037769</v>
      </c>
      <c r="AD100" s="5">
        <v>441.16817942873638</v>
      </c>
      <c r="AE100" s="5">
        <v>480.76836436889232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178.78309535</v>
      </c>
      <c r="U104" s="5">
        <v>457.9396471</v>
      </c>
      <c r="V104" s="5">
        <v>457.9396471</v>
      </c>
      <c r="W104" s="5">
        <v>457.9396471</v>
      </c>
      <c r="X104" s="5">
        <v>595.44993584999997</v>
      </c>
      <c r="Y104" s="5">
        <v>595.44993584999997</v>
      </c>
      <c r="Z104" s="5">
        <v>595.44993584999997</v>
      </c>
      <c r="AA104" s="5">
        <v>595.44993584999997</v>
      </c>
      <c r="AB104" s="5">
        <v>595.44993584999997</v>
      </c>
      <c r="AC104" s="5">
        <v>700.4195125</v>
      </c>
      <c r="AD104" s="5">
        <v>1005.08037975</v>
      </c>
      <c r="AE104" s="5">
        <v>1005.08037975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462.21776593999999</v>
      </c>
      <c r="Q108" s="5">
        <v>462.21776593999999</v>
      </c>
      <c r="R108" s="5">
        <v>462.21776593999999</v>
      </c>
      <c r="S108" s="5">
        <v>462.21776593999999</v>
      </c>
      <c r="T108" s="5">
        <v>502.29239232999998</v>
      </c>
      <c r="U108" s="5">
        <v>922.77287686</v>
      </c>
      <c r="V108" s="5">
        <v>922.77287686</v>
      </c>
      <c r="W108" s="5">
        <v>922.77287686</v>
      </c>
      <c r="X108" s="5">
        <v>922.77287686</v>
      </c>
      <c r="Y108" s="5">
        <v>922.77287686</v>
      </c>
      <c r="Z108" s="5">
        <v>922.77287686</v>
      </c>
      <c r="AA108" s="5">
        <v>922.77287686</v>
      </c>
      <c r="AB108" s="5">
        <v>922.77287686</v>
      </c>
      <c r="AC108" s="5">
        <v>1513.7022888900001</v>
      </c>
      <c r="AD108" s="5">
        <v>1513.7022888900001</v>
      </c>
      <c r="AE108" s="5">
        <v>1802.1758511600001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128</v>
      </c>
      <c r="B110" s="58" t="s">
        <v>126</v>
      </c>
      <c r="C110" s="58" t="s">
        <v>88</v>
      </c>
      <c r="D110" s="5">
        <v>34.291999999999994</v>
      </c>
      <c r="E110" s="5">
        <v>62.533999999999999</v>
      </c>
      <c r="F110" s="5">
        <v>88.294999999999987</v>
      </c>
      <c r="G110" s="5">
        <v>124.00800000000001</v>
      </c>
      <c r="H110" s="5">
        <v>160.589</v>
      </c>
      <c r="I110" s="5">
        <v>201.447</v>
      </c>
      <c r="J110" s="5">
        <v>247.75799999999998</v>
      </c>
      <c r="K110" s="5">
        <v>288.12464325000002</v>
      </c>
      <c r="L110" s="5">
        <v>347.57927753999996</v>
      </c>
      <c r="M110" s="5">
        <v>412.52883057000003</v>
      </c>
      <c r="N110" s="5">
        <v>484.72730347000004</v>
      </c>
      <c r="O110" s="5">
        <v>564.48520842000016</v>
      </c>
      <c r="P110" s="5">
        <v>646.85439997000015</v>
      </c>
      <c r="Q110" s="5">
        <v>731.27398285000015</v>
      </c>
      <c r="R110" s="5">
        <v>821.27349325000023</v>
      </c>
      <c r="S110" s="5">
        <v>916.89102157000013</v>
      </c>
      <c r="T110" s="5">
        <v>999.68799560000025</v>
      </c>
      <c r="U110" s="5">
        <v>1079.5566002599999</v>
      </c>
      <c r="V110" s="5">
        <v>1159.6037917299996</v>
      </c>
      <c r="W110" s="5">
        <v>1236.4896398599994</v>
      </c>
      <c r="X110" s="5">
        <v>1310.4813135599993</v>
      </c>
      <c r="Y110" s="5">
        <v>1386.6086793199995</v>
      </c>
      <c r="Z110" s="5">
        <v>1468.2232882799995</v>
      </c>
      <c r="AA110" s="5">
        <v>1553.0059601999997</v>
      </c>
      <c r="AB110" s="5">
        <v>1640.8343663599994</v>
      </c>
      <c r="AC110" s="5">
        <v>1729.5267294699993</v>
      </c>
      <c r="AD110" s="5">
        <v>1823.5073552299993</v>
      </c>
      <c r="AE110" s="5">
        <v>1854.2769912899994</v>
      </c>
    </row>
    <row r="111" spans="1:31">
      <c r="A111" s="58" t="s">
        <v>128</v>
      </c>
      <c r="B111" s="58" t="s">
        <v>126</v>
      </c>
      <c r="C111" s="58" t="s">
        <v>89</v>
      </c>
      <c r="D111" s="5">
        <v>64.845999999999975</v>
      </c>
      <c r="E111" s="5">
        <v>113.69200000000001</v>
      </c>
      <c r="F111" s="5">
        <v>146.86349999999999</v>
      </c>
      <c r="G111" s="5">
        <v>193.6345</v>
      </c>
      <c r="H111" s="5">
        <v>231.87549999999993</v>
      </c>
      <c r="I111" s="5">
        <v>270.76599999999996</v>
      </c>
      <c r="J111" s="5">
        <v>307.95249999999999</v>
      </c>
      <c r="K111" s="5">
        <v>341.96649999999988</v>
      </c>
      <c r="L111" s="5">
        <v>395.94400000000002</v>
      </c>
      <c r="M111" s="5">
        <v>451.63849999999996</v>
      </c>
      <c r="N111" s="5">
        <v>506.68049999999999</v>
      </c>
      <c r="O111" s="5">
        <v>563.16849999999999</v>
      </c>
      <c r="P111" s="5">
        <v>614.69350000000009</v>
      </c>
      <c r="Q111" s="5">
        <v>663.79649999999992</v>
      </c>
      <c r="R111" s="5">
        <v>708.94900000000007</v>
      </c>
      <c r="S111" s="5">
        <v>752.71249999999986</v>
      </c>
      <c r="T111" s="5">
        <v>777.61649999999986</v>
      </c>
      <c r="U111" s="5">
        <v>798.00400000000013</v>
      </c>
      <c r="V111" s="5">
        <v>810.66500000000019</v>
      </c>
      <c r="W111" s="5">
        <v>816.47549999999978</v>
      </c>
      <c r="X111" s="5">
        <v>816.38350000000014</v>
      </c>
      <c r="Y111" s="5">
        <v>818.13500000000022</v>
      </c>
      <c r="Z111" s="5">
        <v>817.26199999999994</v>
      </c>
      <c r="AA111" s="5">
        <v>815.36449999999991</v>
      </c>
      <c r="AB111" s="5">
        <v>812.29000000000042</v>
      </c>
      <c r="AC111" s="5">
        <v>810.18349999999987</v>
      </c>
      <c r="AD111" s="5">
        <v>804.79000000000042</v>
      </c>
      <c r="AE111" s="5">
        <v>804.79000000000042</v>
      </c>
    </row>
    <row r="112" spans="1:31">
      <c r="A112" s="58" t="s">
        <v>128</v>
      </c>
      <c r="B112" s="58" t="s">
        <v>126</v>
      </c>
      <c r="C112" s="58" t="s">
        <v>96</v>
      </c>
      <c r="D112" s="5">
        <v>3.5879981421351985</v>
      </c>
      <c r="E112" s="5">
        <v>7.3847786124965467</v>
      </c>
      <c r="F112" s="5">
        <v>11.196936064767094</v>
      </c>
      <c r="G112" s="5">
        <v>15.063281409971836</v>
      </c>
      <c r="H112" s="5">
        <v>18.75108036291774</v>
      </c>
      <c r="I112" s="5">
        <v>23.177242708694266</v>
      </c>
      <c r="J112" s="5">
        <v>27.493841551624477</v>
      </c>
      <c r="K112" s="5">
        <v>31.339740416961199</v>
      </c>
      <c r="L112" s="5">
        <v>35.393817161047672</v>
      </c>
      <c r="M112" s="5">
        <v>40.665682180519731</v>
      </c>
      <c r="N112" s="5">
        <v>46.722139004245811</v>
      </c>
      <c r="O112" s="5">
        <v>54.023468976283532</v>
      </c>
      <c r="P112" s="5">
        <v>59.918848460852551</v>
      </c>
      <c r="Q112" s="5">
        <v>67.427132013803629</v>
      </c>
      <c r="R112" s="5">
        <v>75.194113797212054</v>
      </c>
      <c r="S112" s="5">
        <v>82.051238505721244</v>
      </c>
      <c r="T112" s="5">
        <v>90.182218760954498</v>
      </c>
      <c r="U112" s="5">
        <v>97.252321684914648</v>
      </c>
      <c r="V112" s="5">
        <v>104.25484038933118</v>
      </c>
      <c r="W112" s="5">
        <v>112.19894407033024</v>
      </c>
      <c r="X112" s="5">
        <v>119.94123132780652</v>
      </c>
      <c r="Y112" s="5">
        <v>127.82667530323235</v>
      </c>
      <c r="Z112" s="5">
        <v>135.15075630339157</v>
      </c>
      <c r="AA112" s="5">
        <v>144.48975215293297</v>
      </c>
      <c r="AB112" s="5">
        <v>158.2305159143454</v>
      </c>
      <c r="AC112" s="5">
        <v>173.44343848837102</v>
      </c>
      <c r="AD112" s="5">
        <v>190.77317796793275</v>
      </c>
      <c r="AE112" s="5">
        <v>206.77677715680124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158.08546063</v>
      </c>
      <c r="Q119" s="5">
        <v>158.08546063</v>
      </c>
      <c r="R119" s="5">
        <v>158.08546063</v>
      </c>
      <c r="S119" s="5">
        <v>158.08546063</v>
      </c>
      <c r="T119" s="5">
        <v>158.08546063</v>
      </c>
      <c r="U119" s="5">
        <v>305.79019570000003</v>
      </c>
      <c r="V119" s="5">
        <v>305.79019570000003</v>
      </c>
      <c r="W119" s="5">
        <v>366.24239686000004</v>
      </c>
      <c r="X119" s="5">
        <v>366.24239686000004</v>
      </c>
      <c r="Y119" s="5">
        <v>366.24239686000004</v>
      </c>
      <c r="Z119" s="5">
        <v>461.15753019000005</v>
      </c>
      <c r="AA119" s="5">
        <v>575.94496760000004</v>
      </c>
      <c r="AB119" s="5">
        <v>637.96980880000001</v>
      </c>
      <c r="AC119" s="5">
        <v>637.96980880000001</v>
      </c>
      <c r="AD119" s="5">
        <v>637.96980880000001</v>
      </c>
      <c r="AE119" s="5">
        <v>637.96980880000001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1.7079999999999997</v>
      </c>
      <c r="E122" s="5">
        <v>3.2879999999999998</v>
      </c>
      <c r="F122" s="5">
        <v>5.713000000000001</v>
      </c>
      <c r="G122" s="5">
        <v>8.979000000000001</v>
      </c>
      <c r="H122" s="5">
        <v>13.207000000000001</v>
      </c>
      <c r="I122" s="5">
        <v>18.021999999999998</v>
      </c>
      <c r="J122" s="5">
        <v>24.826999999999998</v>
      </c>
      <c r="K122" s="5">
        <v>30.705044839999999</v>
      </c>
      <c r="L122" s="5">
        <v>40.153942110000003</v>
      </c>
      <c r="M122" s="5">
        <v>50.821529429999998</v>
      </c>
      <c r="N122" s="5">
        <v>62.969775210000002</v>
      </c>
      <c r="O122" s="5">
        <v>76.644163699999993</v>
      </c>
      <c r="P122" s="5">
        <v>91.901225859999997</v>
      </c>
      <c r="Q122" s="5">
        <v>108.15136286000001</v>
      </c>
      <c r="R122" s="5">
        <v>125.80166242</v>
      </c>
      <c r="S122" s="5">
        <v>144.95564885999997</v>
      </c>
      <c r="T122" s="5">
        <v>164.49865338000001</v>
      </c>
      <c r="U122" s="5">
        <v>185.11144841000001</v>
      </c>
      <c r="V122" s="5">
        <v>206.33689911000002</v>
      </c>
      <c r="W122" s="5">
        <v>227.88285279000002</v>
      </c>
      <c r="X122" s="5">
        <v>249.85671445000003</v>
      </c>
      <c r="Y122" s="5">
        <v>271.54780688000005</v>
      </c>
      <c r="Z122" s="5">
        <v>293.29351606</v>
      </c>
      <c r="AA122" s="5">
        <v>315.96638921000005</v>
      </c>
      <c r="AB122" s="5">
        <v>340.06930738000005</v>
      </c>
      <c r="AC122" s="5">
        <v>364.61364996000003</v>
      </c>
      <c r="AD122" s="5">
        <v>390.09506130999995</v>
      </c>
      <c r="AE122" s="5">
        <v>397.97774805</v>
      </c>
    </row>
    <row r="123" spans="1:31">
      <c r="A123" s="58" t="s">
        <v>128</v>
      </c>
      <c r="B123" s="58" t="s">
        <v>127</v>
      </c>
      <c r="C123" s="58" t="s">
        <v>89</v>
      </c>
      <c r="D123" s="5">
        <v>7.9034999999999975</v>
      </c>
      <c r="E123" s="5">
        <v>14.29</v>
      </c>
      <c r="F123" s="5">
        <v>22.545999999999996</v>
      </c>
      <c r="G123" s="5">
        <v>31.798500000000001</v>
      </c>
      <c r="H123" s="5">
        <v>41.248000000000005</v>
      </c>
      <c r="I123" s="5">
        <v>49.625999999999991</v>
      </c>
      <c r="J123" s="5">
        <v>60.830499999999986</v>
      </c>
      <c r="K123" s="5">
        <v>71.403999999999982</v>
      </c>
      <c r="L123" s="5">
        <v>87.588999999999999</v>
      </c>
      <c r="M123" s="5">
        <v>104.00299999999999</v>
      </c>
      <c r="N123" s="5">
        <v>120.3965</v>
      </c>
      <c r="O123" s="5">
        <v>136.739</v>
      </c>
      <c r="P123" s="5">
        <v>152.25699999999998</v>
      </c>
      <c r="Q123" s="5">
        <v>167.083</v>
      </c>
      <c r="R123" s="5">
        <v>181.35499999999999</v>
      </c>
      <c r="S123" s="5">
        <v>195.18549999999996</v>
      </c>
      <c r="T123" s="5">
        <v>205.85700000000003</v>
      </c>
      <c r="U123" s="5">
        <v>216.35650000000004</v>
      </c>
      <c r="V123" s="5">
        <v>225.239</v>
      </c>
      <c r="W123" s="5">
        <v>232.26399999999995</v>
      </c>
      <c r="X123" s="5">
        <v>236.76900000000003</v>
      </c>
      <c r="Y123" s="5">
        <v>240.0205</v>
      </c>
      <c r="Z123" s="5">
        <v>241.70099999999994</v>
      </c>
      <c r="AA123" s="5">
        <v>242.86249999999998</v>
      </c>
      <c r="AB123" s="5">
        <v>243.01449999999991</v>
      </c>
      <c r="AC123" s="5">
        <v>243.13199999999998</v>
      </c>
      <c r="AD123" s="5">
        <v>242.74899999999994</v>
      </c>
      <c r="AE123" s="5">
        <v>242.74899999999994</v>
      </c>
    </row>
    <row r="124" spans="1:31">
      <c r="A124" s="58" t="s">
        <v>128</v>
      </c>
      <c r="B124" s="58" t="s">
        <v>127</v>
      </c>
      <c r="C124" s="58" t="s">
        <v>96</v>
      </c>
      <c r="D124" s="5">
        <v>0.50574819811551563</v>
      </c>
      <c r="E124" s="5">
        <v>0.70462035556316849</v>
      </c>
      <c r="F124" s="5">
        <v>1.0426258457741788</v>
      </c>
      <c r="G124" s="5">
        <v>1.1839142433965364</v>
      </c>
      <c r="H124" s="5">
        <v>1.3892883857426277</v>
      </c>
      <c r="I124" s="5">
        <v>1.5531039497683494</v>
      </c>
      <c r="J124" s="5">
        <v>1.7343969025199399</v>
      </c>
      <c r="K124" s="5">
        <v>1.8831190592231728</v>
      </c>
      <c r="L124" s="5">
        <v>2.0678457758428763</v>
      </c>
      <c r="M124" s="5">
        <v>2.1147789881255932</v>
      </c>
      <c r="N124" s="5">
        <v>2.6296220953145948</v>
      </c>
      <c r="O124" s="5">
        <v>3.3229233848039463</v>
      </c>
      <c r="P124" s="5">
        <v>3.7271133764347013</v>
      </c>
      <c r="Q124" s="5">
        <v>4.1744304177474731</v>
      </c>
      <c r="R124" s="5">
        <v>4.9727279084904161</v>
      </c>
      <c r="S124" s="5">
        <v>5.3596018105105472</v>
      </c>
      <c r="T124" s="5">
        <v>5.5438531353454721</v>
      </c>
      <c r="U124" s="5">
        <v>5.9296777759979662</v>
      </c>
      <c r="V124" s="5">
        <v>6.0312355606119326</v>
      </c>
      <c r="W124" s="5">
        <v>6.1193023843698668</v>
      </c>
      <c r="X124" s="5">
        <v>6.4145390869245844</v>
      </c>
      <c r="Y124" s="5">
        <v>6.6266889959087223</v>
      </c>
      <c r="Z124" s="5">
        <v>6.8363906471100364</v>
      </c>
      <c r="AA124" s="5">
        <v>7.0719836700614209</v>
      </c>
      <c r="AB124" s="5">
        <v>8.4508268987563113</v>
      </c>
      <c r="AC124" s="5">
        <v>9.7037632745571614</v>
      </c>
      <c r="AD124" s="5">
        <v>10.245332284442114</v>
      </c>
      <c r="AE124" s="5">
        <v>10.781392218672877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136.1419904</v>
      </c>
      <c r="L128" s="5">
        <v>136.1419904</v>
      </c>
      <c r="M128" s="5">
        <v>136.1419904</v>
      </c>
      <c r="N128" s="5">
        <v>136.1419904</v>
      </c>
      <c r="O128" s="5">
        <v>136.1419904</v>
      </c>
      <c r="P128" s="5">
        <v>136.1419904</v>
      </c>
      <c r="Q128" s="5">
        <v>136.1419904</v>
      </c>
      <c r="R128" s="5">
        <v>136.1419904</v>
      </c>
      <c r="S128" s="5">
        <v>136.1419904</v>
      </c>
      <c r="T128" s="5">
        <v>136.1419904</v>
      </c>
      <c r="U128" s="5">
        <v>239.52012015</v>
      </c>
      <c r="V128" s="5">
        <v>239.52012015</v>
      </c>
      <c r="W128" s="5">
        <v>704.47256295</v>
      </c>
      <c r="X128" s="5">
        <v>4589.9865626500005</v>
      </c>
      <c r="Y128" s="5">
        <v>4589.9865626500005</v>
      </c>
      <c r="Z128" s="5">
        <v>4589.9865626500005</v>
      </c>
      <c r="AA128" s="5">
        <v>4589.9865626500005</v>
      </c>
      <c r="AB128" s="5">
        <v>4589.9865626500005</v>
      </c>
      <c r="AC128" s="5">
        <v>4589.9865626500005</v>
      </c>
      <c r="AD128" s="5">
        <v>4589.9865626500005</v>
      </c>
      <c r="AE128" s="5">
        <v>4589.9865626500005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452.19689405000003</v>
      </c>
      <c r="U132" s="5">
        <v>712.82389723000006</v>
      </c>
      <c r="V132" s="5">
        <v>712.82389723000006</v>
      </c>
      <c r="W132" s="5">
        <v>712.82389723000006</v>
      </c>
      <c r="X132" s="5">
        <v>1000</v>
      </c>
      <c r="Y132" s="5">
        <v>1000</v>
      </c>
      <c r="Z132" s="5">
        <v>1000</v>
      </c>
      <c r="AA132" s="5">
        <v>1000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2000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2292.79512918</v>
      </c>
      <c r="U133" s="5">
        <v>2292.79512918</v>
      </c>
      <c r="V133" s="5">
        <v>2292.79512918</v>
      </c>
      <c r="W133" s="5">
        <v>2292.79512918</v>
      </c>
      <c r="X133" s="5">
        <v>2292.79512918</v>
      </c>
      <c r="Y133" s="5">
        <v>2292.79512918</v>
      </c>
      <c r="Z133" s="5">
        <v>2292.79512918</v>
      </c>
      <c r="AA133" s="5">
        <v>2292.79512918</v>
      </c>
      <c r="AB133" s="5">
        <v>2292.79512918</v>
      </c>
      <c r="AC133" s="5">
        <v>2292.79512918</v>
      </c>
      <c r="AD133" s="5">
        <v>2387.4376051999998</v>
      </c>
      <c r="AE133" s="5">
        <v>3253.2010719600003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131</v>
      </c>
      <c r="B135" s="58" t="s">
        <v>123</v>
      </c>
      <c r="C135" s="58" t="s">
        <v>88</v>
      </c>
      <c r="D135" s="5">
        <v>25.542999999999999</v>
      </c>
      <c r="E135" s="5">
        <v>56.982999999999997</v>
      </c>
      <c r="F135" s="5">
        <v>98.898000010000004</v>
      </c>
      <c r="G135" s="5">
        <v>155.44900000000001</v>
      </c>
      <c r="H135" s="5">
        <v>222.40500001000001</v>
      </c>
      <c r="I135" s="5">
        <v>300.346</v>
      </c>
      <c r="J135" s="5">
        <v>409.80600002</v>
      </c>
      <c r="K135" s="5">
        <v>515.80038250000007</v>
      </c>
      <c r="L135" s="5">
        <v>665.73822691999999</v>
      </c>
      <c r="M135" s="5">
        <v>837.62141296999982</v>
      </c>
      <c r="N135" s="5">
        <v>1035.8325499699997</v>
      </c>
      <c r="O135" s="5">
        <v>1264.5599571699997</v>
      </c>
      <c r="P135" s="5">
        <v>1516.6036731999998</v>
      </c>
      <c r="Q135" s="5">
        <v>1782.84032499</v>
      </c>
      <c r="R135" s="5">
        <v>2068.6833843400004</v>
      </c>
      <c r="S135" s="5">
        <v>2376.7404075000009</v>
      </c>
      <c r="T135" s="5">
        <v>2669.9159741000008</v>
      </c>
      <c r="U135" s="5">
        <v>2962.5684745700014</v>
      </c>
      <c r="V135" s="5">
        <v>3257.5338981200016</v>
      </c>
      <c r="W135" s="5">
        <v>3549.8779110200016</v>
      </c>
      <c r="X135" s="5">
        <v>3843.9332612500016</v>
      </c>
      <c r="Y135" s="5">
        <v>4149.0718425400009</v>
      </c>
      <c r="Z135" s="5">
        <v>4469.0497078700009</v>
      </c>
      <c r="AA135" s="5">
        <v>4803.4560813700018</v>
      </c>
      <c r="AB135" s="5">
        <v>5160.1615570300009</v>
      </c>
      <c r="AC135" s="5">
        <v>5523.8123768000014</v>
      </c>
      <c r="AD135" s="5">
        <v>5902.479553590003</v>
      </c>
      <c r="AE135" s="5">
        <v>5960.8095017900032</v>
      </c>
    </row>
    <row r="136" spans="1:31">
      <c r="A136" s="58" t="s">
        <v>131</v>
      </c>
      <c r="B136" s="58" t="s">
        <v>123</v>
      </c>
      <c r="C136" s="58" t="s">
        <v>89</v>
      </c>
      <c r="D136" s="5">
        <v>122.52549999999999</v>
      </c>
      <c r="E136" s="5">
        <v>272.50599999999997</v>
      </c>
      <c r="F136" s="5">
        <v>418.21599999999989</v>
      </c>
      <c r="G136" s="5">
        <v>578.08799999999997</v>
      </c>
      <c r="H136" s="5">
        <v>722.08499999999992</v>
      </c>
      <c r="I136" s="5">
        <v>855.03300000000002</v>
      </c>
      <c r="J136" s="5">
        <v>1038.8785</v>
      </c>
      <c r="K136" s="5">
        <v>1211.9475</v>
      </c>
      <c r="L136" s="5">
        <v>1448.7135000000001</v>
      </c>
      <c r="M136" s="5">
        <v>1692.5510000000002</v>
      </c>
      <c r="N136" s="5">
        <v>1944.5470000000003</v>
      </c>
      <c r="O136" s="5">
        <v>2209.7910000000002</v>
      </c>
      <c r="P136" s="5">
        <v>2456.3649999999993</v>
      </c>
      <c r="Q136" s="5">
        <v>2688.7429999999999</v>
      </c>
      <c r="R136" s="5">
        <v>2907.8915000000002</v>
      </c>
      <c r="S136" s="5">
        <v>3118.7915000000007</v>
      </c>
      <c r="T136" s="5">
        <v>3248.3424999999997</v>
      </c>
      <c r="U136" s="5">
        <v>3354.2829999999999</v>
      </c>
      <c r="V136" s="5">
        <v>3431.6459999999997</v>
      </c>
      <c r="W136" s="5">
        <v>3476.9584999999997</v>
      </c>
      <c r="X136" s="5">
        <v>3484.4955000000004</v>
      </c>
      <c r="Y136" s="5">
        <v>3496.9590000000003</v>
      </c>
      <c r="Z136" s="5">
        <v>3504.8404999999989</v>
      </c>
      <c r="AA136" s="5">
        <v>3507.2564999999995</v>
      </c>
      <c r="AB136" s="5">
        <v>3497.9114999999997</v>
      </c>
      <c r="AC136" s="5">
        <v>3488.9385000000002</v>
      </c>
      <c r="AD136" s="5">
        <v>3474.6334999999995</v>
      </c>
      <c r="AE136" s="5">
        <v>3474.6334999999995</v>
      </c>
    </row>
    <row r="137" spans="1:31">
      <c r="A137" s="58" t="s">
        <v>131</v>
      </c>
      <c r="B137" s="58" t="s">
        <v>123</v>
      </c>
      <c r="C137" s="58" t="s">
        <v>96</v>
      </c>
      <c r="D137" s="5">
        <v>8.3832687113212501</v>
      </c>
      <c r="E137" s="5">
        <v>18.381642400039368</v>
      </c>
      <c r="F137" s="5">
        <v>28.019014707438828</v>
      </c>
      <c r="G137" s="5">
        <v>40.003640435457157</v>
      </c>
      <c r="H137" s="5">
        <v>53.665472993120261</v>
      </c>
      <c r="I137" s="5">
        <v>68.159351946680431</v>
      </c>
      <c r="J137" s="5">
        <v>86.688642929052719</v>
      </c>
      <c r="K137" s="5">
        <v>102.02892348851714</v>
      </c>
      <c r="L137" s="5">
        <v>116.61916922733303</v>
      </c>
      <c r="M137" s="5">
        <v>310.6114426964445</v>
      </c>
      <c r="N137" s="5">
        <v>552.57416638366112</v>
      </c>
      <c r="O137" s="5">
        <v>688.22160200525991</v>
      </c>
      <c r="P137" s="5">
        <v>832.56699375388826</v>
      </c>
      <c r="Q137" s="5">
        <v>910.51287231553533</v>
      </c>
      <c r="R137" s="5">
        <v>930.31483478943028</v>
      </c>
      <c r="S137" s="5">
        <v>954.68809054969529</v>
      </c>
      <c r="T137" s="5">
        <v>978.55642926981795</v>
      </c>
      <c r="U137" s="5">
        <v>1000.7942008895477</v>
      </c>
      <c r="V137" s="5">
        <v>1027.0983610943551</v>
      </c>
      <c r="W137" s="5">
        <v>1036.8763687221901</v>
      </c>
      <c r="X137" s="5">
        <v>1045.4320316407652</v>
      </c>
      <c r="Y137" s="5">
        <v>1069.6502795407725</v>
      </c>
      <c r="Z137" s="5">
        <v>1103.1194910743329</v>
      </c>
      <c r="AA137" s="5">
        <v>1122.8553711683253</v>
      </c>
      <c r="AB137" s="5">
        <v>1160.8120618339278</v>
      </c>
      <c r="AC137" s="5">
        <v>1201.8878881452752</v>
      </c>
      <c r="AD137" s="5">
        <v>1247.9506121929203</v>
      </c>
      <c r="AE137" s="5">
        <v>1313.3850893072254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278.7962445</v>
      </c>
      <c r="Q141" s="5">
        <v>278.7962445</v>
      </c>
      <c r="R141" s="5">
        <v>278.7962445</v>
      </c>
      <c r="S141" s="5">
        <v>278.7962445</v>
      </c>
      <c r="T141" s="5">
        <v>278.7962445</v>
      </c>
      <c r="U141" s="5">
        <v>278.7962445</v>
      </c>
      <c r="V141" s="5">
        <v>278.7962445</v>
      </c>
      <c r="W141" s="5">
        <v>573.47131549999995</v>
      </c>
      <c r="X141" s="5">
        <v>929.38690335000001</v>
      </c>
      <c r="Y141" s="5">
        <v>929.38690335000001</v>
      </c>
      <c r="Z141" s="5">
        <v>929.38690335000001</v>
      </c>
      <c r="AA141" s="5">
        <v>929.38690335000001</v>
      </c>
      <c r="AB141" s="5">
        <v>929.38690335000001</v>
      </c>
      <c r="AC141" s="5">
        <v>929.38690335000001</v>
      </c>
      <c r="AD141" s="5">
        <v>1836.5507636</v>
      </c>
      <c r="AE141" s="5">
        <v>1836.5507636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451.58218211000002</v>
      </c>
      <c r="S144" s="5">
        <v>451.58218211000002</v>
      </c>
      <c r="T144" s="5">
        <v>451.58218211000002</v>
      </c>
      <c r="U144" s="5">
        <v>566.42636123</v>
      </c>
      <c r="V144" s="5">
        <v>566.42636123</v>
      </c>
      <c r="W144" s="5">
        <v>730.04403828</v>
      </c>
      <c r="X144" s="5">
        <v>730.04403828</v>
      </c>
      <c r="Y144" s="5">
        <v>813.63260945000002</v>
      </c>
      <c r="Z144" s="5">
        <v>1945.3125165599999</v>
      </c>
      <c r="AA144" s="5">
        <v>2650.9071605399995</v>
      </c>
      <c r="AB144" s="5">
        <v>3440.9011699399998</v>
      </c>
      <c r="AC144" s="5">
        <v>3860.2700076000001</v>
      </c>
      <c r="AD144" s="5">
        <v>3945.4805763899999</v>
      </c>
      <c r="AE144" s="5">
        <v>3945.4805763899999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250</v>
      </c>
      <c r="J145" s="5">
        <v>250</v>
      </c>
      <c r="K145" s="5">
        <v>250</v>
      </c>
      <c r="L145" s="5">
        <v>250</v>
      </c>
      <c r="M145" s="5">
        <v>250</v>
      </c>
      <c r="N145" s="5">
        <v>278.62015323999998</v>
      </c>
      <c r="O145" s="5">
        <v>278.62015323999998</v>
      </c>
      <c r="P145" s="5">
        <v>1183.2134789299998</v>
      </c>
      <c r="Q145" s="5">
        <v>1183.2134789299998</v>
      </c>
      <c r="R145" s="5">
        <v>1218.4722288299999</v>
      </c>
      <c r="S145" s="5">
        <v>1282.25793297</v>
      </c>
      <c r="T145" s="5">
        <v>1894.1968734900001</v>
      </c>
      <c r="U145" s="5">
        <v>2020.36839375</v>
      </c>
      <c r="V145" s="5">
        <v>2020.36839375</v>
      </c>
      <c r="W145" s="5">
        <v>2020.36839375</v>
      </c>
      <c r="X145" s="5">
        <v>2020.36839375</v>
      </c>
      <c r="Y145" s="5">
        <v>2020.36839375</v>
      </c>
      <c r="Z145" s="5">
        <v>2020.36839375</v>
      </c>
      <c r="AA145" s="5">
        <v>2020.36839375</v>
      </c>
      <c r="AB145" s="5">
        <v>2236.93347331</v>
      </c>
      <c r="AC145" s="5">
        <v>4453.726721</v>
      </c>
      <c r="AD145" s="5">
        <v>6026.8737251700004</v>
      </c>
      <c r="AE145" s="5">
        <v>6026.8737251700004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143.63528622000001</v>
      </c>
      <c r="J146" s="5">
        <v>143.63528622000001</v>
      </c>
      <c r="K146" s="5">
        <v>373.66700564000001</v>
      </c>
      <c r="L146" s="5">
        <v>373.66700564000001</v>
      </c>
      <c r="M146" s="5">
        <v>373.66700564000001</v>
      </c>
      <c r="N146" s="5">
        <v>373.66700564000001</v>
      </c>
      <c r="O146" s="5">
        <v>479.98371544999998</v>
      </c>
      <c r="P146" s="5">
        <v>479.98371544999998</v>
      </c>
      <c r="Q146" s="5">
        <v>479.98371544999998</v>
      </c>
      <c r="R146" s="5">
        <v>479.98371544999998</v>
      </c>
      <c r="S146" s="5">
        <v>479.98371544999998</v>
      </c>
      <c r="T146" s="5">
        <v>479.98371544999998</v>
      </c>
      <c r="U146" s="5">
        <v>479.98371544999998</v>
      </c>
      <c r="V146" s="5">
        <v>479.98371544999998</v>
      </c>
      <c r="W146" s="5">
        <v>479.98371544999998</v>
      </c>
      <c r="X146" s="5">
        <v>479.98371544999998</v>
      </c>
      <c r="Y146" s="5">
        <v>479.98371544999998</v>
      </c>
      <c r="Z146" s="5">
        <v>479.98371544999998</v>
      </c>
      <c r="AA146" s="5">
        <v>479.98371544999998</v>
      </c>
      <c r="AB146" s="5">
        <v>479.98371544999998</v>
      </c>
      <c r="AC146" s="5">
        <v>479.98371544999998</v>
      </c>
      <c r="AD146" s="5">
        <v>479.98371544999998</v>
      </c>
      <c r="AE146" s="5">
        <v>479.98371544999998</v>
      </c>
    </row>
    <row r="147" spans="1:31">
      <c r="A147" s="58" t="s">
        <v>131</v>
      </c>
      <c r="B147" s="58" t="s">
        <v>124</v>
      </c>
      <c r="C147" s="58" t="s">
        <v>88</v>
      </c>
      <c r="D147" s="5">
        <v>13.357000000000003</v>
      </c>
      <c r="E147" s="5">
        <v>25.490000000000002</v>
      </c>
      <c r="F147" s="5">
        <v>45.457999999999998</v>
      </c>
      <c r="G147" s="5">
        <v>74.466999999999999</v>
      </c>
      <c r="H147" s="5">
        <v>113.50199999999998</v>
      </c>
      <c r="I147" s="5">
        <v>161.446</v>
      </c>
      <c r="J147" s="5">
        <v>227.47299999999998</v>
      </c>
      <c r="K147" s="5">
        <v>289.59110100999999</v>
      </c>
      <c r="L147" s="5">
        <v>403.80261462000004</v>
      </c>
      <c r="M147" s="5">
        <v>541.01239326000007</v>
      </c>
      <c r="N147" s="5">
        <v>697.68656768000005</v>
      </c>
      <c r="O147" s="5">
        <v>872.38947773999985</v>
      </c>
      <c r="P147" s="5">
        <v>1063.27207331</v>
      </c>
      <c r="Q147" s="5">
        <v>1265.9639004399999</v>
      </c>
      <c r="R147" s="5">
        <v>1484.9595349199999</v>
      </c>
      <c r="S147" s="5">
        <v>1721.5957828399999</v>
      </c>
      <c r="T147" s="5">
        <v>1963.6764449499997</v>
      </c>
      <c r="U147" s="5">
        <v>2218.4749902400004</v>
      </c>
      <c r="V147" s="5">
        <v>2491.079625670001</v>
      </c>
      <c r="W147" s="5">
        <v>2779.6660421800011</v>
      </c>
      <c r="X147" s="5">
        <v>3067.604076040001</v>
      </c>
      <c r="Y147" s="5">
        <v>3340.8165513500007</v>
      </c>
      <c r="Z147" s="5">
        <v>3606.6696041700011</v>
      </c>
      <c r="AA147" s="5">
        <v>3864.4388983499998</v>
      </c>
      <c r="AB147" s="5">
        <v>4122.8118823900004</v>
      </c>
      <c r="AC147" s="5">
        <v>4383.0339284500023</v>
      </c>
      <c r="AD147" s="5">
        <v>4652.4691452500019</v>
      </c>
      <c r="AE147" s="5">
        <v>4733.1153468600014</v>
      </c>
    </row>
    <row r="148" spans="1:31">
      <c r="A148" s="58" t="s">
        <v>131</v>
      </c>
      <c r="B148" s="58" t="s">
        <v>124</v>
      </c>
      <c r="C148" s="58" t="s">
        <v>89</v>
      </c>
      <c r="D148" s="5">
        <v>59.811999999999983</v>
      </c>
      <c r="E148" s="5">
        <v>103.50449999999998</v>
      </c>
      <c r="F148" s="5">
        <v>174.26200000000003</v>
      </c>
      <c r="G148" s="5">
        <v>259.03949999999998</v>
      </c>
      <c r="H148" s="5">
        <v>357.05599999999993</v>
      </c>
      <c r="I148" s="5">
        <v>451.12049999999999</v>
      </c>
      <c r="J148" s="5">
        <v>573.04849999999988</v>
      </c>
      <c r="K148" s="5">
        <v>689.827</v>
      </c>
      <c r="L148" s="5">
        <v>911.7054999999998</v>
      </c>
      <c r="M148" s="5">
        <v>1154.288</v>
      </c>
      <c r="N148" s="5">
        <v>1398.5355</v>
      </c>
      <c r="O148" s="5">
        <v>1638.9369999999999</v>
      </c>
      <c r="P148" s="5">
        <v>1860.2149999999999</v>
      </c>
      <c r="Q148" s="5">
        <v>2070.8595000000005</v>
      </c>
      <c r="R148" s="5">
        <v>2272.5780000000004</v>
      </c>
      <c r="S148" s="5">
        <v>2467.7785000000003</v>
      </c>
      <c r="T148" s="5">
        <v>2625.7405000000003</v>
      </c>
      <c r="U148" s="5">
        <v>2781.9445000000001</v>
      </c>
      <c r="V148" s="5">
        <v>2932.7849999999999</v>
      </c>
      <c r="W148" s="5">
        <v>3074.8540000000003</v>
      </c>
      <c r="X148" s="5">
        <v>3173.7794999999996</v>
      </c>
      <c r="Y148" s="5">
        <v>3241.2450000000003</v>
      </c>
      <c r="Z148" s="5">
        <v>3278.1505000000002</v>
      </c>
      <c r="AA148" s="5">
        <v>3287.380000000001</v>
      </c>
      <c r="AB148" s="5">
        <v>3268.0979999999995</v>
      </c>
      <c r="AC148" s="5">
        <v>3249.1060000000007</v>
      </c>
      <c r="AD148" s="5">
        <v>3225.2605000000008</v>
      </c>
      <c r="AE148" s="5">
        <v>3225.2605000000008</v>
      </c>
    </row>
    <row r="149" spans="1:31">
      <c r="A149" s="58" t="s">
        <v>131</v>
      </c>
      <c r="B149" s="58" t="s">
        <v>124</v>
      </c>
      <c r="C149" s="58" t="s">
        <v>96</v>
      </c>
      <c r="D149" s="5">
        <v>11.299086177861398</v>
      </c>
      <c r="E149" s="5">
        <v>23.025294372763611</v>
      </c>
      <c r="F149" s="5">
        <v>35.134328402805522</v>
      </c>
      <c r="G149" s="5">
        <v>47.900256807048549</v>
      </c>
      <c r="H149" s="5">
        <v>61.217911457904279</v>
      </c>
      <c r="I149" s="5">
        <v>75.11501976555698</v>
      </c>
      <c r="J149" s="5">
        <v>89.16653765751326</v>
      </c>
      <c r="K149" s="5">
        <v>103.48750295393995</v>
      </c>
      <c r="L149" s="5">
        <v>117.41189838811769</v>
      </c>
      <c r="M149" s="5">
        <v>133.8891554719404</v>
      </c>
      <c r="N149" s="5">
        <v>157.59412793496162</v>
      </c>
      <c r="O149" s="5">
        <v>180.7331013697939</v>
      </c>
      <c r="P149" s="5">
        <v>203.59548641759349</v>
      </c>
      <c r="Q149" s="5">
        <v>229.28271844999759</v>
      </c>
      <c r="R149" s="5">
        <v>259.7705363603302</v>
      </c>
      <c r="S149" s="5">
        <v>282.32873086125073</v>
      </c>
      <c r="T149" s="5">
        <v>306.07430182703058</v>
      </c>
      <c r="U149" s="5">
        <v>326.78703962210182</v>
      </c>
      <c r="V149" s="5">
        <v>351.00079140535115</v>
      </c>
      <c r="W149" s="5">
        <v>373.81258164277699</v>
      </c>
      <c r="X149" s="5">
        <v>398.09531090064718</v>
      </c>
      <c r="Y149" s="5">
        <v>423.60965064936329</v>
      </c>
      <c r="Z149" s="5">
        <v>440.74851684020916</v>
      </c>
      <c r="AA149" s="5">
        <v>467.6288203196483</v>
      </c>
      <c r="AB149" s="5">
        <v>523.99780732027409</v>
      </c>
      <c r="AC149" s="5">
        <v>582.30283364238119</v>
      </c>
      <c r="AD149" s="5">
        <v>656.31932288807536</v>
      </c>
      <c r="AE149" s="5">
        <v>731.56171972341906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164.90151025</v>
      </c>
      <c r="V153" s="5">
        <v>164.90151025</v>
      </c>
      <c r="W153" s="5">
        <v>164.90151025</v>
      </c>
      <c r="X153" s="5">
        <v>164.90151025</v>
      </c>
      <c r="Y153" s="5">
        <v>164.90151025</v>
      </c>
      <c r="Z153" s="5">
        <v>164.90151025</v>
      </c>
      <c r="AA153" s="5">
        <v>164.90151025</v>
      </c>
      <c r="AB153" s="5">
        <v>2359.6987275000001</v>
      </c>
      <c r="AC153" s="5">
        <v>2423.3286795500003</v>
      </c>
      <c r="AD153" s="5">
        <v>3145.3135700300004</v>
      </c>
      <c r="AE153" s="5">
        <v>4934.5042464799999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246.53640688999999</v>
      </c>
      <c r="AB156" s="5">
        <v>249.55483262999999</v>
      </c>
      <c r="AC156" s="5">
        <v>391.95581730999999</v>
      </c>
      <c r="AD156" s="5">
        <v>391.95581730999999</v>
      </c>
      <c r="AE156" s="5">
        <v>868.68739167000001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100.18381350999999</v>
      </c>
      <c r="P157" s="5">
        <v>864.12458270000002</v>
      </c>
      <c r="Q157" s="5">
        <v>1093.2380087500001</v>
      </c>
      <c r="R157" s="5">
        <v>1093.2380087500001</v>
      </c>
      <c r="S157" s="5">
        <v>1093.2380087500001</v>
      </c>
      <c r="T157" s="5">
        <v>1093.2380087500001</v>
      </c>
      <c r="U157" s="5">
        <v>1093.2380087500001</v>
      </c>
      <c r="V157" s="5">
        <v>1093.2380087500001</v>
      </c>
      <c r="W157" s="5">
        <v>1093.2380087500001</v>
      </c>
      <c r="X157" s="5">
        <v>1093.2380087500001</v>
      </c>
      <c r="Y157" s="5">
        <v>1093.2380087500001</v>
      </c>
      <c r="Z157" s="5">
        <v>1093.2380087500001</v>
      </c>
      <c r="AA157" s="5">
        <v>1355.49941829</v>
      </c>
      <c r="AB157" s="5">
        <v>1355.49941829</v>
      </c>
      <c r="AC157" s="5">
        <v>1355.49941829</v>
      </c>
      <c r="AD157" s="5">
        <v>1355.49941829</v>
      </c>
      <c r="AE157" s="5">
        <v>1355.49941829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256.59999999999997</v>
      </c>
      <c r="AA158" s="5">
        <v>256.59999999999997</v>
      </c>
      <c r="AB158" s="5">
        <v>257.7</v>
      </c>
      <c r="AC158" s="5">
        <v>257.7</v>
      </c>
      <c r="AD158" s="5">
        <v>257.7</v>
      </c>
      <c r="AE158" s="5">
        <v>257.7</v>
      </c>
    </row>
    <row r="159" spans="1:31">
      <c r="A159" s="58" t="s">
        <v>131</v>
      </c>
      <c r="B159" s="58" t="s">
        <v>125</v>
      </c>
      <c r="C159" s="58" t="s">
        <v>88</v>
      </c>
      <c r="D159" s="5">
        <v>13.742000000000001</v>
      </c>
      <c r="E159" s="5">
        <v>26.568000000000001</v>
      </c>
      <c r="F159" s="5">
        <v>43.957999999999998</v>
      </c>
      <c r="G159" s="5">
        <v>77.488</v>
      </c>
      <c r="H159" s="5">
        <v>125.68200000000002</v>
      </c>
      <c r="I159" s="5">
        <v>174.53099999999998</v>
      </c>
      <c r="J159" s="5">
        <v>238.79099999999997</v>
      </c>
      <c r="K159" s="5">
        <v>304.15335327000008</v>
      </c>
      <c r="L159" s="5">
        <v>400.81440257000003</v>
      </c>
      <c r="M159" s="5">
        <v>516.45741198000007</v>
      </c>
      <c r="N159" s="5">
        <v>653.98070593</v>
      </c>
      <c r="O159" s="5">
        <v>813.34373775999995</v>
      </c>
      <c r="P159" s="5">
        <v>993.63623137000002</v>
      </c>
      <c r="Q159" s="5">
        <v>1199.2191729199999</v>
      </c>
      <c r="R159" s="5">
        <v>1431.53512376</v>
      </c>
      <c r="S159" s="5">
        <v>1674.4253959800001</v>
      </c>
      <c r="T159" s="5">
        <v>1925.2043754400001</v>
      </c>
      <c r="U159" s="5">
        <v>2168.7687760200001</v>
      </c>
      <c r="V159" s="5">
        <v>2428.7620630399997</v>
      </c>
      <c r="W159" s="5">
        <v>2702.5225208999996</v>
      </c>
      <c r="X159" s="5">
        <v>2982.3486388799997</v>
      </c>
      <c r="Y159" s="5">
        <v>3259.3148615299997</v>
      </c>
      <c r="Z159" s="5">
        <v>3537.5486311799996</v>
      </c>
      <c r="AA159" s="5">
        <v>3817.4913982799994</v>
      </c>
      <c r="AB159" s="5">
        <v>4105.0812878499992</v>
      </c>
      <c r="AC159" s="5">
        <v>4399.6270771699983</v>
      </c>
      <c r="AD159" s="5">
        <v>4707.2925148899994</v>
      </c>
      <c r="AE159" s="5">
        <v>4763.31140633</v>
      </c>
    </row>
    <row r="160" spans="1:31">
      <c r="A160" s="58" t="s">
        <v>131</v>
      </c>
      <c r="B160" s="58" t="s">
        <v>125</v>
      </c>
      <c r="C160" s="58" t="s">
        <v>89</v>
      </c>
      <c r="D160" s="5">
        <v>64.913499999999999</v>
      </c>
      <c r="E160" s="5">
        <v>113.36450000000002</v>
      </c>
      <c r="F160" s="5">
        <v>164.32049999999998</v>
      </c>
      <c r="G160" s="5">
        <v>274.23449999999997</v>
      </c>
      <c r="H160" s="5">
        <v>405.21950000000004</v>
      </c>
      <c r="I160" s="5">
        <v>492.75900000000001</v>
      </c>
      <c r="J160" s="5">
        <v>596.25450000000001</v>
      </c>
      <c r="K160" s="5">
        <v>696.9525000000001</v>
      </c>
      <c r="L160" s="5">
        <v>846.70049999999992</v>
      </c>
      <c r="M160" s="5">
        <v>1011.0715</v>
      </c>
      <c r="N160" s="5">
        <v>1188.3600000000001</v>
      </c>
      <c r="O160" s="5">
        <v>1374.913</v>
      </c>
      <c r="P160" s="5">
        <v>1557.2455</v>
      </c>
      <c r="Q160" s="5">
        <v>1756.1389999999997</v>
      </c>
      <c r="R160" s="5">
        <v>1963.9775</v>
      </c>
      <c r="S160" s="5">
        <v>2149.4780000000005</v>
      </c>
      <c r="T160" s="5">
        <v>2301.9490000000001</v>
      </c>
      <c r="U160" s="5">
        <v>2418.9784999999993</v>
      </c>
      <c r="V160" s="5">
        <v>2530.6529999999998</v>
      </c>
      <c r="W160" s="5">
        <v>2632.855</v>
      </c>
      <c r="X160" s="5">
        <v>2704.8305000000005</v>
      </c>
      <c r="Y160" s="5">
        <v>2758.9585000000002</v>
      </c>
      <c r="Z160" s="5">
        <v>2792.5745000000002</v>
      </c>
      <c r="AA160" s="5">
        <v>2808.3474999999999</v>
      </c>
      <c r="AB160" s="5">
        <v>2802.9810000000002</v>
      </c>
      <c r="AC160" s="5">
        <v>2798.8984999999989</v>
      </c>
      <c r="AD160" s="5">
        <v>2791.2170000000001</v>
      </c>
      <c r="AE160" s="5">
        <v>2791.2170000000001</v>
      </c>
    </row>
    <row r="161" spans="1:31">
      <c r="A161" s="58" t="s">
        <v>131</v>
      </c>
      <c r="B161" s="58" t="s">
        <v>125</v>
      </c>
      <c r="C161" s="58" t="s">
        <v>96</v>
      </c>
      <c r="D161" s="5">
        <v>7.0829082497734248</v>
      </c>
      <c r="E161" s="5">
        <v>14.308142937235743</v>
      </c>
      <c r="F161" s="5">
        <v>22.557898941558562</v>
      </c>
      <c r="G161" s="5">
        <v>27.935313229002105</v>
      </c>
      <c r="H161" s="5">
        <v>35.336442559321682</v>
      </c>
      <c r="I161" s="5">
        <v>45.754270737913231</v>
      </c>
      <c r="J161" s="5">
        <v>56.456965647979445</v>
      </c>
      <c r="K161" s="5">
        <v>66.092888844821374</v>
      </c>
      <c r="L161" s="5">
        <v>76.880272183822029</v>
      </c>
      <c r="M161" s="5">
        <v>87.975734007248519</v>
      </c>
      <c r="N161" s="5">
        <v>104.48347934414582</v>
      </c>
      <c r="O161" s="5">
        <v>122.72680977315409</v>
      </c>
      <c r="P161" s="5">
        <v>144.55218065143541</v>
      </c>
      <c r="Q161" s="5">
        <v>165.52148982671409</v>
      </c>
      <c r="R161" s="5">
        <v>186.60850022501907</v>
      </c>
      <c r="S161" s="5">
        <v>205.14371773992733</v>
      </c>
      <c r="T161" s="5">
        <v>223.79331235750809</v>
      </c>
      <c r="U161" s="5">
        <v>240.10025112722454</v>
      </c>
      <c r="V161" s="5">
        <v>256.74539896880924</v>
      </c>
      <c r="W161" s="5">
        <v>276.06720028797395</v>
      </c>
      <c r="X161" s="5">
        <v>293.65914929752626</v>
      </c>
      <c r="Y161" s="5">
        <v>313.77544154313125</v>
      </c>
      <c r="Z161" s="5">
        <v>334.27739801256337</v>
      </c>
      <c r="AA161" s="5">
        <v>352.36468128145748</v>
      </c>
      <c r="AB161" s="5">
        <v>383.03348596966475</v>
      </c>
      <c r="AC161" s="5">
        <v>407.7826672037769</v>
      </c>
      <c r="AD161" s="5">
        <v>441.16817942873638</v>
      </c>
      <c r="AE161" s="5">
        <v>480.76836436889232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123.3713224</v>
      </c>
      <c r="U165" s="5">
        <v>458.49300684999997</v>
      </c>
      <c r="V165" s="5">
        <v>458.49300684999997</v>
      </c>
      <c r="W165" s="5">
        <v>458.49300684999997</v>
      </c>
      <c r="X165" s="5">
        <v>599.6936273</v>
      </c>
      <c r="Y165" s="5">
        <v>599.6936273</v>
      </c>
      <c r="Z165" s="5">
        <v>599.6936273</v>
      </c>
      <c r="AA165" s="5">
        <v>599.6936273</v>
      </c>
      <c r="AB165" s="5">
        <v>599.6936273</v>
      </c>
      <c r="AC165" s="5">
        <v>692.36807314999999</v>
      </c>
      <c r="AD165" s="5">
        <v>1002.3664644</v>
      </c>
      <c r="AE165" s="5">
        <v>1002.3664644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95.253314459999999</v>
      </c>
      <c r="P169" s="5">
        <v>95.253314459999999</v>
      </c>
      <c r="Q169" s="5">
        <v>95.253314459999999</v>
      </c>
      <c r="R169" s="5">
        <v>548.72001733000002</v>
      </c>
      <c r="S169" s="5">
        <v>548.72001733000002</v>
      </c>
      <c r="T169" s="5">
        <v>548.72001733000002</v>
      </c>
      <c r="U169" s="5">
        <v>924.54693362</v>
      </c>
      <c r="V169" s="5">
        <v>924.54693362</v>
      </c>
      <c r="W169" s="5">
        <v>924.54693362</v>
      </c>
      <c r="X169" s="5">
        <v>924.54693362</v>
      </c>
      <c r="Y169" s="5">
        <v>924.54693362</v>
      </c>
      <c r="Z169" s="5">
        <v>924.54693362</v>
      </c>
      <c r="AA169" s="5">
        <v>924.54693362</v>
      </c>
      <c r="AB169" s="5">
        <v>924.54693362</v>
      </c>
      <c r="AC169" s="5">
        <v>1520.96579937</v>
      </c>
      <c r="AD169" s="5">
        <v>1520.96579937</v>
      </c>
      <c r="AE169" s="5">
        <v>1816.3940679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131</v>
      </c>
      <c r="B171" s="58" t="s">
        <v>126</v>
      </c>
      <c r="C171" s="58" t="s">
        <v>88</v>
      </c>
      <c r="D171" s="5">
        <v>34.291999999999994</v>
      </c>
      <c r="E171" s="5">
        <v>62.533999999999999</v>
      </c>
      <c r="F171" s="5">
        <v>88.294999999999987</v>
      </c>
      <c r="G171" s="5">
        <v>124.00800000000001</v>
      </c>
      <c r="H171" s="5">
        <v>160.589</v>
      </c>
      <c r="I171" s="5">
        <v>201.447</v>
      </c>
      <c r="J171" s="5">
        <v>247.75799999999998</v>
      </c>
      <c r="K171" s="5">
        <v>288.12464325000002</v>
      </c>
      <c r="L171" s="5">
        <v>347.57927753999996</v>
      </c>
      <c r="M171" s="5">
        <v>412.52883057000003</v>
      </c>
      <c r="N171" s="5">
        <v>484.72730347000004</v>
      </c>
      <c r="O171" s="5">
        <v>564.48520842000016</v>
      </c>
      <c r="P171" s="5">
        <v>646.85439997000015</v>
      </c>
      <c r="Q171" s="5">
        <v>731.27398285000015</v>
      </c>
      <c r="R171" s="5">
        <v>821.27349325000023</v>
      </c>
      <c r="S171" s="5">
        <v>916.89102157000013</v>
      </c>
      <c r="T171" s="5">
        <v>999.68799560000025</v>
      </c>
      <c r="U171" s="5">
        <v>1079.5566002599999</v>
      </c>
      <c r="V171" s="5">
        <v>1159.6037917299996</v>
      </c>
      <c r="W171" s="5">
        <v>1236.4896398599994</v>
      </c>
      <c r="X171" s="5">
        <v>1310.4813135599993</v>
      </c>
      <c r="Y171" s="5">
        <v>1386.6086793199995</v>
      </c>
      <c r="Z171" s="5">
        <v>1468.2232882799995</v>
      </c>
      <c r="AA171" s="5">
        <v>1553.0059601999997</v>
      </c>
      <c r="AB171" s="5">
        <v>1640.8343663599994</v>
      </c>
      <c r="AC171" s="5">
        <v>1729.5267294699993</v>
      </c>
      <c r="AD171" s="5">
        <v>1823.5073552299993</v>
      </c>
      <c r="AE171" s="5">
        <v>1854.2769912899994</v>
      </c>
    </row>
    <row r="172" spans="1:31">
      <c r="A172" s="58" t="s">
        <v>131</v>
      </c>
      <c r="B172" s="58" t="s">
        <v>126</v>
      </c>
      <c r="C172" s="58" t="s">
        <v>89</v>
      </c>
      <c r="D172" s="5">
        <v>64.845999999999975</v>
      </c>
      <c r="E172" s="5">
        <v>113.69200000000001</v>
      </c>
      <c r="F172" s="5">
        <v>146.86349999999999</v>
      </c>
      <c r="G172" s="5">
        <v>193.6345</v>
      </c>
      <c r="H172" s="5">
        <v>231.87549999999993</v>
      </c>
      <c r="I172" s="5">
        <v>270.76599999999996</v>
      </c>
      <c r="J172" s="5">
        <v>307.95249999999999</v>
      </c>
      <c r="K172" s="5">
        <v>341.96649999999988</v>
      </c>
      <c r="L172" s="5">
        <v>395.94400000000002</v>
      </c>
      <c r="M172" s="5">
        <v>451.63849999999996</v>
      </c>
      <c r="N172" s="5">
        <v>506.68049999999999</v>
      </c>
      <c r="O172" s="5">
        <v>563.16849999999999</v>
      </c>
      <c r="P172" s="5">
        <v>614.69350000000009</v>
      </c>
      <c r="Q172" s="5">
        <v>663.79649999999992</v>
      </c>
      <c r="R172" s="5">
        <v>708.94900000000007</v>
      </c>
      <c r="S172" s="5">
        <v>752.71249999999986</v>
      </c>
      <c r="T172" s="5">
        <v>777.61649999999986</v>
      </c>
      <c r="U172" s="5">
        <v>798.00400000000013</v>
      </c>
      <c r="V172" s="5">
        <v>810.66500000000019</v>
      </c>
      <c r="W172" s="5">
        <v>816.47549999999978</v>
      </c>
      <c r="X172" s="5">
        <v>816.38350000000014</v>
      </c>
      <c r="Y172" s="5">
        <v>818.13500000000022</v>
      </c>
      <c r="Z172" s="5">
        <v>817.26199999999994</v>
      </c>
      <c r="AA172" s="5">
        <v>815.36449999999991</v>
      </c>
      <c r="AB172" s="5">
        <v>812.29000000000042</v>
      </c>
      <c r="AC172" s="5">
        <v>810.18349999999987</v>
      </c>
      <c r="AD172" s="5">
        <v>804.79000000000042</v>
      </c>
      <c r="AE172" s="5">
        <v>804.79000000000042</v>
      </c>
    </row>
    <row r="173" spans="1:31">
      <c r="A173" s="58" t="s">
        <v>131</v>
      </c>
      <c r="B173" s="58" t="s">
        <v>126</v>
      </c>
      <c r="C173" s="58" t="s">
        <v>96</v>
      </c>
      <c r="D173" s="5">
        <v>3.5879981421351985</v>
      </c>
      <c r="E173" s="5">
        <v>7.3847786124965467</v>
      </c>
      <c r="F173" s="5">
        <v>11.196936064767094</v>
      </c>
      <c r="G173" s="5">
        <v>15.063281409971836</v>
      </c>
      <c r="H173" s="5">
        <v>18.75108036291774</v>
      </c>
      <c r="I173" s="5">
        <v>23.177242708694266</v>
      </c>
      <c r="J173" s="5">
        <v>27.493841551624477</v>
      </c>
      <c r="K173" s="5">
        <v>31.339740416961199</v>
      </c>
      <c r="L173" s="5">
        <v>35.393817161047672</v>
      </c>
      <c r="M173" s="5">
        <v>40.665682180519731</v>
      </c>
      <c r="N173" s="5">
        <v>46.722139004245811</v>
      </c>
      <c r="O173" s="5">
        <v>54.023468976283532</v>
      </c>
      <c r="P173" s="5">
        <v>59.918848460852551</v>
      </c>
      <c r="Q173" s="5">
        <v>67.427132013803629</v>
      </c>
      <c r="R173" s="5">
        <v>75.194113797212054</v>
      </c>
      <c r="S173" s="5">
        <v>82.051238505721244</v>
      </c>
      <c r="T173" s="5">
        <v>90.182218760954498</v>
      </c>
      <c r="U173" s="5">
        <v>97.252321684914648</v>
      </c>
      <c r="V173" s="5">
        <v>104.25484038933118</v>
      </c>
      <c r="W173" s="5">
        <v>112.19894407033024</v>
      </c>
      <c r="X173" s="5">
        <v>119.94123132780652</v>
      </c>
      <c r="Y173" s="5">
        <v>127.82667530323235</v>
      </c>
      <c r="Z173" s="5">
        <v>135.15075630339157</v>
      </c>
      <c r="AA173" s="5">
        <v>144.48975215293297</v>
      </c>
      <c r="AB173" s="5">
        <v>158.2305159143454</v>
      </c>
      <c r="AC173" s="5">
        <v>173.44343848837102</v>
      </c>
      <c r="AD173" s="5">
        <v>190.77317796793275</v>
      </c>
      <c r="AE173" s="5">
        <v>206.77677715680124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264.28171630999998</v>
      </c>
      <c r="N180" s="5">
        <v>276.14143655999999</v>
      </c>
      <c r="O180" s="5">
        <v>477.98794199000002</v>
      </c>
      <c r="P180" s="5">
        <v>477.98794199000002</v>
      </c>
      <c r="Q180" s="5">
        <v>477.98794199000002</v>
      </c>
      <c r="R180" s="5">
        <v>477.98794199000002</v>
      </c>
      <c r="S180" s="5">
        <v>477.98794199000002</v>
      </c>
      <c r="T180" s="5">
        <v>477.98794199000002</v>
      </c>
      <c r="U180" s="5">
        <v>477.98794199000002</v>
      </c>
      <c r="V180" s="5">
        <v>477.98794199000002</v>
      </c>
      <c r="W180" s="5">
        <v>477.98794199000002</v>
      </c>
      <c r="X180" s="5">
        <v>477.98794199000002</v>
      </c>
      <c r="Y180" s="5">
        <v>477.98794199000002</v>
      </c>
      <c r="Z180" s="5">
        <v>553.71108785000001</v>
      </c>
      <c r="AA180" s="5">
        <v>629.32324426000002</v>
      </c>
      <c r="AB180" s="5">
        <v>715.14219484</v>
      </c>
      <c r="AC180" s="5">
        <v>715.14219484</v>
      </c>
      <c r="AD180" s="5">
        <v>715.14219484</v>
      </c>
      <c r="AE180" s="5">
        <v>715.14219484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1.7079999999999997</v>
      </c>
      <c r="E183" s="5">
        <v>3.2879999999999998</v>
      </c>
      <c r="F183" s="5">
        <v>5.713000000000001</v>
      </c>
      <c r="G183" s="5">
        <v>8.979000000000001</v>
      </c>
      <c r="H183" s="5">
        <v>13.207000000000001</v>
      </c>
      <c r="I183" s="5">
        <v>18.021999999999998</v>
      </c>
      <c r="J183" s="5">
        <v>24.826999999999998</v>
      </c>
      <c r="K183" s="5">
        <v>30.705044839999999</v>
      </c>
      <c r="L183" s="5">
        <v>40.153942110000003</v>
      </c>
      <c r="M183" s="5">
        <v>50.821529429999998</v>
      </c>
      <c r="N183" s="5">
        <v>62.969775210000002</v>
      </c>
      <c r="O183" s="5">
        <v>76.644163699999993</v>
      </c>
      <c r="P183" s="5">
        <v>91.901225859999997</v>
      </c>
      <c r="Q183" s="5">
        <v>108.15136286000001</v>
      </c>
      <c r="R183" s="5">
        <v>125.80166242</v>
      </c>
      <c r="S183" s="5">
        <v>144.95564885999997</v>
      </c>
      <c r="T183" s="5">
        <v>164.49865338000001</v>
      </c>
      <c r="U183" s="5">
        <v>185.11144841000001</v>
      </c>
      <c r="V183" s="5">
        <v>206.33689911000002</v>
      </c>
      <c r="W183" s="5">
        <v>227.88285279000002</v>
      </c>
      <c r="X183" s="5">
        <v>249.85671445000003</v>
      </c>
      <c r="Y183" s="5">
        <v>271.54780688000005</v>
      </c>
      <c r="Z183" s="5">
        <v>293.29351606</v>
      </c>
      <c r="AA183" s="5">
        <v>315.96638921000005</v>
      </c>
      <c r="AB183" s="5">
        <v>340.06930738000005</v>
      </c>
      <c r="AC183" s="5">
        <v>364.61364996000003</v>
      </c>
      <c r="AD183" s="5">
        <v>390.09506130999995</v>
      </c>
      <c r="AE183" s="5">
        <v>397.97774805</v>
      </c>
    </row>
    <row r="184" spans="1:31">
      <c r="A184" s="58" t="s">
        <v>131</v>
      </c>
      <c r="B184" s="58" t="s">
        <v>127</v>
      </c>
      <c r="C184" s="58" t="s">
        <v>89</v>
      </c>
      <c r="D184" s="5">
        <v>7.9034999999999975</v>
      </c>
      <c r="E184" s="5">
        <v>14.29</v>
      </c>
      <c r="F184" s="5">
        <v>22.545999999999996</v>
      </c>
      <c r="G184" s="5">
        <v>31.798500000000001</v>
      </c>
      <c r="H184" s="5">
        <v>41.248000000000005</v>
      </c>
      <c r="I184" s="5">
        <v>49.625999999999991</v>
      </c>
      <c r="J184" s="5">
        <v>60.830499999999986</v>
      </c>
      <c r="K184" s="5">
        <v>71.403999999999982</v>
      </c>
      <c r="L184" s="5">
        <v>87.588999999999999</v>
      </c>
      <c r="M184" s="5">
        <v>104.00299999999999</v>
      </c>
      <c r="N184" s="5">
        <v>120.3965</v>
      </c>
      <c r="O184" s="5">
        <v>136.739</v>
      </c>
      <c r="P184" s="5">
        <v>152.25699999999998</v>
      </c>
      <c r="Q184" s="5">
        <v>167.083</v>
      </c>
      <c r="R184" s="5">
        <v>181.35499999999999</v>
      </c>
      <c r="S184" s="5">
        <v>195.18549999999996</v>
      </c>
      <c r="T184" s="5">
        <v>205.85700000000003</v>
      </c>
      <c r="U184" s="5">
        <v>216.35650000000004</v>
      </c>
      <c r="V184" s="5">
        <v>225.239</v>
      </c>
      <c r="W184" s="5">
        <v>232.26399999999995</v>
      </c>
      <c r="X184" s="5">
        <v>236.76900000000003</v>
      </c>
      <c r="Y184" s="5">
        <v>240.0205</v>
      </c>
      <c r="Z184" s="5">
        <v>241.70099999999994</v>
      </c>
      <c r="AA184" s="5">
        <v>242.86249999999998</v>
      </c>
      <c r="AB184" s="5">
        <v>243.01449999999991</v>
      </c>
      <c r="AC184" s="5">
        <v>243.13199999999998</v>
      </c>
      <c r="AD184" s="5">
        <v>242.74899999999994</v>
      </c>
      <c r="AE184" s="5">
        <v>242.74899999999994</v>
      </c>
    </row>
    <row r="185" spans="1:31">
      <c r="A185" s="58" t="s">
        <v>131</v>
      </c>
      <c r="B185" s="58" t="s">
        <v>127</v>
      </c>
      <c r="C185" s="58" t="s">
        <v>96</v>
      </c>
      <c r="D185" s="5">
        <v>0.50574819811551563</v>
      </c>
      <c r="E185" s="5">
        <v>0.70462035556316849</v>
      </c>
      <c r="F185" s="5">
        <v>1.0426258457741788</v>
      </c>
      <c r="G185" s="5">
        <v>1.1839142433965364</v>
      </c>
      <c r="H185" s="5">
        <v>1.3892883857426277</v>
      </c>
      <c r="I185" s="5">
        <v>1.5531039497683494</v>
      </c>
      <c r="J185" s="5">
        <v>1.7343969025199399</v>
      </c>
      <c r="K185" s="5">
        <v>1.8831190592231728</v>
      </c>
      <c r="L185" s="5">
        <v>2.0678457758428763</v>
      </c>
      <c r="M185" s="5">
        <v>2.1147789881255932</v>
      </c>
      <c r="N185" s="5">
        <v>2.6296220953145948</v>
      </c>
      <c r="O185" s="5">
        <v>3.3229233848039463</v>
      </c>
      <c r="P185" s="5">
        <v>3.7271133764347013</v>
      </c>
      <c r="Q185" s="5">
        <v>4.1744304177474731</v>
      </c>
      <c r="R185" s="5">
        <v>4.9727279084904161</v>
      </c>
      <c r="S185" s="5">
        <v>5.3596018105105472</v>
      </c>
      <c r="T185" s="5">
        <v>5.5438531353454721</v>
      </c>
      <c r="U185" s="5">
        <v>5.9296777759979662</v>
      </c>
      <c r="V185" s="5">
        <v>6.0312355606119326</v>
      </c>
      <c r="W185" s="5">
        <v>6.1193023843698668</v>
      </c>
      <c r="X185" s="5">
        <v>6.4145390869245844</v>
      </c>
      <c r="Y185" s="5">
        <v>6.6266889959087223</v>
      </c>
      <c r="Z185" s="5">
        <v>6.8363906471100364</v>
      </c>
      <c r="AA185" s="5">
        <v>7.0719836700614209</v>
      </c>
      <c r="AB185" s="5">
        <v>8.4508268987563113</v>
      </c>
      <c r="AC185" s="5">
        <v>9.7037632745571614</v>
      </c>
      <c r="AD185" s="5">
        <v>10.245332284442114</v>
      </c>
      <c r="AE185" s="5">
        <v>10.781392218672877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567.85366529999999</v>
      </c>
      <c r="X189" s="5">
        <v>4549.6049086499997</v>
      </c>
      <c r="Y189" s="5">
        <v>4549.6049086499997</v>
      </c>
      <c r="Z189" s="5">
        <v>4549.6049086499997</v>
      </c>
      <c r="AA189" s="5">
        <v>4549.6049086499997</v>
      </c>
      <c r="AB189" s="5">
        <v>4549.6049086499997</v>
      </c>
      <c r="AC189" s="5">
        <v>4549.6049086499997</v>
      </c>
      <c r="AD189" s="5">
        <v>4549.6049086499997</v>
      </c>
      <c r="AE189" s="5">
        <v>4549.6049086499997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7.2458876300000004</v>
      </c>
      <c r="S193" s="5">
        <v>7.2458876300000004</v>
      </c>
      <c r="T193" s="5">
        <v>673.79571252000005</v>
      </c>
      <c r="U193" s="5">
        <v>673.79571252000005</v>
      </c>
      <c r="V193" s="5">
        <v>673.79571252000005</v>
      </c>
      <c r="W193" s="5">
        <v>673.79571252000005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2584.5137797699999</v>
      </c>
      <c r="Q194" s="5">
        <v>2584.5137797699999</v>
      </c>
      <c r="R194" s="5">
        <v>2754.3559032200001</v>
      </c>
      <c r="S194" s="5">
        <v>2754.3559032200001</v>
      </c>
      <c r="T194" s="5">
        <v>2754.3559032200001</v>
      </c>
      <c r="U194" s="5">
        <v>2754.3559032200001</v>
      </c>
      <c r="V194" s="5">
        <v>2754.3559032200001</v>
      </c>
      <c r="W194" s="5">
        <v>2754.3559032200001</v>
      </c>
      <c r="X194" s="5">
        <v>2754.3559032200001</v>
      </c>
      <c r="Y194" s="5">
        <v>2754.3559032200001</v>
      </c>
      <c r="Z194" s="5">
        <v>2754.3559032200001</v>
      </c>
      <c r="AA194" s="5">
        <v>2754.3559032200001</v>
      </c>
      <c r="AB194" s="5">
        <v>2754.3559032200001</v>
      </c>
      <c r="AC194" s="5">
        <v>2754.3559032200001</v>
      </c>
      <c r="AD194" s="5">
        <v>2754.3559032200001</v>
      </c>
      <c r="AE194" s="5">
        <v>3489.8693897199996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134</v>
      </c>
      <c r="B196" s="58" t="s">
        <v>123</v>
      </c>
      <c r="C196" s="58" t="s">
        <v>88</v>
      </c>
      <c r="D196" s="5">
        <v>25.542999999999999</v>
      </c>
      <c r="E196" s="5">
        <v>56.982999999999997</v>
      </c>
      <c r="F196" s="5">
        <v>98.898000010000004</v>
      </c>
      <c r="G196" s="5">
        <v>155.44900000000001</v>
      </c>
      <c r="H196" s="5">
        <v>222.40500001000001</v>
      </c>
      <c r="I196" s="5">
        <v>300.346</v>
      </c>
      <c r="J196" s="5">
        <v>409.80600002</v>
      </c>
      <c r="K196" s="5">
        <v>515.80038250000007</v>
      </c>
      <c r="L196" s="5">
        <v>665.73822691999999</v>
      </c>
      <c r="M196" s="5">
        <v>837.62141296999982</v>
      </c>
      <c r="N196" s="5">
        <v>1035.8325499699997</v>
      </c>
      <c r="O196" s="5">
        <v>1264.5599571699997</v>
      </c>
      <c r="P196" s="5">
        <v>1516.6036731999998</v>
      </c>
      <c r="Q196" s="5">
        <v>1782.84032499</v>
      </c>
      <c r="R196" s="5">
        <v>2068.6833843400004</v>
      </c>
      <c r="S196" s="5">
        <v>2376.7404075000009</v>
      </c>
      <c r="T196" s="5">
        <v>2669.9159741000008</v>
      </c>
      <c r="U196" s="5">
        <v>2962.5684745700014</v>
      </c>
      <c r="V196" s="5">
        <v>3257.5338981200016</v>
      </c>
      <c r="W196" s="5">
        <v>3549.8779110200016</v>
      </c>
      <c r="X196" s="5">
        <v>3843.9332612500016</v>
      </c>
      <c r="Y196" s="5">
        <v>4149.0718425400009</v>
      </c>
      <c r="Z196" s="5">
        <v>4469.0497078700009</v>
      </c>
      <c r="AA196" s="5">
        <v>4803.4560813700018</v>
      </c>
      <c r="AB196" s="5">
        <v>5160.1615570300009</v>
      </c>
      <c r="AC196" s="5">
        <v>5523.8123768000014</v>
      </c>
      <c r="AD196" s="5">
        <v>5902.479553590003</v>
      </c>
      <c r="AE196" s="5">
        <v>5960.8095017900032</v>
      </c>
    </row>
    <row r="197" spans="1:31">
      <c r="A197" s="58" t="s">
        <v>134</v>
      </c>
      <c r="B197" s="58" t="s">
        <v>123</v>
      </c>
      <c r="C197" s="58" t="s">
        <v>89</v>
      </c>
      <c r="D197" s="5">
        <v>122.52549999999999</v>
      </c>
      <c r="E197" s="5">
        <v>272.50599999999997</v>
      </c>
      <c r="F197" s="5">
        <v>418.21599999999989</v>
      </c>
      <c r="G197" s="5">
        <v>578.08799999999997</v>
      </c>
      <c r="H197" s="5">
        <v>722.08499999999992</v>
      </c>
      <c r="I197" s="5">
        <v>855.03300000000002</v>
      </c>
      <c r="J197" s="5">
        <v>1038.8785</v>
      </c>
      <c r="K197" s="5">
        <v>1211.9475</v>
      </c>
      <c r="L197" s="5">
        <v>1448.7135000000001</v>
      </c>
      <c r="M197" s="5">
        <v>1692.5510000000002</v>
      </c>
      <c r="N197" s="5">
        <v>1944.5470000000003</v>
      </c>
      <c r="O197" s="5">
        <v>2209.7910000000002</v>
      </c>
      <c r="P197" s="5">
        <v>2456.3649999999993</v>
      </c>
      <c r="Q197" s="5">
        <v>2688.7429999999999</v>
      </c>
      <c r="R197" s="5">
        <v>2907.8915000000002</v>
      </c>
      <c r="S197" s="5">
        <v>3118.7915000000007</v>
      </c>
      <c r="T197" s="5">
        <v>3248.3424999999997</v>
      </c>
      <c r="U197" s="5">
        <v>3354.2829999999999</v>
      </c>
      <c r="V197" s="5">
        <v>3431.6459999999997</v>
      </c>
      <c r="W197" s="5">
        <v>3476.9584999999997</v>
      </c>
      <c r="X197" s="5">
        <v>3484.4955000000004</v>
      </c>
      <c r="Y197" s="5">
        <v>3496.9590000000003</v>
      </c>
      <c r="Z197" s="5">
        <v>3504.8404999999989</v>
      </c>
      <c r="AA197" s="5">
        <v>3507.2564999999995</v>
      </c>
      <c r="AB197" s="5">
        <v>3497.9114999999997</v>
      </c>
      <c r="AC197" s="5">
        <v>3488.9385000000002</v>
      </c>
      <c r="AD197" s="5">
        <v>3474.6334999999995</v>
      </c>
      <c r="AE197" s="5">
        <v>3474.6334999999995</v>
      </c>
    </row>
    <row r="198" spans="1:31">
      <c r="A198" s="58" t="s">
        <v>134</v>
      </c>
      <c r="B198" s="58" t="s">
        <v>123</v>
      </c>
      <c r="C198" s="58" t="s">
        <v>96</v>
      </c>
      <c r="D198" s="5">
        <v>8.3832687113212501</v>
      </c>
      <c r="E198" s="5">
        <v>18.381642400039368</v>
      </c>
      <c r="F198" s="5">
        <v>28.019014707438828</v>
      </c>
      <c r="G198" s="5">
        <v>40.003640435457157</v>
      </c>
      <c r="H198" s="5">
        <v>53.665472993120261</v>
      </c>
      <c r="I198" s="5">
        <v>68.159351946680431</v>
      </c>
      <c r="J198" s="5">
        <v>86.688642929052719</v>
      </c>
      <c r="K198" s="5">
        <v>102.02892348851714</v>
      </c>
      <c r="L198" s="5">
        <v>116.61916922733303</v>
      </c>
      <c r="M198" s="5">
        <v>310.6114426964445</v>
      </c>
      <c r="N198" s="5">
        <v>552.57416638366112</v>
      </c>
      <c r="O198" s="5">
        <v>688.22160200525991</v>
      </c>
      <c r="P198" s="5">
        <v>832.56699375388826</v>
      </c>
      <c r="Q198" s="5">
        <v>910.51287231553533</v>
      </c>
      <c r="R198" s="5">
        <v>930.31483478943028</v>
      </c>
      <c r="S198" s="5">
        <v>954.68809054969529</v>
      </c>
      <c r="T198" s="5">
        <v>978.55642926981795</v>
      </c>
      <c r="U198" s="5">
        <v>1000.7942008895477</v>
      </c>
      <c r="V198" s="5">
        <v>1027.0983610943551</v>
      </c>
      <c r="W198" s="5">
        <v>1036.8763687221901</v>
      </c>
      <c r="X198" s="5">
        <v>1045.4320316407652</v>
      </c>
      <c r="Y198" s="5">
        <v>1069.6502795407725</v>
      </c>
      <c r="Z198" s="5">
        <v>1103.1194910743329</v>
      </c>
      <c r="AA198" s="5">
        <v>1122.8553711683253</v>
      </c>
      <c r="AB198" s="5">
        <v>1160.8120618339278</v>
      </c>
      <c r="AC198" s="5">
        <v>1201.8878881452752</v>
      </c>
      <c r="AD198" s="5">
        <v>1247.9506121929203</v>
      </c>
      <c r="AE198" s="5">
        <v>1313.3850893072254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563.70580050000001</v>
      </c>
      <c r="Q202" s="5">
        <v>563.70580050000001</v>
      </c>
      <c r="R202" s="5">
        <v>563.70580050000001</v>
      </c>
      <c r="S202" s="5">
        <v>563.70580050000001</v>
      </c>
      <c r="T202" s="5">
        <v>563.70580050000001</v>
      </c>
      <c r="U202" s="5">
        <v>563.70580050000001</v>
      </c>
      <c r="V202" s="5">
        <v>563.70580050000001</v>
      </c>
      <c r="W202" s="5">
        <v>686.76946054999996</v>
      </c>
      <c r="X202" s="5">
        <v>875.15246445000002</v>
      </c>
      <c r="Y202" s="5">
        <v>875.15246445000002</v>
      </c>
      <c r="Z202" s="5">
        <v>875.15246445000002</v>
      </c>
      <c r="AA202" s="5">
        <v>875.15246445000002</v>
      </c>
      <c r="AB202" s="5">
        <v>875.15246445000002</v>
      </c>
      <c r="AC202" s="5">
        <v>875.15246445000002</v>
      </c>
      <c r="AD202" s="5">
        <v>1859.45537145</v>
      </c>
      <c r="AE202" s="5">
        <v>1859.45537145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110.47621538</v>
      </c>
      <c r="S205" s="5">
        <v>110.47621538</v>
      </c>
      <c r="T205" s="5">
        <v>282.32697181999998</v>
      </c>
      <c r="U205" s="5">
        <v>536.24671638999996</v>
      </c>
      <c r="V205" s="5">
        <v>536.24671638999996</v>
      </c>
      <c r="W205" s="5">
        <v>782.58956431000001</v>
      </c>
      <c r="X205" s="5">
        <v>782.58956431000001</v>
      </c>
      <c r="Y205" s="5">
        <v>850.57104415000003</v>
      </c>
      <c r="Z205" s="5">
        <v>2043.8274666899999</v>
      </c>
      <c r="AA205" s="5">
        <v>2749.8496618700001</v>
      </c>
      <c r="AB205" s="5">
        <v>3426.5194468099999</v>
      </c>
      <c r="AC205" s="5">
        <v>3834.9119527799994</v>
      </c>
      <c r="AD205" s="5">
        <v>3898.9700118399996</v>
      </c>
      <c r="AE205" s="5">
        <v>3898.9700118399996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250</v>
      </c>
      <c r="K206" s="5">
        <v>250</v>
      </c>
      <c r="L206" s="5">
        <v>250</v>
      </c>
      <c r="M206" s="5">
        <v>250</v>
      </c>
      <c r="N206" s="5">
        <v>352.85193491000001</v>
      </c>
      <c r="O206" s="5">
        <v>352.85193491000001</v>
      </c>
      <c r="P206" s="5">
        <v>1078.4769922300002</v>
      </c>
      <c r="Q206" s="5">
        <v>1078.4769922300002</v>
      </c>
      <c r="R206" s="5">
        <v>1684.9861442699998</v>
      </c>
      <c r="S206" s="5">
        <v>1789.4849770599999</v>
      </c>
      <c r="T206" s="5">
        <v>1789.4849770599999</v>
      </c>
      <c r="U206" s="5">
        <v>1789.4849770599999</v>
      </c>
      <c r="V206" s="5">
        <v>1789.4849770599999</v>
      </c>
      <c r="W206" s="5">
        <v>1789.4849770599999</v>
      </c>
      <c r="X206" s="5">
        <v>1789.4849770599999</v>
      </c>
      <c r="Y206" s="5">
        <v>1789.4849770599999</v>
      </c>
      <c r="Z206" s="5">
        <v>1789.4849770599999</v>
      </c>
      <c r="AA206" s="5">
        <v>1836.1555282899999</v>
      </c>
      <c r="AB206" s="5">
        <v>2133.8336281299999</v>
      </c>
      <c r="AC206" s="5">
        <v>4292.82460085</v>
      </c>
      <c r="AD206" s="5">
        <v>5922.6802995399994</v>
      </c>
      <c r="AE206" s="5">
        <v>5922.6802995399994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168.79296823000001</v>
      </c>
      <c r="N207" s="5">
        <v>297.03688083999998</v>
      </c>
      <c r="O207" s="5">
        <v>413.06146389999998</v>
      </c>
      <c r="P207" s="5">
        <v>413.06146389999998</v>
      </c>
      <c r="Q207" s="5">
        <v>413.06146389999998</v>
      </c>
      <c r="R207" s="5">
        <v>413.06146389999998</v>
      </c>
      <c r="S207" s="5">
        <v>413.06146389999998</v>
      </c>
      <c r="T207" s="5">
        <v>413.06146389999998</v>
      </c>
      <c r="U207" s="5">
        <v>413.06146389999998</v>
      </c>
      <c r="V207" s="5">
        <v>413.06146389999998</v>
      </c>
      <c r="W207" s="5">
        <v>413.06146389999998</v>
      </c>
      <c r="X207" s="5">
        <v>413.06146389999998</v>
      </c>
      <c r="Y207" s="5">
        <v>413.06146389999998</v>
      </c>
      <c r="Z207" s="5">
        <v>413.06146389999998</v>
      </c>
      <c r="AA207" s="5">
        <v>413.06146389999998</v>
      </c>
      <c r="AB207" s="5">
        <v>413.06146389999998</v>
      </c>
      <c r="AC207" s="5">
        <v>413.06146389999998</v>
      </c>
      <c r="AD207" s="5">
        <v>413.06146389999998</v>
      </c>
      <c r="AE207" s="5">
        <v>413.06146389999998</v>
      </c>
    </row>
    <row r="208" spans="1:31">
      <c r="A208" s="58" t="s">
        <v>134</v>
      </c>
      <c r="B208" s="58" t="s">
        <v>124</v>
      </c>
      <c r="C208" s="58" t="s">
        <v>88</v>
      </c>
      <c r="D208" s="5">
        <v>13.357000000000003</v>
      </c>
      <c r="E208" s="5">
        <v>25.490000000000002</v>
      </c>
      <c r="F208" s="5">
        <v>45.457999999999998</v>
      </c>
      <c r="G208" s="5">
        <v>74.466999999999999</v>
      </c>
      <c r="H208" s="5">
        <v>113.50199999999998</v>
      </c>
      <c r="I208" s="5">
        <v>161.446</v>
      </c>
      <c r="J208" s="5">
        <v>227.47299999999998</v>
      </c>
      <c r="K208" s="5">
        <v>289.59110100999999</v>
      </c>
      <c r="L208" s="5">
        <v>403.80261462000004</v>
      </c>
      <c r="M208" s="5">
        <v>541.01239326000007</v>
      </c>
      <c r="N208" s="5">
        <v>697.68656768000005</v>
      </c>
      <c r="O208" s="5">
        <v>872.38947773999985</v>
      </c>
      <c r="P208" s="5">
        <v>1063.27207331</v>
      </c>
      <c r="Q208" s="5">
        <v>1265.9639004399999</v>
      </c>
      <c r="R208" s="5">
        <v>1484.9595349199999</v>
      </c>
      <c r="S208" s="5">
        <v>1721.5957828399999</v>
      </c>
      <c r="T208" s="5">
        <v>1963.6764449499997</v>
      </c>
      <c r="U208" s="5">
        <v>2218.4749902400004</v>
      </c>
      <c r="V208" s="5">
        <v>2491.079625670001</v>
      </c>
      <c r="W208" s="5">
        <v>2779.6660421800011</v>
      </c>
      <c r="X208" s="5">
        <v>3067.604076040001</v>
      </c>
      <c r="Y208" s="5">
        <v>3340.8165513500007</v>
      </c>
      <c r="Z208" s="5">
        <v>3606.6696041700011</v>
      </c>
      <c r="AA208" s="5">
        <v>3864.4388983499998</v>
      </c>
      <c r="AB208" s="5">
        <v>4122.8118823900004</v>
      </c>
      <c r="AC208" s="5">
        <v>4383.0339284500023</v>
      </c>
      <c r="AD208" s="5">
        <v>4652.4691452500019</v>
      </c>
      <c r="AE208" s="5">
        <v>4733.1153468600014</v>
      </c>
    </row>
    <row r="209" spans="1:31">
      <c r="A209" s="58" t="s">
        <v>134</v>
      </c>
      <c r="B209" s="58" t="s">
        <v>124</v>
      </c>
      <c r="C209" s="58" t="s">
        <v>89</v>
      </c>
      <c r="D209" s="5">
        <v>59.811999999999983</v>
      </c>
      <c r="E209" s="5">
        <v>103.50449999999998</v>
      </c>
      <c r="F209" s="5">
        <v>174.26200000000003</v>
      </c>
      <c r="G209" s="5">
        <v>259.03949999999998</v>
      </c>
      <c r="H209" s="5">
        <v>357.05599999999993</v>
      </c>
      <c r="I209" s="5">
        <v>451.12049999999999</v>
      </c>
      <c r="J209" s="5">
        <v>573.04849999999988</v>
      </c>
      <c r="K209" s="5">
        <v>689.827</v>
      </c>
      <c r="L209" s="5">
        <v>911.7054999999998</v>
      </c>
      <c r="M209" s="5">
        <v>1154.288</v>
      </c>
      <c r="N209" s="5">
        <v>1398.5355</v>
      </c>
      <c r="O209" s="5">
        <v>1638.9369999999999</v>
      </c>
      <c r="P209" s="5">
        <v>1860.2149999999999</v>
      </c>
      <c r="Q209" s="5">
        <v>2070.8595000000005</v>
      </c>
      <c r="R209" s="5">
        <v>2272.5780000000004</v>
      </c>
      <c r="S209" s="5">
        <v>2467.7785000000003</v>
      </c>
      <c r="T209" s="5">
        <v>2625.7405000000003</v>
      </c>
      <c r="U209" s="5">
        <v>2781.9445000000001</v>
      </c>
      <c r="V209" s="5">
        <v>2932.7849999999999</v>
      </c>
      <c r="W209" s="5">
        <v>3074.8540000000003</v>
      </c>
      <c r="X209" s="5">
        <v>3173.7794999999996</v>
      </c>
      <c r="Y209" s="5">
        <v>3241.2450000000003</v>
      </c>
      <c r="Z209" s="5">
        <v>3278.1505000000002</v>
      </c>
      <c r="AA209" s="5">
        <v>3287.380000000001</v>
      </c>
      <c r="AB209" s="5">
        <v>3268.0979999999995</v>
      </c>
      <c r="AC209" s="5">
        <v>3249.1060000000007</v>
      </c>
      <c r="AD209" s="5">
        <v>3225.2605000000008</v>
      </c>
      <c r="AE209" s="5">
        <v>3225.2605000000008</v>
      </c>
    </row>
    <row r="210" spans="1:31">
      <c r="A210" s="58" t="s">
        <v>134</v>
      </c>
      <c r="B210" s="58" t="s">
        <v>124</v>
      </c>
      <c r="C210" s="58" t="s">
        <v>96</v>
      </c>
      <c r="D210" s="5">
        <v>11.299086177861398</v>
      </c>
      <c r="E210" s="5">
        <v>23.025294372763611</v>
      </c>
      <c r="F210" s="5">
        <v>35.134328402805522</v>
      </c>
      <c r="G210" s="5">
        <v>47.900256807048549</v>
      </c>
      <c r="H210" s="5">
        <v>61.217911457904279</v>
      </c>
      <c r="I210" s="5">
        <v>75.11501976555698</v>
      </c>
      <c r="J210" s="5">
        <v>89.16653765751326</v>
      </c>
      <c r="K210" s="5">
        <v>103.48750295393995</v>
      </c>
      <c r="L210" s="5">
        <v>117.41189838811769</v>
      </c>
      <c r="M210" s="5">
        <v>133.8891554719404</v>
      </c>
      <c r="N210" s="5">
        <v>157.59412793496162</v>
      </c>
      <c r="O210" s="5">
        <v>180.7331013697939</v>
      </c>
      <c r="P210" s="5">
        <v>203.59548641759349</v>
      </c>
      <c r="Q210" s="5">
        <v>229.28271844999759</v>
      </c>
      <c r="R210" s="5">
        <v>259.7705363603302</v>
      </c>
      <c r="S210" s="5">
        <v>282.32873086125073</v>
      </c>
      <c r="T210" s="5">
        <v>306.07430182703058</v>
      </c>
      <c r="U210" s="5">
        <v>326.78703962210182</v>
      </c>
      <c r="V210" s="5">
        <v>351.00079140535115</v>
      </c>
      <c r="W210" s="5">
        <v>373.81258164277699</v>
      </c>
      <c r="X210" s="5">
        <v>398.09531090064718</v>
      </c>
      <c r="Y210" s="5">
        <v>423.60965064936329</v>
      </c>
      <c r="Z210" s="5">
        <v>440.74851684020916</v>
      </c>
      <c r="AA210" s="5">
        <v>467.6288203196483</v>
      </c>
      <c r="AB210" s="5">
        <v>523.99780732027409</v>
      </c>
      <c r="AC210" s="5">
        <v>582.30283364238119</v>
      </c>
      <c r="AD210" s="5">
        <v>656.31932288807536</v>
      </c>
      <c r="AE210" s="5">
        <v>731.56171972341906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207.52095675000001</v>
      </c>
      <c r="V214" s="5">
        <v>207.52095675000001</v>
      </c>
      <c r="W214" s="5">
        <v>207.52095675000001</v>
      </c>
      <c r="X214" s="5">
        <v>207.52095675000001</v>
      </c>
      <c r="Y214" s="5">
        <v>207.52095675000001</v>
      </c>
      <c r="Z214" s="5">
        <v>207.52095675000001</v>
      </c>
      <c r="AA214" s="5">
        <v>207.52095675000001</v>
      </c>
      <c r="AB214" s="5">
        <v>2379.3137889999998</v>
      </c>
      <c r="AC214" s="5">
        <v>2444.7956504799999</v>
      </c>
      <c r="AD214" s="5">
        <v>3172.9730134699998</v>
      </c>
      <c r="AE214" s="5">
        <v>4981.8049864199993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253.65423792000001</v>
      </c>
      <c r="AB217" s="5">
        <v>269.30546797</v>
      </c>
      <c r="AC217" s="5">
        <v>373.83803067999997</v>
      </c>
      <c r="AD217" s="5">
        <v>373.83803067999997</v>
      </c>
      <c r="AE217" s="5">
        <v>850.40547541000001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360.98127275000002</v>
      </c>
      <c r="U218" s="5">
        <v>1062.54318698</v>
      </c>
      <c r="V218" s="5">
        <v>1062.54318698</v>
      </c>
      <c r="W218" s="5">
        <v>1062.54318698</v>
      </c>
      <c r="X218" s="5">
        <v>1062.54318698</v>
      </c>
      <c r="Y218" s="5">
        <v>1062.54318698</v>
      </c>
      <c r="Z218" s="5">
        <v>1062.54318698</v>
      </c>
      <c r="AA218" s="5">
        <v>1410.39401137</v>
      </c>
      <c r="AB218" s="5">
        <v>1410.39401137</v>
      </c>
      <c r="AC218" s="5">
        <v>1410.39401137</v>
      </c>
      <c r="AD218" s="5">
        <v>1410.39401137</v>
      </c>
      <c r="AE218" s="5">
        <v>1410.39401137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256.59999999999997</v>
      </c>
      <c r="AA219" s="5">
        <v>256.59999999999997</v>
      </c>
      <c r="AB219" s="5">
        <v>257.7</v>
      </c>
      <c r="AC219" s="5">
        <v>257.7</v>
      </c>
      <c r="AD219" s="5">
        <v>257.7</v>
      </c>
      <c r="AE219" s="5">
        <v>257.7</v>
      </c>
    </row>
    <row r="220" spans="1:31">
      <c r="A220" s="58" t="s">
        <v>134</v>
      </c>
      <c r="B220" s="58" t="s">
        <v>125</v>
      </c>
      <c r="C220" s="58" t="s">
        <v>88</v>
      </c>
      <c r="D220" s="5">
        <v>13.742000000000001</v>
      </c>
      <c r="E220" s="5">
        <v>26.568000000000001</v>
      </c>
      <c r="F220" s="5">
        <v>43.957999999999998</v>
      </c>
      <c r="G220" s="5">
        <v>77.488</v>
      </c>
      <c r="H220" s="5">
        <v>125.68200000000002</v>
      </c>
      <c r="I220" s="5">
        <v>174.53099999999998</v>
      </c>
      <c r="J220" s="5">
        <v>238.79099999999997</v>
      </c>
      <c r="K220" s="5">
        <v>304.15335327000008</v>
      </c>
      <c r="L220" s="5">
        <v>400.81440257000003</v>
      </c>
      <c r="M220" s="5">
        <v>516.45741198000007</v>
      </c>
      <c r="N220" s="5">
        <v>653.98070593</v>
      </c>
      <c r="O220" s="5">
        <v>813.34373775999995</v>
      </c>
      <c r="P220" s="5">
        <v>993.63623137000002</v>
      </c>
      <c r="Q220" s="5">
        <v>1199.2191729199999</v>
      </c>
      <c r="R220" s="5">
        <v>1431.53512376</v>
      </c>
      <c r="S220" s="5">
        <v>1674.4253959800001</v>
      </c>
      <c r="T220" s="5">
        <v>1925.2043754400001</v>
      </c>
      <c r="U220" s="5">
        <v>2168.7687760200001</v>
      </c>
      <c r="V220" s="5">
        <v>2428.7620630399997</v>
      </c>
      <c r="W220" s="5">
        <v>2702.5225208999996</v>
      </c>
      <c r="X220" s="5">
        <v>2982.3486388799997</v>
      </c>
      <c r="Y220" s="5">
        <v>3259.3148615299997</v>
      </c>
      <c r="Z220" s="5">
        <v>3537.5486311799996</v>
      </c>
      <c r="AA220" s="5">
        <v>3817.4913982799994</v>
      </c>
      <c r="AB220" s="5">
        <v>4105.0812878499992</v>
      </c>
      <c r="AC220" s="5">
        <v>4399.6270771699983</v>
      </c>
      <c r="AD220" s="5">
        <v>4707.2925148899994</v>
      </c>
      <c r="AE220" s="5">
        <v>4763.31140633</v>
      </c>
    </row>
    <row r="221" spans="1:31">
      <c r="A221" s="58" t="s">
        <v>134</v>
      </c>
      <c r="B221" s="58" t="s">
        <v>125</v>
      </c>
      <c r="C221" s="58" t="s">
        <v>89</v>
      </c>
      <c r="D221" s="5">
        <v>64.913499999999999</v>
      </c>
      <c r="E221" s="5">
        <v>113.36450000000002</v>
      </c>
      <c r="F221" s="5">
        <v>164.32049999999998</v>
      </c>
      <c r="G221" s="5">
        <v>274.23449999999997</v>
      </c>
      <c r="H221" s="5">
        <v>405.21950000000004</v>
      </c>
      <c r="I221" s="5">
        <v>492.75900000000001</v>
      </c>
      <c r="J221" s="5">
        <v>596.25450000000001</v>
      </c>
      <c r="K221" s="5">
        <v>696.9525000000001</v>
      </c>
      <c r="L221" s="5">
        <v>846.70049999999992</v>
      </c>
      <c r="M221" s="5">
        <v>1011.0715</v>
      </c>
      <c r="N221" s="5">
        <v>1188.3600000000001</v>
      </c>
      <c r="O221" s="5">
        <v>1374.913</v>
      </c>
      <c r="P221" s="5">
        <v>1557.2455</v>
      </c>
      <c r="Q221" s="5">
        <v>1756.1389999999997</v>
      </c>
      <c r="R221" s="5">
        <v>1963.9775</v>
      </c>
      <c r="S221" s="5">
        <v>2149.4780000000005</v>
      </c>
      <c r="T221" s="5">
        <v>2301.9490000000001</v>
      </c>
      <c r="U221" s="5">
        <v>2418.9784999999993</v>
      </c>
      <c r="V221" s="5">
        <v>2530.6529999999998</v>
      </c>
      <c r="W221" s="5">
        <v>2632.855</v>
      </c>
      <c r="X221" s="5">
        <v>2704.8305000000005</v>
      </c>
      <c r="Y221" s="5">
        <v>2758.9585000000002</v>
      </c>
      <c r="Z221" s="5">
        <v>2792.5745000000002</v>
      </c>
      <c r="AA221" s="5">
        <v>2808.3474999999999</v>
      </c>
      <c r="AB221" s="5">
        <v>2802.9810000000002</v>
      </c>
      <c r="AC221" s="5">
        <v>2798.8984999999989</v>
      </c>
      <c r="AD221" s="5">
        <v>2791.2170000000001</v>
      </c>
      <c r="AE221" s="5">
        <v>2791.2170000000001</v>
      </c>
    </row>
    <row r="222" spans="1:31">
      <c r="A222" s="58" t="s">
        <v>134</v>
      </c>
      <c r="B222" s="58" t="s">
        <v>125</v>
      </c>
      <c r="C222" s="58" t="s">
        <v>96</v>
      </c>
      <c r="D222" s="5">
        <v>7.0829082497734248</v>
      </c>
      <c r="E222" s="5">
        <v>14.308142937235743</v>
      </c>
      <c r="F222" s="5">
        <v>22.557898941558562</v>
      </c>
      <c r="G222" s="5">
        <v>27.935313229002105</v>
      </c>
      <c r="H222" s="5">
        <v>35.336442559321682</v>
      </c>
      <c r="I222" s="5">
        <v>45.754270737913231</v>
      </c>
      <c r="J222" s="5">
        <v>56.456965647979445</v>
      </c>
      <c r="K222" s="5">
        <v>66.092888844821374</v>
      </c>
      <c r="L222" s="5">
        <v>76.880272183822029</v>
      </c>
      <c r="M222" s="5">
        <v>87.975734007248519</v>
      </c>
      <c r="N222" s="5">
        <v>104.48347934414582</v>
      </c>
      <c r="O222" s="5">
        <v>122.72680977315409</v>
      </c>
      <c r="P222" s="5">
        <v>144.55218065143541</v>
      </c>
      <c r="Q222" s="5">
        <v>165.52148982671409</v>
      </c>
      <c r="R222" s="5">
        <v>186.60850022501907</v>
      </c>
      <c r="S222" s="5">
        <v>205.14371773992733</v>
      </c>
      <c r="T222" s="5">
        <v>223.79331235750809</v>
      </c>
      <c r="U222" s="5">
        <v>240.10025112722454</v>
      </c>
      <c r="V222" s="5">
        <v>256.74539896880924</v>
      </c>
      <c r="W222" s="5">
        <v>276.06720028797395</v>
      </c>
      <c r="X222" s="5">
        <v>293.65914929752626</v>
      </c>
      <c r="Y222" s="5">
        <v>313.77544154313125</v>
      </c>
      <c r="Z222" s="5">
        <v>334.27739801256337</v>
      </c>
      <c r="AA222" s="5">
        <v>352.36468128145748</v>
      </c>
      <c r="AB222" s="5">
        <v>383.03348596966475</v>
      </c>
      <c r="AC222" s="5">
        <v>407.7826672037769</v>
      </c>
      <c r="AD222" s="5">
        <v>441.16817942873638</v>
      </c>
      <c r="AE222" s="5">
        <v>480.76836436889232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214.51436770000001</v>
      </c>
      <c r="U226" s="5">
        <v>478.83401994999997</v>
      </c>
      <c r="V226" s="5">
        <v>478.83401994999997</v>
      </c>
      <c r="W226" s="5">
        <v>478.83401994999997</v>
      </c>
      <c r="X226" s="5">
        <v>585.94146819999992</v>
      </c>
      <c r="Y226" s="5">
        <v>585.94146819999992</v>
      </c>
      <c r="Z226" s="5">
        <v>585.94146819999992</v>
      </c>
      <c r="AA226" s="5">
        <v>585.94146819999992</v>
      </c>
      <c r="AB226" s="5">
        <v>585.94146819999992</v>
      </c>
      <c r="AC226" s="5">
        <v>695.13924439999994</v>
      </c>
      <c r="AD226" s="5">
        <v>995.97099149999985</v>
      </c>
      <c r="AE226" s="5">
        <v>995.97099149999985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443.67871645999998</v>
      </c>
      <c r="Q230" s="5">
        <v>443.67871645999998</v>
      </c>
      <c r="R230" s="5">
        <v>443.67871645999998</v>
      </c>
      <c r="S230" s="5">
        <v>443.67871645999998</v>
      </c>
      <c r="T230" s="5">
        <v>469.84556382</v>
      </c>
      <c r="U230" s="5">
        <v>888.72975387999998</v>
      </c>
      <c r="V230" s="5">
        <v>888.72975387999998</v>
      </c>
      <c r="W230" s="5">
        <v>888.72975387999998</v>
      </c>
      <c r="X230" s="5">
        <v>888.72975387999998</v>
      </c>
      <c r="Y230" s="5">
        <v>888.72975387999998</v>
      </c>
      <c r="Z230" s="5">
        <v>888.72975387999998</v>
      </c>
      <c r="AA230" s="5">
        <v>888.72975387999998</v>
      </c>
      <c r="AB230" s="5">
        <v>888.72975387999998</v>
      </c>
      <c r="AC230" s="5">
        <v>1520.5879605499999</v>
      </c>
      <c r="AD230" s="5">
        <v>1520.5879605499999</v>
      </c>
      <c r="AE230" s="5">
        <v>1794.19171061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134</v>
      </c>
      <c r="B232" s="58" t="s">
        <v>126</v>
      </c>
      <c r="C232" s="58" t="s">
        <v>88</v>
      </c>
      <c r="D232" s="5">
        <v>34.291999999999994</v>
      </c>
      <c r="E232" s="5">
        <v>62.533999999999999</v>
      </c>
      <c r="F232" s="5">
        <v>88.294999999999987</v>
      </c>
      <c r="G232" s="5">
        <v>124.00800000000001</v>
      </c>
      <c r="H232" s="5">
        <v>160.589</v>
      </c>
      <c r="I232" s="5">
        <v>201.447</v>
      </c>
      <c r="J232" s="5">
        <v>247.75799999999998</v>
      </c>
      <c r="K232" s="5">
        <v>288.12464325000002</v>
      </c>
      <c r="L232" s="5">
        <v>347.57927753999996</v>
      </c>
      <c r="M232" s="5">
        <v>412.52883057000003</v>
      </c>
      <c r="N232" s="5">
        <v>484.72730347000004</v>
      </c>
      <c r="O232" s="5">
        <v>564.48520842000016</v>
      </c>
      <c r="P232" s="5">
        <v>646.85439997000015</v>
      </c>
      <c r="Q232" s="5">
        <v>731.27398285000015</v>
      </c>
      <c r="R232" s="5">
        <v>821.27349325000023</v>
      </c>
      <c r="S232" s="5">
        <v>916.89102157000013</v>
      </c>
      <c r="T232" s="5">
        <v>999.68799560000025</v>
      </c>
      <c r="U232" s="5">
        <v>1079.5566002599999</v>
      </c>
      <c r="V232" s="5">
        <v>1159.6037917299996</v>
      </c>
      <c r="W232" s="5">
        <v>1236.4896398599994</v>
      </c>
      <c r="X232" s="5">
        <v>1310.4813135599993</v>
      </c>
      <c r="Y232" s="5">
        <v>1386.6086793199995</v>
      </c>
      <c r="Z232" s="5">
        <v>1468.2232882799995</v>
      </c>
      <c r="AA232" s="5">
        <v>1553.0059601999997</v>
      </c>
      <c r="AB232" s="5">
        <v>1640.8343663599994</v>
      </c>
      <c r="AC232" s="5">
        <v>1729.5267294699993</v>
      </c>
      <c r="AD232" s="5">
        <v>1823.5073552299993</v>
      </c>
      <c r="AE232" s="5">
        <v>1854.2769912899994</v>
      </c>
    </row>
    <row r="233" spans="1:31">
      <c r="A233" s="58" t="s">
        <v>134</v>
      </c>
      <c r="B233" s="58" t="s">
        <v>126</v>
      </c>
      <c r="C233" s="58" t="s">
        <v>89</v>
      </c>
      <c r="D233" s="5">
        <v>64.845999999999975</v>
      </c>
      <c r="E233" s="5">
        <v>113.69200000000001</v>
      </c>
      <c r="F233" s="5">
        <v>146.86349999999999</v>
      </c>
      <c r="G233" s="5">
        <v>193.6345</v>
      </c>
      <c r="H233" s="5">
        <v>231.87549999999993</v>
      </c>
      <c r="I233" s="5">
        <v>270.76599999999996</v>
      </c>
      <c r="J233" s="5">
        <v>307.95249999999999</v>
      </c>
      <c r="K233" s="5">
        <v>341.96649999999988</v>
      </c>
      <c r="L233" s="5">
        <v>395.94400000000002</v>
      </c>
      <c r="M233" s="5">
        <v>451.63849999999996</v>
      </c>
      <c r="N233" s="5">
        <v>506.68049999999999</v>
      </c>
      <c r="O233" s="5">
        <v>563.16849999999999</v>
      </c>
      <c r="P233" s="5">
        <v>614.69350000000009</v>
      </c>
      <c r="Q233" s="5">
        <v>663.79649999999992</v>
      </c>
      <c r="R233" s="5">
        <v>708.94900000000007</v>
      </c>
      <c r="S233" s="5">
        <v>752.71249999999986</v>
      </c>
      <c r="T233" s="5">
        <v>777.61649999999986</v>
      </c>
      <c r="U233" s="5">
        <v>798.00400000000013</v>
      </c>
      <c r="V233" s="5">
        <v>810.66500000000019</v>
      </c>
      <c r="W233" s="5">
        <v>816.47549999999978</v>
      </c>
      <c r="X233" s="5">
        <v>816.38350000000014</v>
      </c>
      <c r="Y233" s="5">
        <v>818.13500000000022</v>
      </c>
      <c r="Z233" s="5">
        <v>817.26199999999994</v>
      </c>
      <c r="AA233" s="5">
        <v>815.36449999999991</v>
      </c>
      <c r="AB233" s="5">
        <v>812.29000000000042</v>
      </c>
      <c r="AC233" s="5">
        <v>810.18349999999987</v>
      </c>
      <c r="AD233" s="5">
        <v>804.79000000000042</v>
      </c>
      <c r="AE233" s="5">
        <v>804.79000000000042</v>
      </c>
    </row>
    <row r="234" spans="1:31">
      <c r="A234" s="58" t="s">
        <v>134</v>
      </c>
      <c r="B234" s="58" t="s">
        <v>126</v>
      </c>
      <c r="C234" s="58" t="s">
        <v>96</v>
      </c>
      <c r="D234" s="5">
        <v>3.5879981421351985</v>
      </c>
      <c r="E234" s="5">
        <v>7.3847786124965467</v>
      </c>
      <c r="F234" s="5">
        <v>11.196936064767094</v>
      </c>
      <c r="G234" s="5">
        <v>15.063281409971836</v>
      </c>
      <c r="H234" s="5">
        <v>18.75108036291774</v>
      </c>
      <c r="I234" s="5">
        <v>23.177242708694266</v>
      </c>
      <c r="J234" s="5">
        <v>27.493841551624477</v>
      </c>
      <c r="K234" s="5">
        <v>31.339740416961199</v>
      </c>
      <c r="L234" s="5">
        <v>35.393817161047672</v>
      </c>
      <c r="M234" s="5">
        <v>40.665682180519731</v>
      </c>
      <c r="N234" s="5">
        <v>46.722139004245811</v>
      </c>
      <c r="O234" s="5">
        <v>54.023468976283532</v>
      </c>
      <c r="P234" s="5">
        <v>59.918848460852551</v>
      </c>
      <c r="Q234" s="5">
        <v>67.427132013803629</v>
      </c>
      <c r="R234" s="5">
        <v>75.194113797212054</v>
      </c>
      <c r="S234" s="5">
        <v>82.051238505721244</v>
      </c>
      <c r="T234" s="5">
        <v>90.182218760954498</v>
      </c>
      <c r="U234" s="5">
        <v>97.252321684914648</v>
      </c>
      <c r="V234" s="5">
        <v>104.25484038933118</v>
      </c>
      <c r="W234" s="5">
        <v>112.19894407033024</v>
      </c>
      <c r="X234" s="5">
        <v>119.94123132780652</v>
      </c>
      <c r="Y234" s="5">
        <v>127.82667530323235</v>
      </c>
      <c r="Z234" s="5">
        <v>135.15075630339157</v>
      </c>
      <c r="AA234" s="5">
        <v>144.48975215293297</v>
      </c>
      <c r="AB234" s="5">
        <v>158.2305159143454</v>
      </c>
      <c r="AC234" s="5">
        <v>173.44343848837102</v>
      </c>
      <c r="AD234" s="5">
        <v>190.77317796793275</v>
      </c>
      <c r="AE234" s="5">
        <v>206.77677715680124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117.53114067999999</v>
      </c>
      <c r="Q241" s="5">
        <v>117.53114067999999</v>
      </c>
      <c r="R241" s="5">
        <v>117.53114067999999</v>
      </c>
      <c r="S241" s="5">
        <v>117.53114067999999</v>
      </c>
      <c r="T241" s="5">
        <v>117.53114067999999</v>
      </c>
      <c r="U241" s="5">
        <v>313.22271611999997</v>
      </c>
      <c r="V241" s="5">
        <v>313.22271611999997</v>
      </c>
      <c r="W241" s="5">
        <v>375.59503379</v>
      </c>
      <c r="X241" s="5">
        <v>375.59503379</v>
      </c>
      <c r="Y241" s="5">
        <v>375.59503379</v>
      </c>
      <c r="Z241" s="5">
        <v>474.71016300999997</v>
      </c>
      <c r="AA241" s="5">
        <v>572.76627641000005</v>
      </c>
      <c r="AB241" s="5">
        <v>654.53101915000002</v>
      </c>
      <c r="AC241" s="5">
        <v>654.53101915000002</v>
      </c>
      <c r="AD241" s="5">
        <v>654.53101915000002</v>
      </c>
      <c r="AE241" s="5">
        <v>654.53101915000002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1.7079999999999997</v>
      </c>
      <c r="E244" s="5">
        <v>3.2879999999999998</v>
      </c>
      <c r="F244" s="5">
        <v>5.713000000000001</v>
      </c>
      <c r="G244" s="5">
        <v>8.979000000000001</v>
      </c>
      <c r="H244" s="5">
        <v>13.207000000000001</v>
      </c>
      <c r="I244" s="5">
        <v>18.021999999999998</v>
      </c>
      <c r="J244" s="5">
        <v>24.826999999999998</v>
      </c>
      <c r="K244" s="5">
        <v>30.705044839999999</v>
      </c>
      <c r="L244" s="5">
        <v>40.153942110000003</v>
      </c>
      <c r="M244" s="5">
        <v>50.821529429999998</v>
      </c>
      <c r="N244" s="5">
        <v>62.969775210000002</v>
      </c>
      <c r="O244" s="5">
        <v>76.644163699999993</v>
      </c>
      <c r="P244" s="5">
        <v>91.901225859999997</v>
      </c>
      <c r="Q244" s="5">
        <v>108.15136286000001</v>
      </c>
      <c r="R244" s="5">
        <v>125.80166242</v>
      </c>
      <c r="S244" s="5">
        <v>144.95564885999997</v>
      </c>
      <c r="T244" s="5">
        <v>164.49865338000001</v>
      </c>
      <c r="U244" s="5">
        <v>185.11144841000001</v>
      </c>
      <c r="V244" s="5">
        <v>206.33689911000002</v>
      </c>
      <c r="W244" s="5">
        <v>227.88285279000002</v>
      </c>
      <c r="X244" s="5">
        <v>249.85671445000003</v>
      </c>
      <c r="Y244" s="5">
        <v>271.54780688000005</v>
      </c>
      <c r="Z244" s="5">
        <v>293.29351606</v>
      </c>
      <c r="AA244" s="5">
        <v>315.96638921000005</v>
      </c>
      <c r="AB244" s="5">
        <v>340.06930738000005</v>
      </c>
      <c r="AC244" s="5">
        <v>364.61364996000003</v>
      </c>
      <c r="AD244" s="5">
        <v>390.09506130999995</v>
      </c>
      <c r="AE244" s="5">
        <v>397.97774805</v>
      </c>
    </row>
    <row r="245" spans="1:31">
      <c r="A245" s="58" t="s">
        <v>134</v>
      </c>
      <c r="B245" s="58" t="s">
        <v>127</v>
      </c>
      <c r="C245" s="58" t="s">
        <v>89</v>
      </c>
      <c r="D245" s="5">
        <v>7.9034999999999975</v>
      </c>
      <c r="E245" s="5">
        <v>14.29</v>
      </c>
      <c r="F245" s="5">
        <v>22.545999999999996</v>
      </c>
      <c r="G245" s="5">
        <v>31.798500000000001</v>
      </c>
      <c r="H245" s="5">
        <v>41.248000000000005</v>
      </c>
      <c r="I245" s="5">
        <v>49.625999999999991</v>
      </c>
      <c r="J245" s="5">
        <v>60.830499999999986</v>
      </c>
      <c r="K245" s="5">
        <v>71.403999999999982</v>
      </c>
      <c r="L245" s="5">
        <v>87.588999999999999</v>
      </c>
      <c r="M245" s="5">
        <v>104.00299999999999</v>
      </c>
      <c r="N245" s="5">
        <v>120.3965</v>
      </c>
      <c r="O245" s="5">
        <v>136.739</v>
      </c>
      <c r="P245" s="5">
        <v>152.25699999999998</v>
      </c>
      <c r="Q245" s="5">
        <v>167.083</v>
      </c>
      <c r="R245" s="5">
        <v>181.35499999999999</v>
      </c>
      <c r="S245" s="5">
        <v>195.18549999999996</v>
      </c>
      <c r="T245" s="5">
        <v>205.85700000000003</v>
      </c>
      <c r="U245" s="5">
        <v>216.35650000000004</v>
      </c>
      <c r="V245" s="5">
        <v>225.239</v>
      </c>
      <c r="W245" s="5">
        <v>232.26399999999995</v>
      </c>
      <c r="X245" s="5">
        <v>236.76900000000003</v>
      </c>
      <c r="Y245" s="5">
        <v>240.0205</v>
      </c>
      <c r="Z245" s="5">
        <v>241.70099999999994</v>
      </c>
      <c r="AA245" s="5">
        <v>242.86249999999998</v>
      </c>
      <c r="AB245" s="5">
        <v>243.01449999999991</v>
      </c>
      <c r="AC245" s="5">
        <v>243.13199999999998</v>
      </c>
      <c r="AD245" s="5">
        <v>242.74899999999994</v>
      </c>
      <c r="AE245" s="5">
        <v>242.74899999999994</v>
      </c>
    </row>
    <row r="246" spans="1:31">
      <c r="A246" s="58" t="s">
        <v>134</v>
      </c>
      <c r="B246" s="58" t="s">
        <v>127</v>
      </c>
      <c r="C246" s="58" t="s">
        <v>96</v>
      </c>
      <c r="D246" s="5">
        <v>0.50574819811551563</v>
      </c>
      <c r="E246" s="5">
        <v>0.70462035556316849</v>
      </c>
      <c r="F246" s="5">
        <v>1.0426258457741788</v>
      </c>
      <c r="G246" s="5">
        <v>1.1839142433965364</v>
      </c>
      <c r="H246" s="5">
        <v>1.3892883857426277</v>
      </c>
      <c r="I246" s="5">
        <v>1.5531039497683494</v>
      </c>
      <c r="J246" s="5">
        <v>1.7343969025199399</v>
      </c>
      <c r="K246" s="5">
        <v>1.8831190592231728</v>
      </c>
      <c r="L246" s="5">
        <v>2.0678457758428763</v>
      </c>
      <c r="M246" s="5">
        <v>2.1147789881255932</v>
      </c>
      <c r="N246" s="5">
        <v>2.6296220953145948</v>
      </c>
      <c r="O246" s="5">
        <v>3.3229233848039463</v>
      </c>
      <c r="P246" s="5">
        <v>3.7271133764347013</v>
      </c>
      <c r="Q246" s="5">
        <v>4.1744304177474731</v>
      </c>
      <c r="R246" s="5">
        <v>4.9727279084904161</v>
      </c>
      <c r="S246" s="5">
        <v>5.3596018105105472</v>
      </c>
      <c r="T246" s="5">
        <v>5.5438531353454721</v>
      </c>
      <c r="U246" s="5">
        <v>5.9296777759979662</v>
      </c>
      <c r="V246" s="5">
        <v>6.0312355606119326</v>
      </c>
      <c r="W246" s="5">
        <v>6.1193023843698668</v>
      </c>
      <c r="X246" s="5">
        <v>6.4145390869245844</v>
      </c>
      <c r="Y246" s="5">
        <v>6.6266889959087223</v>
      </c>
      <c r="Z246" s="5">
        <v>6.8363906471100364</v>
      </c>
      <c r="AA246" s="5">
        <v>7.0719836700614209</v>
      </c>
      <c r="AB246" s="5">
        <v>8.4508268987563113</v>
      </c>
      <c r="AC246" s="5">
        <v>9.7037632745571614</v>
      </c>
      <c r="AD246" s="5">
        <v>10.245332284442114</v>
      </c>
      <c r="AE246" s="5">
        <v>10.781392218672877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136.1419904</v>
      </c>
      <c r="L250" s="5">
        <v>136.1419904</v>
      </c>
      <c r="M250" s="5">
        <v>136.1419904</v>
      </c>
      <c r="N250" s="5">
        <v>136.1419904</v>
      </c>
      <c r="O250" s="5">
        <v>136.1419904</v>
      </c>
      <c r="P250" s="5">
        <v>136.1419904</v>
      </c>
      <c r="Q250" s="5">
        <v>136.1419904</v>
      </c>
      <c r="R250" s="5">
        <v>136.1419904</v>
      </c>
      <c r="S250" s="5">
        <v>136.1419904</v>
      </c>
      <c r="T250" s="5">
        <v>136.1419904</v>
      </c>
      <c r="U250" s="5">
        <v>239.52012015</v>
      </c>
      <c r="V250" s="5">
        <v>239.52012015</v>
      </c>
      <c r="W250" s="5">
        <v>704.47256295</v>
      </c>
      <c r="X250" s="5">
        <v>4589.9865626500005</v>
      </c>
      <c r="Y250" s="5">
        <v>4589.9865626500005</v>
      </c>
      <c r="Z250" s="5">
        <v>4589.9865626500005</v>
      </c>
      <c r="AA250" s="5">
        <v>4589.9865626500005</v>
      </c>
      <c r="AB250" s="5">
        <v>4589.9865626500005</v>
      </c>
      <c r="AC250" s="5">
        <v>4589.9865626500005</v>
      </c>
      <c r="AD250" s="5">
        <v>4589.9865626500005</v>
      </c>
      <c r="AE250" s="5">
        <v>4589.9865626500005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452.19689405000003</v>
      </c>
      <c r="U254" s="5">
        <v>712.82389723000006</v>
      </c>
      <c r="V254" s="5">
        <v>712.82389723000006</v>
      </c>
      <c r="W254" s="5">
        <v>712.82389723000006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2000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2292.79512918</v>
      </c>
      <c r="U255" s="5">
        <v>2292.79512918</v>
      </c>
      <c r="V255" s="5">
        <v>2292.79512918</v>
      </c>
      <c r="W255" s="5">
        <v>2292.79512918</v>
      </c>
      <c r="X255" s="5">
        <v>2292.79512918</v>
      </c>
      <c r="Y255" s="5">
        <v>2292.79512918</v>
      </c>
      <c r="Z255" s="5">
        <v>2292.79512918</v>
      </c>
      <c r="AA255" s="5">
        <v>2292.79512918</v>
      </c>
      <c r="AB255" s="5">
        <v>2292.79512918</v>
      </c>
      <c r="AC255" s="5">
        <v>2292.79512918</v>
      </c>
      <c r="AD255" s="5">
        <v>2387.4376051999998</v>
      </c>
      <c r="AE255" s="5">
        <v>3253.2010719600003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136</v>
      </c>
      <c r="B257" s="58" t="s">
        <v>123</v>
      </c>
      <c r="C257" s="58" t="s">
        <v>88</v>
      </c>
      <c r="D257" s="5">
        <v>25.542999999999999</v>
      </c>
      <c r="E257" s="5">
        <v>56.982999999999997</v>
      </c>
      <c r="F257" s="5">
        <v>98.898000010000004</v>
      </c>
      <c r="G257" s="5">
        <v>155.44900000000001</v>
      </c>
      <c r="H257" s="5">
        <v>222.40500001000001</v>
      </c>
      <c r="I257" s="5">
        <v>300.346</v>
      </c>
      <c r="J257" s="5">
        <v>409.80600002</v>
      </c>
      <c r="K257" s="5">
        <v>515.80038250000007</v>
      </c>
      <c r="L257" s="5">
        <v>665.73822691999999</v>
      </c>
      <c r="M257" s="5">
        <v>837.62141296999982</v>
      </c>
      <c r="N257" s="5">
        <v>1035.8325499699997</v>
      </c>
      <c r="O257" s="5">
        <v>1264.5599571699997</v>
      </c>
      <c r="P257" s="5">
        <v>1516.6036731999998</v>
      </c>
      <c r="Q257" s="5">
        <v>1782.84032499</v>
      </c>
      <c r="R257" s="5">
        <v>2068.6833843400004</v>
      </c>
      <c r="S257" s="5">
        <v>2376.7404075000009</v>
      </c>
      <c r="T257" s="5">
        <v>2669.9159741000008</v>
      </c>
      <c r="U257" s="5">
        <v>2962.5684745700014</v>
      </c>
      <c r="V257" s="5">
        <v>3257.5338981200016</v>
      </c>
      <c r="W257" s="5">
        <v>3549.8779110200016</v>
      </c>
      <c r="X257" s="5">
        <v>3843.9332612500016</v>
      </c>
      <c r="Y257" s="5">
        <v>4149.0718425400009</v>
      </c>
      <c r="Z257" s="5">
        <v>4469.0497078700009</v>
      </c>
      <c r="AA257" s="5">
        <v>4803.4560813700018</v>
      </c>
      <c r="AB257" s="5">
        <v>5160.1615570300009</v>
      </c>
      <c r="AC257" s="5">
        <v>5523.8123768000014</v>
      </c>
      <c r="AD257" s="5">
        <v>5902.479553590003</v>
      </c>
      <c r="AE257" s="5">
        <v>5960.8095017900032</v>
      </c>
    </row>
    <row r="258" spans="1:31">
      <c r="A258" s="58" t="s">
        <v>136</v>
      </c>
      <c r="B258" s="58" t="s">
        <v>123</v>
      </c>
      <c r="C258" s="58" t="s">
        <v>89</v>
      </c>
      <c r="D258" s="5">
        <v>122.52549999999999</v>
      </c>
      <c r="E258" s="5">
        <v>272.50599999999997</v>
      </c>
      <c r="F258" s="5">
        <v>418.21599999999989</v>
      </c>
      <c r="G258" s="5">
        <v>578.08799999999997</v>
      </c>
      <c r="H258" s="5">
        <v>722.08499999999992</v>
      </c>
      <c r="I258" s="5">
        <v>855.03300000000002</v>
      </c>
      <c r="J258" s="5">
        <v>1038.8785</v>
      </c>
      <c r="K258" s="5">
        <v>1211.9475</v>
      </c>
      <c r="L258" s="5">
        <v>1448.7135000000001</v>
      </c>
      <c r="M258" s="5">
        <v>1692.5510000000002</v>
      </c>
      <c r="N258" s="5">
        <v>1944.5470000000003</v>
      </c>
      <c r="O258" s="5">
        <v>2209.7910000000002</v>
      </c>
      <c r="P258" s="5">
        <v>2456.3649999999993</v>
      </c>
      <c r="Q258" s="5">
        <v>2688.7429999999999</v>
      </c>
      <c r="R258" s="5">
        <v>2907.8915000000002</v>
      </c>
      <c r="S258" s="5">
        <v>3118.7915000000007</v>
      </c>
      <c r="T258" s="5">
        <v>3248.3424999999997</v>
      </c>
      <c r="U258" s="5">
        <v>3354.2829999999999</v>
      </c>
      <c r="V258" s="5">
        <v>3431.6459999999997</v>
      </c>
      <c r="W258" s="5">
        <v>3476.9584999999997</v>
      </c>
      <c r="X258" s="5">
        <v>3484.4955000000004</v>
      </c>
      <c r="Y258" s="5">
        <v>3496.9590000000003</v>
      </c>
      <c r="Z258" s="5">
        <v>3504.8404999999989</v>
      </c>
      <c r="AA258" s="5">
        <v>3507.2564999999995</v>
      </c>
      <c r="AB258" s="5">
        <v>3497.9114999999997</v>
      </c>
      <c r="AC258" s="5">
        <v>3488.9385000000002</v>
      </c>
      <c r="AD258" s="5">
        <v>3474.6334999999995</v>
      </c>
      <c r="AE258" s="5">
        <v>3474.6334999999995</v>
      </c>
    </row>
    <row r="259" spans="1:31">
      <c r="A259" s="58" t="s">
        <v>136</v>
      </c>
      <c r="B259" s="58" t="s">
        <v>123</v>
      </c>
      <c r="C259" s="58" t="s">
        <v>96</v>
      </c>
      <c r="D259" s="5">
        <v>8.3832687113212501</v>
      </c>
      <c r="E259" s="5">
        <v>18.381642400039368</v>
      </c>
      <c r="F259" s="5">
        <v>28.019014707438828</v>
      </c>
      <c r="G259" s="5">
        <v>40.003640435457157</v>
      </c>
      <c r="H259" s="5">
        <v>53.665472993120261</v>
      </c>
      <c r="I259" s="5">
        <v>68.159351946680431</v>
      </c>
      <c r="J259" s="5">
        <v>86.688642929052719</v>
      </c>
      <c r="K259" s="5">
        <v>102.02892348851714</v>
      </c>
      <c r="L259" s="5">
        <v>116.61916922733303</v>
      </c>
      <c r="M259" s="5">
        <v>310.6114426964445</v>
      </c>
      <c r="N259" s="5">
        <v>552.57416638366112</v>
      </c>
      <c r="O259" s="5">
        <v>688.22160200525991</v>
      </c>
      <c r="P259" s="5">
        <v>832.56699375388826</v>
      </c>
      <c r="Q259" s="5">
        <v>910.51287231553533</v>
      </c>
      <c r="R259" s="5">
        <v>930.31483478943028</v>
      </c>
      <c r="S259" s="5">
        <v>954.68809054969529</v>
      </c>
      <c r="T259" s="5">
        <v>978.55642926981795</v>
      </c>
      <c r="U259" s="5">
        <v>1000.7942008895477</v>
      </c>
      <c r="V259" s="5">
        <v>1027.0983610943551</v>
      </c>
      <c r="W259" s="5">
        <v>1036.8763687221901</v>
      </c>
      <c r="X259" s="5">
        <v>1045.4320316407652</v>
      </c>
      <c r="Y259" s="5">
        <v>1069.6502795407725</v>
      </c>
      <c r="Z259" s="5">
        <v>1103.1194910743329</v>
      </c>
      <c r="AA259" s="5">
        <v>1122.8553711683253</v>
      </c>
      <c r="AB259" s="5">
        <v>1160.8120618339278</v>
      </c>
      <c r="AC259" s="5">
        <v>1201.8878881452752</v>
      </c>
      <c r="AD259" s="5">
        <v>1247.9506121929203</v>
      </c>
      <c r="AE259" s="5">
        <v>1313.3850893072254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278.7962445</v>
      </c>
      <c r="Q263" s="5">
        <v>278.7962445</v>
      </c>
      <c r="R263" s="5">
        <v>278.7962445</v>
      </c>
      <c r="S263" s="5">
        <v>278.7962445</v>
      </c>
      <c r="T263" s="5">
        <v>278.7962445</v>
      </c>
      <c r="U263" s="5">
        <v>278.7962445</v>
      </c>
      <c r="V263" s="5">
        <v>278.7962445</v>
      </c>
      <c r="W263" s="5">
        <v>573.47131549999995</v>
      </c>
      <c r="X263" s="5">
        <v>929.38690335000001</v>
      </c>
      <c r="Y263" s="5">
        <v>929.38690335000001</v>
      </c>
      <c r="Z263" s="5">
        <v>929.38690335000001</v>
      </c>
      <c r="AA263" s="5">
        <v>929.38690335000001</v>
      </c>
      <c r="AB263" s="5">
        <v>929.38690335000001</v>
      </c>
      <c r="AC263" s="5">
        <v>929.38690335000001</v>
      </c>
      <c r="AD263" s="5">
        <v>1836.5507636</v>
      </c>
      <c r="AE263" s="5">
        <v>1836.5507636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451.58218211000002</v>
      </c>
      <c r="S266" s="5">
        <v>451.58218211000002</v>
      </c>
      <c r="T266" s="5">
        <v>451.58218211000002</v>
      </c>
      <c r="U266" s="5">
        <v>566.42636123</v>
      </c>
      <c r="V266" s="5">
        <v>566.42636123</v>
      </c>
      <c r="W266" s="5">
        <v>730.04403828</v>
      </c>
      <c r="X266" s="5">
        <v>730.04403828</v>
      </c>
      <c r="Y266" s="5">
        <v>813.63260945000002</v>
      </c>
      <c r="Z266" s="5">
        <v>1945.3125165599999</v>
      </c>
      <c r="AA266" s="5">
        <v>2650.9071605399995</v>
      </c>
      <c r="AB266" s="5">
        <v>3440.9011699399998</v>
      </c>
      <c r="AC266" s="5">
        <v>3860.2700076000001</v>
      </c>
      <c r="AD266" s="5">
        <v>3945.4805763899999</v>
      </c>
      <c r="AE266" s="5">
        <v>3945.4805763899999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250</v>
      </c>
      <c r="J267" s="5">
        <v>250</v>
      </c>
      <c r="K267" s="5">
        <v>250</v>
      </c>
      <c r="L267" s="5">
        <v>250</v>
      </c>
      <c r="M267" s="5">
        <v>250</v>
      </c>
      <c r="N267" s="5">
        <v>278.62015323999998</v>
      </c>
      <c r="O267" s="5">
        <v>278.62015323999998</v>
      </c>
      <c r="P267" s="5">
        <v>1183.2134789299998</v>
      </c>
      <c r="Q267" s="5">
        <v>1183.2134789299998</v>
      </c>
      <c r="R267" s="5">
        <v>1218.4722288299999</v>
      </c>
      <c r="S267" s="5">
        <v>1282.25793297</v>
      </c>
      <c r="T267" s="5">
        <v>1894.1968734900001</v>
      </c>
      <c r="U267" s="5">
        <v>2020.36839375</v>
      </c>
      <c r="V267" s="5">
        <v>2020.36839375</v>
      </c>
      <c r="W267" s="5">
        <v>2020.36839375</v>
      </c>
      <c r="X267" s="5">
        <v>2020.36839375</v>
      </c>
      <c r="Y267" s="5">
        <v>2020.36839375</v>
      </c>
      <c r="Z267" s="5">
        <v>2020.36839375</v>
      </c>
      <c r="AA267" s="5">
        <v>2020.36839375</v>
      </c>
      <c r="AB267" s="5">
        <v>2236.93347331</v>
      </c>
      <c r="AC267" s="5">
        <v>4453.726721</v>
      </c>
      <c r="AD267" s="5">
        <v>6026.8737251700004</v>
      </c>
      <c r="AE267" s="5">
        <v>6026.8737251700004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143.63528622000001</v>
      </c>
      <c r="J268" s="5">
        <v>143.63528622000001</v>
      </c>
      <c r="K268" s="5">
        <v>373.66700564000001</v>
      </c>
      <c r="L268" s="5">
        <v>373.66700564000001</v>
      </c>
      <c r="M268" s="5">
        <v>373.66700564000001</v>
      </c>
      <c r="N268" s="5">
        <v>373.66700564000001</v>
      </c>
      <c r="O268" s="5">
        <v>479.98371544999998</v>
      </c>
      <c r="P268" s="5">
        <v>479.98371544999998</v>
      </c>
      <c r="Q268" s="5">
        <v>479.98371544999998</v>
      </c>
      <c r="R268" s="5">
        <v>479.98371544999998</v>
      </c>
      <c r="S268" s="5">
        <v>479.98371544999998</v>
      </c>
      <c r="T268" s="5">
        <v>479.98371544999998</v>
      </c>
      <c r="U268" s="5">
        <v>479.98371544999998</v>
      </c>
      <c r="V268" s="5">
        <v>479.98371544999998</v>
      </c>
      <c r="W268" s="5">
        <v>479.98371544999998</v>
      </c>
      <c r="X268" s="5">
        <v>479.98371544999998</v>
      </c>
      <c r="Y268" s="5">
        <v>479.98371544999998</v>
      </c>
      <c r="Z268" s="5">
        <v>479.98371544999998</v>
      </c>
      <c r="AA268" s="5">
        <v>479.98371544999998</v>
      </c>
      <c r="AB268" s="5">
        <v>479.98371544999998</v>
      </c>
      <c r="AC268" s="5">
        <v>479.98371544999998</v>
      </c>
      <c r="AD268" s="5">
        <v>479.98371544999998</v>
      </c>
      <c r="AE268" s="5">
        <v>479.98371544999998</v>
      </c>
    </row>
    <row r="269" spans="1:31">
      <c r="A269" s="58" t="s">
        <v>136</v>
      </c>
      <c r="B269" s="58" t="s">
        <v>124</v>
      </c>
      <c r="C269" s="58" t="s">
        <v>88</v>
      </c>
      <c r="D269" s="5">
        <v>13.357000000000003</v>
      </c>
      <c r="E269" s="5">
        <v>25.490000000000002</v>
      </c>
      <c r="F269" s="5">
        <v>45.457999999999998</v>
      </c>
      <c r="G269" s="5">
        <v>74.466999999999999</v>
      </c>
      <c r="H269" s="5">
        <v>113.50199999999998</v>
      </c>
      <c r="I269" s="5">
        <v>161.446</v>
      </c>
      <c r="J269" s="5">
        <v>227.47299999999998</v>
      </c>
      <c r="K269" s="5">
        <v>289.59110100999999</v>
      </c>
      <c r="L269" s="5">
        <v>403.80261462000004</v>
      </c>
      <c r="M269" s="5">
        <v>541.01239326000007</v>
      </c>
      <c r="N269" s="5">
        <v>697.68656768000005</v>
      </c>
      <c r="O269" s="5">
        <v>872.38947773999985</v>
      </c>
      <c r="P269" s="5">
        <v>1063.27207331</v>
      </c>
      <c r="Q269" s="5">
        <v>1265.9639004399999</v>
      </c>
      <c r="R269" s="5">
        <v>1484.9595349199999</v>
      </c>
      <c r="S269" s="5">
        <v>1721.5957828399999</v>
      </c>
      <c r="T269" s="5">
        <v>1963.6764449499997</v>
      </c>
      <c r="U269" s="5">
        <v>2218.4749902400004</v>
      </c>
      <c r="V269" s="5">
        <v>2491.079625670001</v>
      </c>
      <c r="W269" s="5">
        <v>2779.6660421800011</v>
      </c>
      <c r="X269" s="5">
        <v>3067.604076040001</v>
      </c>
      <c r="Y269" s="5">
        <v>3340.8165513500007</v>
      </c>
      <c r="Z269" s="5">
        <v>3606.6696041700011</v>
      </c>
      <c r="AA269" s="5">
        <v>3864.4388983499998</v>
      </c>
      <c r="AB269" s="5">
        <v>4122.8118823900004</v>
      </c>
      <c r="AC269" s="5">
        <v>4383.0339284500023</v>
      </c>
      <c r="AD269" s="5">
        <v>4652.4691452500019</v>
      </c>
      <c r="AE269" s="5">
        <v>4733.1153468600014</v>
      </c>
    </row>
    <row r="270" spans="1:31">
      <c r="A270" s="58" t="s">
        <v>136</v>
      </c>
      <c r="B270" s="58" t="s">
        <v>124</v>
      </c>
      <c r="C270" s="58" t="s">
        <v>89</v>
      </c>
      <c r="D270" s="5">
        <v>59.811999999999983</v>
      </c>
      <c r="E270" s="5">
        <v>103.50449999999998</v>
      </c>
      <c r="F270" s="5">
        <v>174.26200000000003</v>
      </c>
      <c r="G270" s="5">
        <v>259.03949999999998</v>
      </c>
      <c r="H270" s="5">
        <v>357.05599999999993</v>
      </c>
      <c r="I270" s="5">
        <v>451.12049999999999</v>
      </c>
      <c r="J270" s="5">
        <v>573.04849999999988</v>
      </c>
      <c r="K270" s="5">
        <v>689.827</v>
      </c>
      <c r="L270" s="5">
        <v>911.7054999999998</v>
      </c>
      <c r="M270" s="5">
        <v>1154.288</v>
      </c>
      <c r="N270" s="5">
        <v>1398.5355</v>
      </c>
      <c r="O270" s="5">
        <v>1638.9369999999999</v>
      </c>
      <c r="P270" s="5">
        <v>1860.2149999999999</v>
      </c>
      <c r="Q270" s="5">
        <v>2070.8595000000005</v>
      </c>
      <c r="R270" s="5">
        <v>2272.5780000000004</v>
      </c>
      <c r="S270" s="5">
        <v>2467.7785000000003</v>
      </c>
      <c r="T270" s="5">
        <v>2625.7405000000003</v>
      </c>
      <c r="U270" s="5">
        <v>2781.9445000000001</v>
      </c>
      <c r="V270" s="5">
        <v>2932.7849999999999</v>
      </c>
      <c r="W270" s="5">
        <v>3074.8540000000003</v>
      </c>
      <c r="X270" s="5">
        <v>3173.7794999999996</v>
      </c>
      <c r="Y270" s="5">
        <v>3241.2450000000003</v>
      </c>
      <c r="Z270" s="5">
        <v>3278.1505000000002</v>
      </c>
      <c r="AA270" s="5">
        <v>3287.380000000001</v>
      </c>
      <c r="AB270" s="5">
        <v>3268.0979999999995</v>
      </c>
      <c r="AC270" s="5">
        <v>3249.1060000000007</v>
      </c>
      <c r="AD270" s="5">
        <v>3225.2605000000008</v>
      </c>
      <c r="AE270" s="5">
        <v>3225.2605000000008</v>
      </c>
    </row>
    <row r="271" spans="1:31">
      <c r="A271" s="58" t="s">
        <v>136</v>
      </c>
      <c r="B271" s="58" t="s">
        <v>124</v>
      </c>
      <c r="C271" s="58" t="s">
        <v>96</v>
      </c>
      <c r="D271" s="5">
        <v>11.299086177861398</v>
      </c>
      <c r="E271" s="5">
        <v>23.025294372763611</v>
      </c>
      <c r="F271" s="5">
        <v>35.134328402805522</v>
      </c>
      <c r="G271" s="5">
        <v>47.900256807048549</v>
      </c>
      <c r="H271" s="5">
        <v>61.217911457904279</v>
      </c>
      <c r="I271" s="5">
        <v>75.11501976555698</v>
      </c>
      <c r="J271" s="5">
        <v>89.16653765751326</v>
      </c>
      <c r="K271" s="5">
        <v>103.48750295393995</v>
      </c>
      <c r="L271" s="5">
        <v>117.41189838811769</v>
      </c>
      <c r="M271" s="5">
        <v>133.8891554719404</v>
      </c>
      <c r="N271" s="5">
        <v>157.59412793496162</v>
      </c>
      <c r="O271" s="5">
        <v>180.7331013697939</v>
      </c>
      <c r="P271" s="5">
        <v>203.59548641759349</v>
      </c>
      <c r="Q271" s="5">
        <v>229.28271844999759</v>
      </c>
      <c r="R271" s="5">
        <v>259.7705363603302</v>
      </c>
      <c r="S271" s="5">
        <v>282.32873086125073</v>
      </c>
      <c r="T271" s="5">
        <v>306.07430182703058</v>
      </c>
      <c r="U271" s="5">
        <v>326.78703962210182</v>
      </c>
      <c r="V271" s="5">
        <v>351.00079140535115</v>
      </c>
      <c r="W271" s="5">
        <v>373.81258164277699</v>
      </c>
      <c r="X271" s="5">
        <v>398.09531090064718</v>
      </c>
      <c r="Y271" s="5">
        <v>423.60965064936329</v>
      </c>
      <c r="Z271" s="5">
        <v>440.74851684020916</v>
      </c>
      <c r="AA271" s="5">
        <v>467.6288203196483</v>
      </c>
      <c r="AB271" s="5">
        <v>523.99780732027409</v>
      </c>
      <c r="AC271" s="5">
        <v>582.30283364238119</v>
      </c>
      <c r="AD271" s="5">
        <v>656.31932288807536</v>
      </c>
      <c r="AE271" s="5">
        <v>731.56171972341906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164.90151025</v>
      </c>
      <c r="V275" s="5">
        <v>164.90151025</v>
      </c>
      <c r="W275" s="5">
        <v>164.90151025</v>
      </c>
      <c r="X275" s="5">
        <v>164.90151025</v>
      </c>
      <c r="Y275" s="5">
        <v>164.90151025</v>
      </c>
      <c r="Z275" s="5">
        <v>164.90151025</v>
      </c>
      <c r="AA275" s="5">
        <v>164.90151025</v>
      </c>
      <c r="AB275" s="5">
        <v>2359.6987275000001</v>
      </c>
      <c r="AC275" s="5">
        <v>2423.3286795500003</v>
      </c>
      <c r="AD275" s="5">
        <v>3145.3135700300004</v>
      </c>
      <c r="AE275" s="5">
        <v>4934.5042464799999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246.53640688999999</v>
      </c>
      <c r="AB278" s="5">
        <v>249.55483262999999</v>
      </c>
      <c r="AC278" s="5">
        <v>391.95581730999999</v>
      </c>
      <c r="AD278" s="5">
        <v>391.95581730999999</v>
      </c>
      <c r="AE278" s="5">
        <v>868.68739167000001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100.18381350999999</v>
      </c>
      <c r="P279" s="5">
        <v>864.12458270000002</v>
      </c>
      <c r="Q279" s="5">
        <v>1093.2380087500001</v>
      </c>
      <c r="R279" s="5">
        <v>1093.2380087500001</v>
      </c>
      <c r="S279" s="5">
        <v>1093.2380087500001</v>
      </c>
      <c r="T279" s="5">
        <v>1093.2380087500001</v>
      </c>
      <c r="U279" s="5">
        <v>1093.2380087500001</v>
      </c>
      <c r="V279" s="5">
        <v>1093.2380087500001</v>
      </c>
      <c r="W279" s="5">
        <v>1093.2380087500001</v>
      </c>
      <c r="X279" s="5">
        <v>1093.2380087500001</v>
      </c>
      <c r="Y279" s="5">
        <v>1093.2380087500001</v>
      </c>
      <c r="Z279" s="5">
        <v>1093.2380087500001</v>
      </c>
      <c r="AA279" s="5">
        <v>1355.49941829</v>
      </c>
      <c r="AB279" s="5">
        <v>1355.49941829</v>
      </c>
      <c r="AC279" s="5">
        <v>1355.49941829</v>
      </c>
      <c r="AD279" s="5">
        <v>1355.49941829</v>
      </c>
      <c r="AE279" s="5">
        <v>1355.49941829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256.59999999999997</v>
      </c>
      <c r="AA280" s="5">
        <v>256.59999999999997</v>
      </c>
      <c r="AB280" s="5">
        <v>257.7</v>
      </c>
      <c r="AC280" s="5">
        <v>257.7</v>
      </c>
      <c r="AD280" s="5">
        <v>257.7</v>
      </c>
      <c r="AE280" s="5">
        <v>257.7</v>
      </c>
    </row>
    <row r="281" spans="1:31">
      <c r="A281" s="58" t="s">
        <v>136</v>
      </c>
      <c r="B281" s="58" t="s">
        <v>125</v>
      </c>
      <c r="C281" s="58" t="s">
        <v>88</v>
      </c>
      <c r="D281" s="5">
        <v>13.742000000000001</v>
      </c>
      <c r="E281" s="5">
        <v>26.568000000000001</v>
      </c>
      <c r="F281" s="5">
        <v>43.957999999999998</v>
      </c>
      <c r="G281" s="5">
        <v>77.488</v>
      </c>
      <c r="H281" s="5">
        <v>125.68200000000002</v>
      </c>
      <c r="I281" s="5">
        <v>174.53099999999998</v>
      </c>
      <c r="J281" s="5">
        <v>238.79099999999997</v>
      </c>
      <c r="K281" s="5">
        <v>304.15335327000008</v>
      </c>
      <c r="L281" s="5">
        <v>400.81440257000003</v>
      </c>
      <c r="M281" s="5">
        <v>516.45741198000007</v>
      </c>
      <c r="N281" s="5">
        <v>653.98070593</v>
      </c>
      <c r="O281" s="5">
        <v>813.34373775999995</v>
      </c>
      <c r="P281" s="5">
        <v>993.63623137000002</v>
      </c>
      <c r="Q281" s="5">
        <v>1199.2191729199999</v>
      </c>
      <c r="R281" s="5">
        <v>1431.53512376</v>
      </c>
      <c r="S281" s="5">
        <v>1674.4253959800001</v>
      </c>
      <c r="T281" s="5">
        <v>1925.2043754400001</v>
      </c>
      <c r="U281" s="5">
        <v>2168.7687760200001</v>
      </c>
      <c r="V281" s="5">
        <v>2428.7620630399997</v>
      </c>
      <c r="W281" s="5">
        <v>2702.5225208999996</v>
      </c>
      <c r="X281" s="5">
        <v>2982.3486388799997</v>
      </c>
      <c r="Y281" s="5">
        <v>3259.3148615299997</v>
      </c>
      <c r="Z281" s="5">
        <v>3537.5486311799996</v>
      </c>
      <c r="AA281" s="5">
        <v>3817.4913982799994</v>
      </c>
      <c r="AB281" s="5">
        <v>4105.0812878499992</v>
      </c>
      <c r="AC281" s="5">
        <v>4399.6270771699983</v>
      </c>
      <c r="AD281" s="5">
        <v>4707.2925148899994</v>
      </c>
      <c r="AE281" s="5">
        <v>4763.31140633</v>
      </c>
    </row>
    <row r="282" spans="1:31">
      <c r="A282" s="58" t="s">
        <v>136</v>
      </c>
      <c r="B282" s="58" t="s">
        <v>125</v>
      </c>
      <c r="C282" s="58" t="s">
        <v>89</v>
      </c>
      <c r="D282" s="5">
        <v>64.913499999999999</v>
      </c>
      <c r="E282" s="5">
        <v>113.36450000000002</v>
      </c>
      <c r="F282" s="5">
        <v>164.32049999999998</v>
      </c>
      <c r="G282" s="5">
        <v>274.23449999999997</v>
      </c>
      <c r="H282" s="5">
        <v>405.21950000000004</v>
      </c>
      <c r="I282" s="5">
        <v>492.75900000000001</v>
      </c>
      <c r="J282" s="5">
        <v>596.25450000000001</v>
      </c>
      <c r="K282" s="5">
        <v>696.9525000000001</v>
      </c>
      <c r="L282" s="5">
        <v>846.70049999999992</v>
      </c>
      <c r="M282" s="5">
        <v>1011.0715</v>
      </c>
      <c r="N282" s="5">
        <v>1188.3600000000001</v>
      </c>
      <c r="O282" s="5">
        <v>1374.913</v>
      </c>
      <c r="P282" s="5">
        <v>1557.2455</v>
      </c>
      <c r="Q282" s="5">
        <v>1756.1389999999997</v>
      </c>
      <c r="R282" s="5">
        <v>1963.9775</v>
      </c>
      <c r="S282" s="5">
        <v>2149.4780000000005</v>
      </c>
      <c r="T282" s="5">
        <v>2301.9490000000001</v>
      </c>
      <c r="U282" s="5">
        <v>2418.9784999999993</v>
      </c>
      <c r="V282" s="5">
        <v>2530.6529999999998</v>
      </c>
      <c r="W282" s="5">
        <v>2632.855</v>
      </c>
      <c r="X282" s="5">
        <v>2704.8305000000005</v>
      </c>
      <c r="Y282" s="5">
        <v>2758.9585000000002</v>
      </c>
      <c r="Z282" s="5">
        <v>2792.5745000000002</v>
      </c>
      <c r="AA282" s="5">
        <v>2808.3474999999999</v>
      </c>
      <c r="AB282" s="5">
        <v>2802.9810000000002</v>
      </c>
      <c r="AC282" s="5">
        <v>2798.8984999999989</v>
      </c>
      <c r="AD282" s="5">
        <v>2791.2170000000001</v>
      </c>
      <c r="AE282" s="5">
        <v>2791.2170000000001</v>
      </c>
    </row>
    <row r="283" spans="1:31">
      <c r="A283" s="58" t="s">
        <v>136</v>
      </c>
      <c r="B283" s="58" t="s">
        <v>125</v>
      </c>
      <c r="C283" s="58" t="s">
        <v>96</v>
      </c>
      <c r="D283" s="5">
        <v>7.0829082497734248</v>
      </c>
      <c r="E283" s="5">
        <v>14.308142937235743</v>
      </c>
      <c r="F283" s="5">
        <v>22.557898941558562</v>
      </c>
      <c r="G283" s="5">
        <v>27.935313229002105</v>
      </c>
      <c r="H283" s="5">
        <v>35.336442559321682</v>
      </c>
      <c r="I283" s="5">
        <v>45.754270737913231</v>
      </c>
      <c r="J283" s="5">
        <v>56.456965647979445</v>
      </c>
      <c r="K283" s="5">
        <v>66.092888844821374</v>
      </c>
      <c r="L283" s="5">
        <v>76.880272183822029</v>
      </c>
      <c r="M283" s="5">
        <v>87.975734007248519</v>
      </c>
      <c r="N283" s="5">
        <v>104.48347934414582</v>
      </c>
      <c r="O283" s="5">
        <v>122.72680977315409</v>
      </c>
      <c r="P283" s="5">
        <v>144.55218065143541</v>
      </c>
      <c r="Q283" s="5">
        <v>165.52148982671409</v>
      </c>
      <c r="R283" s="5">
        <v>186.60850022501907</v>
      </c>
      <c r="S283" s="5">
        <v>205.14371773992733</v>
      </c>
      <c r="T283" s="5">
        <v>223.79331235750809</v>
      </c>
      <c r="U283" s="5">
        <v>240.10025112722454</v>
      </c>
      <c r="V283" s="5">
        <v>256.74539896880924</v>
      </c>
      <c r="W283" s="5">
        <v>276.06720028797395</v>
      </c>
      <c r="X283" s="5">
        <v>293.65914929752626</v>
      </c>
      <c r="Y283" s="5">
        <v>313.77544154313125</v>
      </c>
      <c r="Z283" s="5">
        <v>334.27739801256337</v>
      </c>
      <c r="AA283" s="5">
        <v>352.36468128145748</v>
      </c>
      <c r="AB283" s="5">
        <v>383.03348596966475</v>
      </c>
      <c r="AC283" s="5">
        <v>407.7826672037769</v>
      </c>
      <c r="AD283" s="5">
        <v>441.16817942873638</v>
      </c>
      <c r="AE283" s="5">
        <v>480.76836436889232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123.3713224</v>
      </c>
      <c r="U287" s="5">
        <v>458.49300684999997</v>
      </c>
      <c r="V287" s="5">
        <v>458.49300684999997</v>
      </c>
      <c r="W287" s="5">
        <v>458.49300684999997</v>
      </c>
      <c r="X287" s="5">
        <v>599.6936273</v>
      </c>
      <c r="Y287" s="5">
        <v>599.6936273</v>
      </c>
      <c r="Z287" s="5">
        <v>599.6936273</v>
      </c>
      <c r="AA287" s="5">
        <v>599.6936273</v>
      </c>
      <c r="AB287" s="5">
        <v>599.6936273</v>
      </c>
      <c r="AC287" s="5">
        <v>692.36807314999999</v>
      </c>
      <c r="AD287" s="5">
        <v>1002.3664644</v>
      </c>
      <c r="AE287" s="5">
        <v>1002.3664644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95.253314459999999</v>
      </c>
      <c r="P291" s="5">
        <v>95.253314459999999</v>
      </c>
      <c r="Q291" s="5">
        <v>95.253314459999999</v>
      </c>
      <c r="R291" s="5">
        <v>548.72001733000002</v>
      </c>
      <c r="S291" s="5">
        <v>548.72001733000002</v>
      </c>
      <c r="T291" s="5">
        <v>548.72001733000002</v>
      </c>
      <c r="U291" s="5">
        <v>924.54693362</v>
      </c>
      <c r="V291" s="5">
        <v>924.54693362</v>
      </c>
      <c r="W291" s="5">
        <v>924.54693362</v>
      </c>
      <c r="X291" s="5">
        <v>924.54693362</v>
      </c>
      <c r="Y291" s="5">
        <v>924.54693362</v>
      </c>
      <c r="Z291" s="5">
        <v>924.54693362</v>
      </c>
      <c r="AA291" s="5">
        <v>924.54693362</v>
      </c>
      <c r="AB291" s="5">
        <v>924.54693362</v>
      </c>
      <c r="AC291" s="5">
        <v>1520.96579937</v>
      </c>
      <c r="AD291" s="5">
        <v>1520.96579937</v>
      </c>
      <c r="AE291" s="5">
        <v>1816.3940679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136</v>
      </c>
      <c r="B293" s="58" t="s">
        <v>126</v>
      </c>
      <c r="C293" s="58" t="s">
        <v>88</v>
      </c>
      <c r="D293" s="5">
        <v>34.291999999999994</v>
      </c>
      <c r="E293" s="5">
        <v>62.533999999999999</v>
      </c>
      <c r="F293" s="5">
        <v>88.294999999999987</v>
      </c>
      <c r="G293" s="5">
        <v>124.00800000000001</v>
      </c>
      <c r="H293" s="5">
        <v>160.589</v>
      </c>
      <c r="I293" s="5">
        <v>201.447</v>
      </c>
      <c r="J293" s="5">
        <v>247.75799999999998</v>
      </c>
      <c r="K293" s="5">
        <v>288.12464325000002</v>
      </c>
      <c r="L293" s="5">
        <v>347.57927753999996</v>
      </c>
      <c r="M293" s="5">
        <v>412.52883057000003</v>
      </c>
      <c r="N293" s="5">
        <v>484.72730347000004</v>
      </c>
      <c r="O293" s="5">
        <v>564.48520842000016</v>
      </c>
      <c r="P293" s="5">
        <v>646.85439997000015</v>
      </c>
      <c r="Q293" s="5">
        <v>731.27398285000015</v>
      </c>
      <c r="R293" s="5">
        <v>821.27349325000023</v>
      </c>
      <c r="S293" s="5">
        <v>916.89102157000013</v>
      </c>
      <c r="T293" s="5">
        <v>999.68799560000025</v>
      </c>
      <c r="U293" s="5">
        <v>1079.5566002599999</v>
      </c>
      <c r="V293" s="5">
        <v>1159.6037917299996</v>
      </c>
      <c r="W293" s="5">
        <v>1236.4896398599994</v>
      </c>
      <c r="X293" s="5">
        <v>1310.4813135599993</v>
      </c>
      <c r="Y293" s="5">
        <v>1386.6086793199995</v>
      </c>
      <c r="Z293" s="5">
        <v>1468.2232882799995</v>
      </c>
      <c r="AA293" s="5">
        <v>1553.0059601999997</v>
      </c>
      <c r="AB293" s="5">
        <v>1640.8343663599994</v>
      </c>
      <c r="AC293" s="5">
        <v>1729.5267294699993</v>
      </c>
      <c r="AD293" s="5">
        <v>1823.5073552299993</v>
      </c>
      <c r="AE293" s="5">
        <v>1854.2769912899994</v>
      </c>
    </row>
    <row r="294" spans="1:31">
      <c r="A294" s="58" t="s">
        <v>136</v>
      </c>
      <c r="B294" s="58" t="s">
        <v>126</v>
      </c>
      <c r="C294" s="58" t="s">
        <v>89</v>
      </c>
      <c r="D294" s="5">
        <v>64.845999999999975</v>
      </c>
      <c r="E294" s="5">
        <v>113.69200000000001</v>
      </c>
      <c r="F294" s="5">
        <v>146.86349999999999</v>
      </c>
      <c r="G294" s="5">
        <v>193.6345</v>
      </c>
      <c r="H294" s="5">
        <v>231.87549999999993</v>
      </c>
      <c r="I294" s="5">
        <v>270.76599999999996</v>
      </c>
      <c r="J294" s="5">
        <v>307.95249999999999</v>
      </c>
      <c r="K294" s="5">
        <v>341.96649999999988</v>
      </c>
      <c r="L294" s="5">
        <v>395.94400000000002</v>
      </c>
      <c r="M294" s="5">
        <v>451.63849999999996</v>
      </c>
      <c r="N294" s="5">
        <v>506.68049999999999</v>
      </c>
      <c r="O294" s="5">
        <v>563.16849999999999</v>
      </c>
      <c r="P294" s="5">
        <v>614.69350000000009</v>
      </c>
      <c r="Q294" s="5">
        <v>663.79649999999992</v>
      </c>
      <c r="R294" s="5">
        <v>708.94900000000007</v>
      </c>
      <c r="S294" s="5">
        <v>752.71249999999986</v>
      </c>
      <c r="T294" s="5">
        <v>777.61649999999986</v>
      </c>
      <c r="U294" s="5">
        <v>798.00400000000013</v>
      </c>
      <c r="V294" s="5">
        <v>810.66500000000019</v>
      </c>
      <c r="W294" s="5">
        <v>816.47549999999978</v>
      </c>
      <c r="X294" s="5">
        <v>816.38350000000014</v>
      </c>
      <c r="Y294" s="5">
        <v>818.13500000000022</v>
      </c>
      <c r="Z294" s="5">
        <v>817.26199999999994</v>
      </c>
      <c r="AA294" s="5">
        <v>815.36449999999991</v>
      </c>
      <c r="AB294" s="5">
        <v>812.29000000000042</v>
      </c>
      <c r="AC294" s="5">
        <v>810.18349999999987</v>
      </c>
      <c r="AD294" s="5">
        <v>804.79000000000042</v>
      </c>
      <c r="AE294" s="5">
        <v>804.79000000000042</v>
      </c>
    </row>
    <row r="295" spans="1:31">
      <c r="A295" s="58" t="s">
        <v>136</v>
      </c>
      <c r="B295" s="58" t="s">
        <v>126</v>
      </c>
      <c r="C295" s="58" t="s">
        <v>96</v>
      </c>
      <c r="D295" s="5">
        <v>3.5879981421351985</v>
      </c>
      <c r="E295" s="5">
        <v>7.3847786124965467</v>
      </c>
      <c r="F295" s="5">
        <v>11.196936064767094</v>
      </c>
      <c r="G295" s="5">
        <v>15.063281409971836</v>
      </c>
      <c r="H295" s="5">
        <v>18.75108036291774</v>
      </c>
      <c r="I295" s="5">
        <v>23.177242708694266</v>
      </c>
      <c r="J295" s="5">
        <v>27.493841551624477</v>
      </c>
      <c r="K295" s="5">
        <v>31.339740416961199</v>
      </c>
      <c r="L295" s="5">
        <v>35.393817161047672</v>
      </c>
      <c r="M295" s="5">
        <v>40.665682180519731</v>
      </c>
      <c r="N295" s="5">
        <v>46.722139004245811</v>
      </c>
      <c r="O295" s="5">
        <v>54.023468976283532</v>
      </c>
      <c r="P295" s="5">
        <v>59.918848460852551</v>
      </c>
      <c r="Q295" s="5">
        <v>67.427132013803629</v>
      </c>
      <c r="R295" s="5">
        <v>75.194113797212054</v>
      </c>
      <c r="S295" s="5">
        <v>82.051238505721244</v>
      </c>
      <c r="T295" s="5">
        <v>90.182218760954498</v>
      </c>
      <c r="U295" s="5">
        <v>97.252321684914648</v>
      </c>
      <c r="V295" s="5">
        <v>104.25484038933118</v>
      </c>
      <c r="W295" s="5">
        <v>112.19894407033024</v>
      </c>
      <c r="X295" s="5">
        <v>119.94123132780652</v>
      </c>
      <c r="Y295" s="5">
        <v>127.82667530323235</v>
      </c>
      <c r="Z295" s="5">
        <v>135.15075630339157</v>
      </c>
      <c r="AA295" s="5">
        <v>144.48975215293297</v>
      </c>
      <c r="AB295" s="5">
        <v>158.2305159143454</v>
      </c>
      <c r="AC295" s="5">
        <v>173.44343848837102</v>
      </c>
      <c r="AD295" s="5">
        <v>190.77317796793275</v>
      </c>
      <c r="AE295" s="5">
        <v>206.77677715680124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264.28171630999998</v>
      </c>
      <c r="N302" s="5">
        <v>276.14143655999999</v>
      </c>
      <c r="O302" s="5">
        <v>477.98794199000002</v>
      </c>
      <c r="P302" s="5">
        <v>477.98794199000002</v>
      </c>
      <c r="Q302" s="5">
        <v>477.98794199000002</v>
      </c>
      <c r="R302" s="5">
        <v>477.98794199000002</v>
      </c>
      <c r="S302" s="5">
        <v>477.98794199000002</v>
      </c>
      <c r="T302" s="5">
        <v>477.98794199000002</v>
      </c>
      <c r="U302" s="5">
        <v>477.98794199000002</v>
      </c>
      <c r="V302" s="5">
        <v>477.98794199000002</v>
      </c>
      <c r="W302" s="5">
        <v>477.98794199000002</v>
      </c>
      <c r="X302" s="5">
        <v>477.98794199000002</v>
      </c>
      <c r="Y302" s="5">
        <v>477.98794199000002</v>
      </c>
      <c r="Z302" s="5">
        <v>553.71108785000001</v>
      </c>
      <c r="AA302" s="5">
        <v>629.32324426000002</v>
      </c>
      <c r="AB302" s="5">
        <v>715.14219484</v>
      </c>
      <c r="AC302" s="5">
        <v>715.14219484</v>
      </c>
      <c r="AD302" s="5">
        <v>715.14219484</v>
      </c>
      <c r="AE302" s="5">
        <v>715.14219484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1.7079999999999997</v>
      </c>
      <c r="E305" s="5">
        <v>3.2879999999999998</v>
      </c>
      <c r="F305" s="5">
        <v>5.713000000000001</v>
      </c>
      <c r="G305" s="5">
        <v>8.979000000000001</v>
      </c>
      <c r="H305" s="5">
        <v>13.207000000000001</v>
      </c>
      <c r="I305" s="5">
        <v>18.021999999999998</v>
      </c>
      <c r="J305" s="5">
        <v>24.826999999999998</v>
      </c>
      <c r="K305" s="5">
        <v>30.705044839999999</v>
      </c>
      <c r="L305" s="5">
        <v>40.153942110000003</v>
      </c>
      <c r="M305" s="5">
        <v>50.821529429999998</v>
      </c>
      <c r="N305" s="5">
        <v>62.969775210000002</v>
      </c>
      <c r="O305" s="5">
        <v>76.644163699999993</v>
      </c>
      <c r="P305" s="5">
        <v>91.901225859999997</v>
      </c>
      <c r="Q305" s="5">
        <v>108.15136286000001</v>
      </c>
      <c r="R305" s="5">
        <v>125.80166242</v>
      </c>
      <c r="S305" s="5">
        <v>144.95564885999997</v>
      </c>
      <c r="T305" s="5">
        <v>164.49865338000001</v>
      </c>
      <c r="U305" s="5">
        <v>185.11144841000001</v>
      </c>
      <c r="V305" s="5">
        <v>206.33689911000002</v>
      </c>
      <c r="W305" s="5">
        <v>227.88285279000002</v>
      </c>
      <c r="X305" s="5">
        <v>249.85671445000003</v>
      </c>
      <c r="Y305" s="5">
        <v>271.54780688000005</v>
      </c>
      <c r="Z305" s="5">
        <v>293.29351606</v>
      </c>
      <c r="AA305" s="5">
        <v>315.96638921000005</v>
      </c>
      <c r="AB305" s="5">
        <v>340.06930738000005</v>
      </c>
      <c r="AC305" s="5">
        <v>364.61364996000003</v>
      </c>
      <c r="AD305" s="5">
        <v>390.09506130999995</v>
      </c>
      <c r="AE305" s="5">
        <v>397.97774805</v>
      </c>
    </row>
    <row r="306" spans="1:31">
      <c r="A306" s="58" t="s">
        <v>136</v>
      </c>
      <c r="B306" s="58" t="s">
        <v>127</v>
      </c>
      <c r="C306" s="58" t="s">
        <v>89</v>
      </c>
      <c r="D306" s="5">
        <v>7.9034999999999975</v>
      </c>
      <c r="E306" s="5">
        <v>14.29</v>
      </c>
      <c r="F306" s="5">
        <v>22.545999999999996</v>
      </c>
      <c r="G306" s="5">
        <v>31.798500000000001</v>
      </c>
      <c r="H306" s="5">
        <v>41.248000000000005</v>
      </c>
      <c r="I306" s="5">
        <v>49.625999999999991</v>
      </c>
      <c r="J306" s="5">
        <v>60.830499999999986</v>
      </c>
      <c r="K306" s="5">
        <v>71.403999999999982</v>
      </c>
      <c r="L306" s="5">
        <v>87.588999999999999</v>
      </c>
      <c r="M306" s="5">
        <v>104.00299999999999</v>
      </c>
      <c r="N306" s="5">
        <v>120.3965</v>
      </c>
      <c r="O306" s="5">
        <v>136.739</v>
      </c>
      <c r="P306" s="5">
        <v>152.25699999999998</v>
      </c>
      <c r="Q306" s="5">
        <v>167.083</v>
      </c>
      <c r="R306" s="5">
        <v>181.35499999999999</v>
      </c>
      <c r="S306" s="5">
        <v>195.18549999999996</v>
      </c>
      <c r="T306" s="5">
        <v>205.85700000000003</v>
      </c>
      <c r="U306" s="5">
        <v>216.35650000000004</v>
      </c>
      <c r="V306" s="5">
        <v>225.239</v>
      </c>
      <c r="W306" s="5">
        <v>232.26399999999995</v>
      </c>
      <c r="X306" s="5">
        <v>236.76900000000003</v>
      </c>
      <c r="Y306" s="5">
        <v>240.0205</v>
      </c>
      <c r="Z306" s="5">
        <v>241.70099999999994</v>
      </c>
      <c r="AA306" s="5">
        <v>242.86249999999998</v>
      </c>
      <c r="AB306" s="5">
        <v>243.01449999999991</v>
      </c>
      <c r="AC306" s="5">
        <v>243.13199999999998</v>
      </c>
      <c r="AD306" s="5">
        <v>242.74899999999994</v>
      </c>
      <c r="AE306" s="5">
        <v>242.74899999999994</v>
      </c>
    </row>
    <row r="307" spans="1:31">
      <c r="A307" s="58" t="s">
        <v>136</v>
      </c>
      <c r="B307" s="58" t="s">
        <v>127</v>
      </c>
      <c r="C307" s="58" t="s">
        <v>96</v>
      </c>
      <c r="D307" s="5">
        <v>0.50574819811551563</v>
      </c>
      <c r="E307" s="5">
        <v>0.70462035556316849</v>
      </c>
      <c r="F307" s="5">
        <v>1.0426258457741788</v>
      </c>
      <c r="G307" s="5">
        <v>1.1839142433965364</v>
      </c>
      <c r="H307" s="5">
        <v>1.3892883857426277</v>
      </c>
      <c r="I307" s="5">
        <v>1.5531039497683494</v>
      </c>
      <c r="J307" s="5">
        <v>1.7343969025199399</v>
      </c>
      <c r="K307" s="5">
        <v>1.8831190592231728</v>
      </c>
      <c r="L307" s="5">
        <v>2.0678457758428763</v>
      </c>
      <c r="M307" s="5">
        <v>2.1147789881255932</v>
      </c>
      <c r="N307" s="5">
        <v>2.6296220953145948</v>
      </c>
      <c r="O307" s="5">
        <v>3.3229233848039463</v>
      </c>
      <c r="P307" s="5">
        <v>3.7271133764347013</v>
      </c>
      <c r="Q307" s="5">
        <v>4.1744304177474731</v>
      </c>
      <c r="R307" s="5">
        <v>4.9727279084904161</v>
      </c>
      <c r="S307" s="5">
        <v>5.3596018105105472</v>
      </c>
      <c r="T307" s="5">
        <v>5.5438531353454721</v>
      </c>
      <c r="U307" s="5">
        <v>5.9296777759979662</v>
      </c>
      <c r="V307" s="5">
        <v>6.0312355606119326</v>
      </c>
      <c r="W307" s="5">
        <v>6.1193023843698668</v>
      </c>
      <c r="X307" s="5">
        <v>6.4145390869245844</v>
      </c>
      <c r="Y307" s="5">
        <v>6.6266889959087223</v>
      </c>
      <c r="Z307" s="5">
        <v>6.8363906471100364</v>
      </c>
      <c r="AA307" s="5">
        <v>7.0719836700614209</v>
      </c>
      <c r="AB307" s="5">
        <v>8.4508268987563113</v>
      </c>
      <c r="AC307" s="5">
        <v>9.7037632745571614</v>
      </c>
      <c r="AD307" s="5">
        <v>10.245332284442114</v>
      </c>
      <c r="AE307" s="5">
        <v>10.781392218672877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174.1804985</v>
      </c>
      <c r="V311" s="5">
        <v>174.1804985</v>
      </c>
      <c r="W311" s="5">
        <v>675.59354929999995</v>
      </c>
      <c r="X311" s="5">
        <v>4585.1913691</v>
      </c>
      <c r="Y311" s="5">
        <v>4585.1913691</v>
      </c>
      <c r="Z311" s="5">
        <v>4585.1913691</v>
      </c>
      <c r="AA311" s="5">
        <v>4585.1913691</v>
      </c>
      <c r="AB311" s="5">
        <v>4585.1913691</v>
      </c>
      <c r="AC311" s="5">
        <v>4585.1913691</v>
      </c>
      <c r="AD311" s="5">
        <v>4585.1913691</v>
      </c>
      <c r="AE311" s="5">
        <v>4585.1913691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521.78535424999995</v>
      </c>
      <c r="U315" s="5">
        <v>707.95055243000002</v>
      </c>
      <c r="V315" s="5">
        <v>707.95055243000002</v>
      </c>
      <c r="W315" s="5">
        <v>707.95055243000002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2348.51392541</v>
      </c>
      <c r="U316" s="5">
        <v>2348.51392541</v>
      </c>
      <c r="V316" s="5">
        <v>2348.51392541</v>
      </c>
      <c r="W316" s="5">
        <v>2348.51392541</v>
      </c>
      <c r="X316" s="5">
        <v>2348.51392541</v>
      </c>
      <c r="Y316" s="5">
        <v>2348.51392541</v>
      </c>
      <c r="Z316" s="5">
        <v>2348.51392541</v>
      </c>
      <c r="AA316" s="5">
        <v>2348.51392541</v>
      </c>
      <c r="AB316" s="5">
        <v>2348.51392541</v>
      </c>
      <c r="AC316" s="5">
        <v>2348.51392541</v>
      </c>
      <c r="AD316" s="5">
        <v>2434.51331471</v>
      </c>
      <c r="AE316" s="5">
        <v>3270.8313333699998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137</v>
      </c>
      <c r="B318" s="58" t="s">
        <v>123</v>
      </c>
      <c r="C318" s="58" t="s">
        <v>88</v>
      </c>
      <c r="D318" s="5">
        <v>25.542999999999999</v>
      </c>
      <c r="E318" s="5">
        <v>56.982999999999997</v>
      </c>
      <c r="F318" s="5">
        <v>98.898000010000004</v>
      </c>
      <c r="G318" s="5">
        <v>155.44900000000001</v>
      </c>
      <c r="H318" s="5">
        <v>222.40500001000001</v>
      </c>
      <c r="I318" s="5">
        <v>300.346</v>
      </c>
      <c r="J318" s="5">
        <v>409.80600002</v>
      </c>
      <c r="K318" s="5">
        <v>515.80038250000007</v>
      </c>
      <c r="L318" s="5">
        <v>665.73822691999999</v>
      </c>
      <c r="M318" s="5">
        <v>837.62141296999982</v>
      </c>
      <c r="N318" s="5">
        <v>1035.8325499699997</v>
      </c>
      <c r="O318" s="5">
        <v>1264.5599571699997</v>
      </c>
      <c r="P318" s="5">
        <v>1516.6036731999998</v>
      </c>
      <c r="Q318" s="5">
        <v>1782.84032499</v>
      </c>
      <c r="R318" s="5">
        <v>2068.6833843400004</v>
      </c>
      <c r="S318" s="5">
        <v>2376.7404075000009</v>
      </c>
      <c r="T318" s="5">
        <v>2669.9159741000008</v>
      </c>
      <c r="U318" s="5">
        <v>2962.5684745700014</v>
      </c>
      <c r="V318" s="5">
        <v>3257.5338981200016</v>
      </c>
      <c r="W318" s="5">
        <v>3549.8779110200016</v>
      </c>
      <c r="X318" s="5">
        <v>3843.9332612500016</v>
      </c>
      <c r="Y318" s="5">
        <v>4149.0718425400009</v>
      </c>
      <c r="Z318" s="5">
        <v>4469.0497078700009</v>
      </c>
      <c r="AA318" s="5">
        <v>4803.4560813700018</v>
      </c>
      <c r="AB318" s="5">
        <v>5160.1615570300009</v>
      </c>
      <c r="AC318" s="5">
        <v>5523.8123768000014</v>
      </c>
      <c r="AD318" s="5">
        <v>5902.479553590003</v>
      </c>
      <c r="AE318" s="5">
        <v>5960.8095017900032</v>
      </c>
    </row>
    <row r="319" spans="1:31">
      <c r="A319" s="58" t="s">
        <v>137</v>
      </c>
      <c r="B319" s="58" t="s">
        <v>123</v>
      </c>
      <c r="C319" s="58" t="s">
        <v>89</v>
      </c>
      <c r="D319" s="5">
        <v>122.52549999999999</v>
      </c>
      <c r="E319" s="5">
        <v>272.50599999999997</v>
      </c>
      <c r="F319" s="5">
        <v>418.21599999999989</v>
      </c>
      <c r="G319" s="5">
        <v>578.08799999999997</v>
      </c>
      <c r="H319" s="5">
        <v>722.08499999999992</v>
      </c>
      <c r="I319" s="5">
        <v>855.03300000000002</v>
      </c>
      <c r="J319" s="5">
        <v>1038.8785</v>
      </c>
      <c r="K319" s="5">
        <v>1211.9475</v>
      </c>
      <c r="L319" s="5">
        <v>1448.7135000000001</v>
      </c>
      <c r="M319" s="5">
        <v>1692.5510000000002</v>
      </c>
      <c r="N319" s="5">
        <v>1944.5470000000003</v>
      </c>
      <c r="O319" s="5">
        <v>2209.7910000000002</v>
      </c>
      <c r="P319" s="5">
        <v>2456.3649999999993</v>
      </c>
      <c r="Q319" s="5">
        <v>2688.7429999999999</v>
      </c>
      <c r="R319" s="5">
        <v>2907.8915000000002</v>
      </c>
      <c r="S319" s="5">
        <v>3118.7915000000007</v>
      </c>
      <c r="T319" s="5">
        <v>3248.3424999999997</v>
      </c>
      <c r="U319" s="5">
        <v>3354.2829999999999</v>
      </c>
      <c r="V319" s="5">
        <v>3431.6459999999997</v>
      </c>
      <c r="W319" s="5">
        <v>3476.9584999999997</v>
      </c>
      <c r="X319" s="5">
        <v>3484.4955000000004</v>
      </c>
      <c r="Y319" s="5">
        <v>3496.9590000000003</v>
      </c>
      <c r="Z319" s="5">
        <v>3504.8404999999989</v>
      </c>
      <c r="AA319" s="5">
        <v>3507.2564999999995</v>
      </c>
      <c r="AB319" s="5">
        <v>3497.9114999999997</v>
      </c>
      <c r="AC319" s="5">
        <v>3488.9385000000002</v>
      </c>
      <c r="AD319" s="5">
        <v>3474.6334999999995</v>
      </c>
      <c r="AE319" s="5">
        <v>3474.6334999999995</v>
      </c>
    </row>
    <row r="320" spans="1:31">
      <c r="A320" s="58" t="s">
        <v>137</v>
      </c>
      <c r="B320" s="58" t="s">
        <v>123</v>
      </c>
      <c r="C320" s="58" t="s">
        <v>96</v>
      </c>
      <c r="D320" s="5">
        <v>8.3832687113212501</v>
      </c>
      <c r="E320" s="5">
        <v>18.381642400039368</v>
      </c>
      <c r="F320" s="5">
        <v>28.019014707438828</v>
      </c>
      <c r="G320" s="5">
        <v>40.003640435457157</v>
      </c>
      <c r="H320" s="5">
        <v>53.665472993120261</v>
      </c>
      <c r="I320" s="5">
        <v>68.159351946680431</v>
      </c>
      <c r="J320" s="5">
        <v>86.688642929052719</v>
      </c>
      <c r="K320" s="5">
        <v>102.02892348851714</v>
      </c>
      <c r="L320" s="5">
        <v>116.61916922733303</v>
      </c>
      <c r="M320" s="5">
        <v>310.6114426964445</v>
      </c>
      <c r="N320" s="5">
        <v>552.57416638366112</v>
      </c>
      <c r="O320" s="5">
        <v>688.22160200525991</v>
      </c>
      <c r="P320" s="5">
        <v>832.56699375388826</v>
      </c>
      <c r="Q320" s="5">
        <v>910.51287231553533</v>
      </c>
      <c r="R320" s="5">
        <v>930.31483478943028</v>
      </c>
      <c r="S320" s="5">
        <v>954.68809054969529</v>
      </c>
      <c r="T320" s="5">
        <v>978.55642926981795</v>
      </c>
      <c r="U320" s="5">
        <v>1000.7942008895477</v>
      </c>
      <c r="V320" s="5">
        <v>1027.0983610943551</v>
      </c>
      <c r="W320" s="5">
        <v>1036.8763687221901</v>
      </c>
      <c r="X320" s="5">
        <v>1045.4320316407652</v>
      </c>
      <c r="Y320" s="5">
        <v>1069.6502795407725</v>
      </c>
      <c r="Z320" s="5">
        <v>1103.1194910743329</v>
      </c>
      <c r="AA320" s="5">
        <v>1122.8553711683253</v>
      </c>
      <c r="AB320" s="5">
        <v>1160.8120618339278</v>
      </c>
      <c r="AC320" s="5">
        <v>1201.8878881452752</v>
      </c>
      <c r="AD320" s="5">
        <v>1247.9506121929203</v>
      </c>
      <c r="AE320" s="5">
        <v>1313.3850893072254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272.47884060000001</v>
      </c>
      <c r="Q324" s="5">
        <v>272.47884060000001</v>
      </c>
      <c r="R324" s="5">
        <v>272.47884060000001</v>
      </c>
      <c r="S324" s="5">
        <v>272.47884060000001</v>
      </c>
      <c r="T324" s="5">
        <v>272.47884060000001</v>
      </c>
      <c r="U324" s="5">
        <v>272.47884060000001</v>
      </c>
      <c r="V324" s="5">
        <v>272.47884060000001</v>
      </c>
      <c r="W324" s="5">
        <v>571.19916045000002</v>
      </c>
      <c r="X324" s="5">
        <v>934.16194629999995</v>
      </c>
      <c r="Y324" s="5">
        <v>934.16194629999995</v>
      </c>
      <c r="Z324" s="5">
        <v>934.16194629999995</v>
      </c>
      <c r="AA324" s="5">
        <v>934.16194629999995</v>
      </c>
      <c r="AB324" s="5">
        <v>934.16194629999995</v>
      </c>
      <c r="AC324" s="5">
        <v>934.16194629999995</v>
      </c>
      <c r="AD324" s="5">
        <v>1845.2877281000001</v>
      </c>
      <c r="AE324" s="5">
        <v>1845.2877281000001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446.16021823</v>
      </c>
      <c r="S327" s="5">
        <v>446.16021823</v>
      </c>
      <c r="T327" s="5">
        <v>446.16021823</v>
      </c>
      <c r="U327" s="5">
        <v>569.55581784000003</v>
      </c>
      <c r="V327" s="5">
        <v>569.55581784000003</v>
      </c>
      <c r="W327" s="5">
        <v>724.84637725000005</v>
      </c>
      <c r="X327" s="5">
        <v>724.84637725000005</v>
      </c>
      <c r="Y327" s="5">
        <v>812.40215895999995</v>
      </c>
      <c r="Z327" s="5">
        <v>1938.8299195499999</v>
      </c>
      <c r="AA327" s="5">
        <v>2642.3905793899999</v>
      </c>
      <c r="AB327" s="5">
        <v>3444.6950864700002</v>
      </c>
      <c r="AC327" s="5">
        <v>3863.6887021399998</v>
      </c>
      <c r="AD327" s="5">
        <v>3943.3512554599997</v>
      </c>
      <c r="AE327" s="5">
        <v>3943.3512554599997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250</v>
      </c>
      <c r="K328" s="5">
        <v>250</v>
      </c>
      <c r="L328" s="5">
        <v>250</v>
      </c>
      <c r="M328" s="5">
        <v>250</v>
      </c>
      <c r="N328" s="5">
        <v>250</v>
      </c>
      <c r="O328" s="5">
        <v>250</v>
      </c>
      <c r="P328" s="5">
        <v>1170.9226946200001</v>
      </c>
      <c r="Q328" s="5">
        <v>1170.9226946200001</v>
      </c>
      <c r="R328" s="5">
        <v>1213.65234364</v>
      </c>
      <c r="S328" s="5">
        <v>1287.97344099</v>
      </c>
      <c r="T328" s="5">
        <v>1897.4117602899998</v>
      </c>
      <c r="U328" s="5">
        <v>2021.6990436999999</v>
      </c>
      <c r="V328" s="5">
        <v>2021.6990436999999</v>
      </c>
      <c r="W328" s="5">
        <v>2021.6990436999999</v>
      </c>
      <c r="X328" s="5">
        <v>2021.6990436999999</v>
      </c>
      <c r="Y328" s="5">
        <v>2021.6990436999999</v>
      </c>
      <c r="Z328" s="5">
        <v>2021.6990436999999</v>
      </c>
      <c r="AA328" s="5">
        <v>2021.6990436999999</v>
      </c>
      <c r="AB328" s="5">
        <v>2231.4126810999996</v>
      </c>
      <c r="AC328" s="5">
        <v>4405.4058109200005</v>
      </c>
      <c r="AD328" s="5">
        <v>5949.5763930700004</v>
      </c>
      <c r="AE328" s="5">
        <v>5949.5763930700004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167.82717595</v>
      </c>
      <c r="N329" s="5">
        <v>379.08571438000001</v>
      </c>
      <c r="O329" s="5">
        <v>492.26194659999999</v>
      </c>
      <c r="P329" s="5">
        <v>492.26194659999999</v>
      </c>
      <c r="Q329" s="5">
        <v>492.26194659999999</v>
      </c>
      <c r="R329" s="5">
        <v>492.26194659999999</v>
      </c>
      <c r="S329" s="5">
        <v>492.26194659999999</v>
      </c>
      <c r="T329" s="5">
        <v>492.26194659999999</v>
      </c>
      <c r="U329" s="5">
        <v>492.26194659999999</v>
      </c>
      <c r="V329" s="5">
        <v>492.26194659999999</v>
      </c>
      <c r="W329" s="5">
        <v>492.26194659999999</v>
      </c>
      <c r="X329" s="5">
        <v>492.26194659999999</v>
      </c>
      <c r="Y329" s="5">
        <v>492.26194659999999</v>
      </c>
      <c r="Z329" s="5">
        <v>492.26194659999999</v>
      </c>
      <c r="AA329" s="5">
        <v>492.26194659999999</v>
      </c>
      <c r="AB329" s="5">
        <v>492.26194659999999</v>
      </c>
      <c r="AC329" s="5">
        <v>492.26194659999999</v>
      </c>
      <c r="AD329" s="5">
        <v>492.26194659999999</v>
      </c>
      <c r="AE329" s="5">
        <v>492.26194659999999</v>
      </c>
    </row>
    <row r="330" spans="1:31">
      <c r="A330" s="58" t="s">
        <v>137</v>
      </c>
      <c r="B330" s="58" t="s">
        <v>124</v>
      </c>
      <c r="C330" s="58" t="s">
        <v>88</v>
      </c>
      <c r="D330" s="5">
        <v>13.357000000000003</v>
      </c>
      <c r="E330" s="5">
        <v>25.490000000000002</v>
      </c>
      <c r="F330" s="5">
        <v>45.457999999999998</v>
      </c>
      <c r="G330" s="5">
        <v>74.466999999999999</v>
      </c>
      <c r="H330" s="5">
        <v>113.50199999999998</v>
      </c>
      <c r="I330" s="5">
        <v>161.446</v>
      </c>
      <c r="J330" s="5">
        <v>227.47299999999998</v>
      </c>
      <c r="K330" s="5">
        <v>289.59110100999999</v>
      </c>
      <c r="L330" s="5">
        <v>403.80261462000004</v>
      </c>
      <c r="M330" s="5">
        <v>541.01239326000007</v>
      </c>
      <c r="N330" s="5">
        <v>697.68656768000005</v>
      </c>
      <c r="O330" s="5">
        <v>872.38947773999985</v>
      </c>
      <c r="P330" s="5">
        <v>1063.27207331</v>
      </c>
      <c r="Q330" s="5">
        <v>1265.9639004399999</v>
      </c>
      <c r="R330" s="5">
        <v>1484.9595349199999</v>
      </c>
      <c r="S330" s="5">
        <v>1721.5957828399999</v>
      </c>
      <c r="T330" s="5">
        <v>1963.6764449499997</v>
      </c>
      <c r="U330" s="5">
        <v>2218.4749902400004</v>
      </c>
      <c r="V330" s="5">
        <v>2491.079625670001</v>
      </c>
      <c r="W330" s="5">
        <v>2779.6660421800011</v>
      </c>
      <c r="X330" s="5">
        <v>3067.604076040001</v>
      </c>
      <c r="Y330" s="5">
        <v>3340.8165513500007</v>
      </c>
      <c r="Z330" s="5">
        <v>3606.6696041700011</v>
      </c>
      <c r="AA330" s="5">
        <v>3864.4388983499998</v>
      </c>
      <c r="AB330" s="5">
        <v>4122.8118823900004</v>
      </c>
      <c r="AC330" s="5">
        <v>4383.0339284500023</v>
      </c>
      <c r="AD330" s="5">
        <v>4652.4691452500019</v>
      </c>
      <c r="AE330" s="5">
        <v>4733.1153468600014</v>
      </c>
    </row>
    <row r="331" spans="1:31">
      <c r="A331" s="58" t="s">
        <v>137</v>
      </c>
      <c r="B331" s="58" t="s">
        <v>124</v>
      </c>
      <c r="C331" s="58" t="s">
        <v>89</v>
      </c>
      <c r="D331" s="5">
        <v>59.811999999999983</v>
      </c>
      <c r="E331" s="5">
        <v>103.50449999999998</v>
      </c>
      <c r="F331" s="5">
        <v>174.26200000000003</v>
      </c>
      <c r="G331" s="5">
        <v>259.03949999999998</v>
      </c>
      <c r="H331" s="5">
        <v>357.05599999999993</v>
      </c>
      <c r="I331" s="5">
        <v>451.12049999999999</v>
      </c>
      <c r="J331" s="5">
        <v>573.04849999999988</v>
      </c>
      <c r="K331" s="5">
        <v>689.827</v>
      </c>
      <c r="L331" s="5">
        <v>911.7054999999998</v>
      </c>
      <c r="M331" s="5">
        <v>1154.288</v>
      </c>
      <c r="N331" s="5">
        <v>1398.5355</v>
      </c>
      <c r="O331" s="5">
        <v>1638.9369999999999</v>
      </c>
      <c r="P331" s="5">
        <v>1860.2149999999999</v>
      </c>
      <c r="Q331" s="5">
        <v>2070.8595000000005</v>
      </c>
      <c r="R331" s="5">
        <v>2272.5780000000004</v>
      </c>
      <c r="S331" s="5">
        <v>2467.7785000000003</v>
      </c>
      <c r="T331" s="5">
        <v>2625.7405000000003</v>
      </c>
      <c r="U331" s="5">
        <v>2781.9445000000001</v>
      </c>
      <c r="V331" s="5">
        <v>2932.7849999999999</v>
      </c>
      <c r="W331" s="5">
        <v>3074.8540000000003</v>
      </c>
      <c r="X331" s="5">
        <v>3173.7794999999996</v>
      </c>
      <c r="Y331" s="5">
        <v>3241.2450000000003</v>
      </c>
      <c r="Z331" s="5">
        <v>3278.1505000000002</v>
      </c>
      <c r="AA331" s="5">
        <v>3287.380000000001</v>
      </c>
      <c r="AB331" s="5">
        <v>3268.0979999999995</v>
      </c>
      <c r="AC331" s="5">
        <v>3249.1060000000007</v>
      </c>
      <c r="AD331" s="5">
        <v>3225.2605000000008</v>
      </c>
      <c r="AE331" s="5">
        <v>3225.2605000000008</v>
      </c>
    </row>
    <row r="332" spans="1:31">
      <c r="A332" s="58" t="s">
        <v>137</v>
      </c>
      <c r="B332" s="58" t="s">
        <v>124</v>
      </c>
      <c r="C332" s="58" t="s">
        <v>96</v>
      </c>
      <c r="D332" s="5">
        <v>11.299086177861398</v>
      </c>
      <c r="E332" s="5">
        <v>23.025294372763611</v>
      </c>
      <c r="F332" s="5">
        <v>35.134328402805522</v>
      </c>
      <c r="G332" s="5">
        <v>47.900256807048549</v>
      </c>
      <c r="H332" s="5">
        <v>61.217911457904279</v>
      </c>
      <c r="I332" s="5">
        <v>75.11501976555698</v>
      </c>
      <c r="J332" s="5">
        <v>89.16653765751326</v>
      </c>
      <c r="K332" s="5">
        <v>103.48750295393995</v>
      </c>
      <c r="L332" s="5">
        <v>117.41189838811769</v>
      </c>
      <c r="M332" s="5">
        <v>133.8891554719404</v>
      </c>
      <c r="N332" s="5">
        <v>157.59412793496162</v>
      </c>
      <c r="O332" s="5">
        <v>180.7331013697939</v>
      </c>
      <c r="P332" s="5">
        <v>203.59548641759349</v>
      </c>
      <c r="Q332" s="5">
        <v>229.28271844999759</v>
      </c>
      <c r="R332" s="5">
        <v>259.7705363603302</v>
      </c>
      <c r="S332" s="5">
        <v>282.32873086125073</v>
      </c>
      <c r="T332" s="5">
        <v>306.07430182703058</v>
      </c>
      <c r="U332" s="5">
        <v>326.78703962210182</v>
      </c>
      <c r="V332" s="5">
        <v>351.00079140535115</v>
      </c>
      <c r="W332" s="5">
        <v>373.81258164277699</v>
      </c>
      <c r="X332" s="5">
        <v>398.09531090064718</v>
      </c>
      <c r="Y332" s="5">
        <v>423.60965064936329</v>
      </c>
      <c r="Z332" s="5">
        <v>440.74851684020916</v>
      </c>
      <c r="AA332" s="5">
        <v>467.6288203196483</v>
      </c>
      <c r="AB332" s="5">
        <v>523.99780732027409</v>
      </c>
      <c r="AC332" s="5">
        <v>582.30283364238119</v>
      </c>
      <c r="AD332" s="5">
        <v>656.31932288807536</v>
      </c>
      <c r="AE332" s="5">
        <v>731.56171972341906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166.43122009999999</v>
      </c>
      <c r="V336" s="5">
        <v>166.43122009999999</v>
      </c>
      <c r="W336" s="5">
        <v>166.43122009999999</v>
      </c>
      <c r="X336" s="5">
        <v>166.43122009999999</v>
      </c>
      <c r="Y336" s="5">
        <v>166.43122009999999</v>
      </c>
      <c r="Z336" s="5">
        <v>166.43122009999999</v>
      </c>
      <c r="AA336" s="5">
        <v>166.43122009999999</v>
      </c>
      <c r="AB336" s="5">
        <v>2343.7115769500001</v>
      </c>
      <c r="AC336" s="5">
        <v>2415.0480152700002</v>
      </c>
      <c r="AD336" s="5">
        <v>3147.16534821</v>
      </c>
      <c r="AE336" s="5">
        <v>4932.6278059099996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252.73884272999999</v>
      </c>
      <c r="AB339" s="5">
        <v>266.55471240000003</v>
      </c>
      <c r="AC339" s="5">
        <v>389.73787835000002</v>
      </c>
      <c r="AD339" s="5">
        <v>389.73787835000002</v>
      </c>
      <c r="AE339" s="5">
        <v>875.03675291000002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22.310439930000001</v>
      </c>
      <c r="P340" s="5">
        <v>883.96019587000001</v>
      </c>
      <c r="Q340" s="5">
        <v>1104.52234062</v>
      </c>
      <c r="R340" s="5">
        <v>1104.52234062</v>
      </c>
      <c r="S340" s="5">
        <v>1104.52234062</v>
      </c>
      <c r="T340" s="5">
        <v>1104.52234062</v>
      </c>
      <c r="U340" s="5">
        <v>1104.52234062</v>
      </c>
      <c r="V340" s="5">
        <v>1104.52234062</v>
      </c>
      <c r="W340" s="5">
        <v>1104.52234062</v>
      </c>
      <c r="X340" s="5">
        <v>1104.52234062</v>
      </c>
      <c r="Y340" s="5">
        <v>1104.52234062</v>
      </c>
      <c r="Z340" s="5">
        <v>1104.52234062</v>
      </c>
      <c r="AA340" s="5">
        <v>1365.8981671700001</v>
      </c>
      <c r="AB340" s="5">
        <v>1365.8981671700001</v>
      </c>
      <c r="AC340" s="5">
        <v>1365.8981671700001</v>
      </c>
      <c r="AD340" s="5">
        <v>1365.8981671700001</v>
      </c>
      <c r="AE340" s="5">
        <v>1365.8981671700001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256.59999999999997</v>
      </c>
      <c r="AA341" s="5">
        <v>256.59999999999997</v>
      </c>
      <c r="AB341" s="5">
        <v>257.7</v>
      </c>
      <c r="AC341" s="5">
        <v>257.7</v>
      </c>
      <c r="AD341" s="5">
        <v>257.7</v>
      </c>
      <c r="AE341" s="5">
        <v>257.7</v>
      </c>
    </row>
    <row r="342" spans="1:31">
      <c r="A342" s="58" t="s">
        <v>137</v>
      </c>
      <c r="B342" s="58" t="s">
        <v>125</v>
      </c>
      <c r="C342" s="58" t="s">
        <v>88</v>
      </c>
      <c r="D342" s="5">
        <v>13.742000000000001</v>
      </c>
      <c r="E342" s="5">
        <v>26.568000000000001</v>
      </c>
      <c r="F342" s="5">
        <v>43.957999999999998</v>
      </c>
      <c r="G342" s="5">
        <v>77.488</v>
      </c>
      <c r="H342" s="5">
        <v>125.68200000000002</v>
      </c>
      <c r="I342" s="5">
        <v>174.53099999999998</v>
      </c>
      <c r="J342" s="5">
        <v>238.79099999999997</v>
      </c>
      <c r="K342" s="5">
        <v>304.15335327000008</v>
      </c>
      <c r="L342" s="5">
        <v>400.81440257000003</v>
      </c>
      <c r="M342" s="5">
        <v>516.45741198000007</v>
      </c>
      <c r="N342" s="5">
        <v>653.98070593</v>
      </c>
      <c r="O342" s="5">
        <v>813.34373775999995</v>
      </c>
      <c r="P342" s="5">
        <v>993.63623137000002</v>
      </c>
      <c r="Q342" s="5">
        <v>1199.2191729199999</v>
      </c>
      <c r="R342" s="5">
        <v>1431.53512376</v>
      </c>
      <c r="S342" s="5">
        <v>1674.4253959800001</v>
      </c>
      <c r="T342" s="5">
        <v>1925.2043754400001</v>
      </c>
      <c r="U342" s="5">
        <v>2168.7687760200001</v>
      </c>
      <c r="V342" s="5">
        <v>2428.7620630399997</v>
      </c>
      <c r="W342" s="5">
        <v>2702.5225208999996</v>
      </c>
      <c r="X342" s="5">
        <v>2982.3486388799997</v>
      </c>
      <c r="Y342" s="5">
        <v>3259.3148615299997</v>
      </c>
      <c r="Z342" s="5">
        <v>3537.5486311799996</v>
      </c>
      <c r="AA342" s="5">
        <v>3817.4913982799994</v>
      </c>
      <c r="AB342" s="5">
        <v>4105.0812878499992</v>
      </c>
      <c r="AC342" s="5">
        <v>4399.6270771699983</v>
      </c>
      <c r="AD342" s="5">
        <v>4707.2925148899994</v>
      </c>
      <c r="AE342" s="5">
        <v>4763.31140633</v>
      </c>
    </row>
    <row r="343" spans="1:31">
      <c r="A343" s="58" t="s">
        <v>137</v>
      </c>
      <c r="B343" s="58" t="s">
        <v>125</v>
      </c>
      <c r="C343" s="58" t="s">
        <v>89</v>
      </c>
      <c r="D343" s="5">
        <v>64.913499999999999</v>
      </c>
      <c r="E343" s="5">
        <v>113.36450000000002</v>
      </c>
      <c r="F343" s="5">
        <v>164.32049999999998</v>
      </c>
      <c r="G343" s="5">
        <v>274.23449999999997</v>
      </c>
      <c r="H343" s="5">
        <v>405.21950000000004</v>
      </c>
      <c r="I343" s="5">
        <v>492.75900000000001</v>
      </c>
      <c r="J343" s="5">
        <v>596.25450000000001</v>
      </c>
      <c r="K343" s="5">
        <v>696.9525000000001</v>
      </c>
      <c r="L343" s="5">
        <v>846.70049999999992</v>
      </c>
      <c r="M343" s="5">
        <v>1011.0715</v>
      </c>
      <c r="N343" s="5">
        <v>1188.3600000000001</v>
      </c>
      <c r="O343" s="5">
        <v>1374.913</v>
      </c>
      <c r="P343" s="5">
        <v>1557.2455</v>
      </c>
      <c r="Q343" s="5">
        <v>1756.1389999999997</v>
      </c>
      <c r="R343" s="5">
        <v>1963.9775</v>
      </c>
      <c r="S343" s="5">
        <v>2149.4780000000005</v>
      </c>
      <c r="T343" s="5">
        <v>2301.9490000000001</v>
      </c>
      <c r="U343" s="5">
        <v>2418.9784999999993</v>
      </c>
      <c r="V343" s="5">
        <v>2530.6529999999998</v>
      </c>
      <c r="W343" s="5">
        <v>2632.855</v>
      </c>
      <c r="X343" s="5">
        <v>2704.8305000000005</v>
      </c>
      <c r="Y343" s="5">
        <v>2758.9585000000002</v>
      </c>
      <c r="Z343" s="5">
        <v>2792.5745000000002</v>
      </c>
      <c r="AA343" s="5">
        <v>2808.3474999999999</v>
      </c>
      <c r="AB343" s="5">
        <v>2802.9810000000002</v>
      </c>
      <c r="AC343" s="5">
        <v>2798.8984999999989</v>
      </c>
      <c r="AD343" s="5">
        <v>2791.2170000000001</v>
      </c>
      <c r="AE343" s="5">
        <v>2791.2170000000001</v>
      </c>
    </row>
    <row r="344" spans="1:31">
      <c r="A344" s="58" t="s">
        <v>137</v>
      </c>
      <c r="B344" s="58" t="s">
        <v>125</v>
      </c>
      <c r="C344" s="58" t="s">
        <v>96</v>
      </c>
      <c r="D344" s="5">
        <v>7.0829082497734248</v>
      </c>
      <c r="E344" s="5">
        <v>14.308142937235743</v>
      </c>
      <c r="F344" s="5">
        <v>22.557898941558562</v>
      </c>
      <c r="G344" s="5">
        <v>27.935313229002105</v>
      </c>
      <c r="H344" s="5">
        <v>35.336442559321682</v>
      </c>
      <c r="I344" s="5">
        <v>45.754270737913231</v>
      </c>
      <c r="J344" s="5">
        <v>56.456965647979445</v>
      </c>
      <c r="K344" s="5">
        <v>66.092888844821374</v>
      </c>
      <c r="L344" s="5">
        <v>76.880272183822029</v>
      </c>
      <c r="M344" s="5">
        <v>87.975734007248519</v>
      </c>
      <c r="N344" s="5">
        <v>104.48347934414582</v>
      </c>
      <c r="O344" s="5">
        <v>122.72680977315409</v>
      </c>
      <c r="P344" s="5">
        <v>144.55218065143541</v>
      </c>
      <c r="Q344" s="5">
        <v>165.52148982671409</v>
      </c>
      <c r="R344" s="5">
        <v>186.60850022501907</v>
      </c>
      <c r="S344" s="5">
        <v>205.14371773992733</v>
      </c>
      <c r="T344" s="5">
        <v>223.79331235750809</v>
      </c>
      <c r="U344" s="5">
        <v>240.10025112722454</v>
      </c>
      <c r="V344" s="5">
        <v>256.74539896880924</v>
      </c>
      <c r="W344" s="5">
        <v>276.06720028797395</v>
      </c>
      <c r="X344" s="5">
        <v>293.65914929752626</v>
      </c>
      <c r="Y344" s="5">
        <v>313.77544154313125</v>
      </c>
      <c r="Z344" s="5">
        <v>334.27739801256337</v>
      </c>
      <c r="AA344" s="5">
        <v>352.36468128145748</v>
      </c>
      <c r="AB344" s="5">
        <v>383.03348596966475</v>
      </c>
      <c r="AC344" s="5">
        <v>407.7826672037769</v>
      </c>
      <c r="AD344" s="5">
        <v>441.16817942873638</v>
      </c>
      <c r="AE344" s="5">
        <v>480.76836436889232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125.7409365</v>
      </c>
      <c r="U348" s="5">
        <v>469.24814314999992</v>
      </c>
      <c r="V348" s="5">
        <v>469.24814314999992</v>
      </c>
      <c r="W348" s="5">
        <v>469.24814314999992</v>
      </c>
      <c r="X348" s="5">
        <v>602.44572649999986</v>
      </c>
      <c r="Y348" s="5">
        <v>602.44572649999986</v>
      </c>
      <c r="Z348" s="5">
        <v>602.44572649999986</v>
      </c>
      <c r="AA348" s="5">
        <v>602.44572649999986</v>
      </c>
      <c r="AB348" s="5">
        <v>602.44572649999986</v>
      </c>
      <c r="AC348" s="5">
        <v>704.22690264999994</v>
      </c>
      <c r="AD348" s="5">
        <v>1002.8797402499999</v>
      </c>
      <c r="AE348" s="5">
        <v>1002.8797402499999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90.323031080000007</v>
      </c>
      <c r="P352" s="5">
        <v>90.323031080000007</v>
      </c>
      <c r="Q352" s="5">
        <v>90.323031080000007</v>
      </c>
      <c r="R352" s="5">
        <v>534.90174220999995</v>
      </c>
      <c r="S352" s="5">
        <v>534.90174220999995</v>
      </c>
      <c r="T352" s="5">
        <v>534.90174220999995</v>
      </c>
      <c r="U352" s="5">
        <v>904.94913444999997</v>
      </c>
      <c r="V352" s="5">
        <v>904.94913444999997</v>
      </c>
      <c r="W352" s="5">
        <v>904.94913444999997</v>
      </c>
      <c r="X352" s="5">
        <v>904.94913444999997</v>
      </c>
      <c r="Y352" s="5">
        <v>904.94913444999997</v>
      </c>
      <c r="Z352" s="5">
        <v>904.94913444999997</v>
      </c>
      <c r="AA352" s="5">
        <v>904.94913444999997</v>
      </c>
      <c r="AB352" s="5">
        <v>904.94913444999997</v>
      </c>
      <c r="AC352" s="5">
        <v>1509.4006952300001</v>
      </c>
      <c r="AD352" s="5">
        <v>1509.4006952300001</v>
      </c>
      <c r="AE352" s="5">
        <v>1804.5398666999999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137</v>
      </c>
      <c r="B354" s="58" t="s">
        <v>126</v>
      </c>
      <c r="C354" s="58" t="s">
        <v>88</v>
      </c>
      <c r="D354" s="5">
        <v>34.291999999999994</v>
      </c>
      <c r="E354" s="5">
        <v>62.533999999999999</v>
      </c>
      <c r="F354" s="5">
        <v>88.294999999999987</v>
      </c>
      <c r="G354" s="5">
        <v>124.00800000000001</v>
      </c>
      <c r="H354" s="5">
        <v>160.589</v>
      </c>
      <c r="I354" s="5">
        <v>201.447</v>
      </c>
      <c r="J354" s="5">
        <v>247.75799999999998</v>
      </c>
      <c r="K354" s="5">
        <v>288.12464325000002</v>
      </c>
      <c r="L354" s="5">
        <v>347.57927753999996</v>
      </c>
      <c r="M354" s="5">
        <v>412.52883057000003</v>
      </c>
      <c r="N354" s="5">
        <v>484.72730347000004</v>
      </c>
      <c r="O354" s="5">
        <v>564.48520842000016</v>
      </c>
      <c r="P354" s="5">
        <v>646.85439997000015</v>
      </c>
      <c r="Q354" s="5">
        <v>731.27398285000015</v>
      </c>
      <c r="R354" s="5">
        <v>821.27349325000023</v>
      </c>
      <c r="S354" s="5">
        <v>916.89102157000013</v>
      </c>
      <c r="T354" s="5">
        <v>999.68799560000025</v>
      </c>
      <c r="U354" s="5">
        <v>1079.5566002599999</v>
      </c>
      <c r="V354" s="5">
        <v>1159.6037917299996</v>
      </c>
      <c r="W354" s="5">
        <v>1236.4896398599994</v>
      </c>
      <c r="X354" s="5">
        <v>1310.4813135599993</v>
      </c>
      <c r="Y354" s="5">
        <v>1386.6086793199995</v>
      </c>
      <c r="Z354" s="5">
        <v>1468.2232882799995</v>
      </c>
      <c r="AA354" s="5">
        <v>1553.0059601999997</v>
      </c>
      <c r="AB354" s="5">
        <v>1640.8343663599994</v>
      </c>
      <c r="AC354" s="5">
        <v>1729.5267294699993</v>
      </c>
      <c r="AD354" s="5">
        <v>1823.5073552299993</v>
      </c>
      <c r="AE354" s="5">
        <v>1854.2769912899994</v>
      </c>
    </row>
    <row r="355" spans="1:31">
      <c r="A355" s="58" t="s">
        <v>137</v>
      </c>
      <c r="B355" s="58" t="s">
        <v>126</v>
      </c>
      <c r="C355" s="58" t="s">
        <v>89</v>
      </c>
      <c r="D355" s="5">
        <v>64.845999999999975</v>
      </c>
      <c r="E355" s="5">
        <v>113.69200000000001</v>
      </c>
      <c r="F355" s="5">
        <v>146.86349999999999</v>
      </c>
      <c r="G355" s="5">
        <v>193.6345</v>
      </c>
      <c r="H355" s="5">
        <v>231.87549999999993</v>
      </c>
      <c r="I355" s="5">
        <v>270.76599999999996</v>
      </c>
      <c r="J355" s="5">
        <v>307.95249999999999</v>
      </c>
      <c r="K355" s="5">
        <v>341.96649999999988</v>
      </c>
      <c r="L355" s="5">
        <v>395.94400000000002</v>
      </c>
      <c r="M355" s="5">
        <v>451.63849999999996</v>
      </c>
      <c r="N355" s="5">
        <v>506.68049999999999</v>
      </c>
      <c r="O355" s="5">
        <v>563.16849999999999</v>
      </c>
      <c r="P355" s="5">
        <v>614.69350000000009</v>
      </c>
      <c r="Q355" s="5">
        <v>663.79649999999992</v>
      </c>
      <c r="R355" s="5">
        <v>708.94900000000007</v>
      </c>
      <c r="S355" s="5">
        <v>752.71249999999986</v>
      </c>
      <c r="T355" s="5">
        <v>777.61649999999986</v>
      </c>
      <c r="U355" s="5">
        <v>798.00400000000013</v>
      </c>
      <c r="V355" s="5">
        <v>810.66500000000019</v>
      </c>
      <c r="W355" s="5">
        <v>816.47549999999978</v>
      </c>
      <c r="X355" s="5">
        <v>816.38350000000014</v>
      </c>
      <c r="Y355" s="5">
        <v>818.13500000000022</v>
      </c>
      <c r="Z355" s="5">
        <v>817.26199999999994</v>
      </c>
      <c r="AA355" s="5">
        <v>815.36449999999991</v>
      </c>
      <c r="AB355" s="5">
        <v>812.29000000000042</v>
      </c>
      <c r="AC355" s="5">
        <v>810.18349999999987</v>
      </c>
      <c r="AD355" s="5">
        <v>804.79000000000042</v>
      </c>
      <c r="AE355" s="5">
        <v>804.79000000000042</v>
      </c>
    </row>
    <row r="356" spans="1:31">
      <c r="A356" s="58" t="s">
        <v>137</v>
      </c>
      <c r="B356" s="58" t="s">
        <v>126</v>
      </c>
      <c r="C356" s="58" t="s">
        <v>96</v>
      </c>
      <c r="D356" s="5">
        <v>3.5879981421351985</v>
      </c>
      <c r="E356" s="5">
        <v>7.3847786124965467</v>
      </c>
      <c r="F356" s="5">
        <v>11.196936064767094</v>
      </c>
      <c r="G356" s="5">
        <v>15.063281409971836</v>
      </c>
      <c r="H356" s="5">
        <v>18.75108036291774</v>
      </c>
      <c r="I356" s="5">
        <v>23.177242708694266</v>
      </c>
      <c r="J356" s="5">
        <v>27.493841551624477</v>
      </c>
      <c r="K356" s="5">
        <v>31.339740416961199</v>
      </c>
      <c r="L356" s="5">
        <v>35.393817161047672</v>
      </c>
      <c r="M356" s="5">
        <v>40.665682180519731</v>
      </c>
      <c r="N356" s="5">
        <v>46.722139004245811</v>
      </c>
      <c r="O356" s="5">
        <v>54.023468976283532</v>
      </c>
      <c r="P356" s="5">
        <v>59.918848460852551</v>
      </c>
      <c r="Q356" s="5">
        <v>67.427132013803629</v>
      </c>
      <c r="R356" s="5">
        <v>75.194113797212054</v>
      </c>
      <c r="S356" s="5">
        <v>82.051238505721244</v>
      </c>
      <c r="T356" s="5">
        <v>90.182218760954498</v>
      </c>
      <c r="U356" s="5">
        <v>97.252321684914648</v>
      </c>
      <c r="V356" s="5">
        <v>104.25484038933118</v>
      </c>
      <c r="W356" s="5">
        <v>112.19894407033024</v>
      </c>
      <c r="X356" s="5">
        <v>119.94123132780652</v>
      </c>
      <c r="Y356" s="5">
        <v>127.82667530323235</v>
      </c>
      <c r="Z356" s="5">
        <v>135.15075630339157</v>
      </c>
      <c r="AA356" s="5">
        <v>144.48975215293297</v>
      </c>
      <c r="AB356" s="5">
        <v>158.2305159143454</v>
      </c>
      <c r="AC356" s="5">
        <v>173.44343848837102</v>
      </c>
      <c r="AD356" s="5">
        <v>190.77317796793275</v>
      </c>
      <c r="AE356" s="5">
        <v>206.77677715680124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209.12879667999999</v>
      </c>
      <c r="N363" s="5">
        <v>255.44204922</v>
      </c>
      <c r="O363" s="5">
        <v>478.79445489</v>
      </c>
      <c r="P363" s="5">
        <v>478.79445489</v>
      </c>
      <c r="Q363" s="5">
        <v>478.79445489</v>
      </c>
      <c r="R363" s="5">
        <v>478.79445489</v>
      </c>
      <c r="S363" s="5">
        <v>478.79445489</v>
      </c>
      <c r="T363" s="5">
        <v>478.79445489</v>
      </c>
      <c r="U363" s="5">
        <v>478.79445489</v>
      </c>
      <c r="V363" s="5">
        <v>478.79445489</v>
      </c>
      <c r="W363" s="5">
        <v>478.79445489</v>
      </c>
      <c r="X363" s="5">
        <v>478.79445489</v>
      </c>
      <c r="Y363" s="5">
        <v>478.79445489</v>
      </c>
      <c r="Z363" s="5">
        <v>556.46980641000005</v>
      </c>
      <c r="AA363" s="5">
        <v>626.86881068000002</v>
      </c>
      <c r="AB363" s="5">
        <v>713.63650253000003</v>
      </c>
      <c r="AC363" s="5">
        <v>713.63650253000003</v>
      </c>
      <c r="AD363" s="5">
        <v>713.63650253000003</v>
      </c>
      <c r="AE363" s="5">
        <v>713.63650253000003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1.7079999999999997</v>
      </c>
      <c r="E366" s="5">
        <v>3.2879999999999998</v>
      </c>
      <c r="F366" s="5">
        <v>5.713000000000001</v>
      </c>
      <c r="G366" s="5">
        <v>8.979000000000001</v>
      </c>
      <c r="H366" s="5">
        <v>13.207000000000001</v>
      </c>
      <c r="I366" s="5">
        <v>18.021999999999998</v>
      </c>
      <c r="J366" s="5">
        <v>24.826999999999998</v>
      </c>
      <c r="K366" s="5">
        <v>30.705044839999999</v>
      </c>
      <c r="L366" s="5">
        <v>40.153942110000003</v>
      </c>
      <c r="M366" s="5">
        <v>50.821529429999998</v>
      </c>
      <c r="N366" s="5">
        <v>62.969775210000002</v>
      </c>
      <c r="O366" s="5">
        <v>76.644163699999993</v>
      </c>
      <c r="P366" s="5">
        <v>91.901225859999997</v>
      </c>
      <c r="Q366" s="5">
        <v>108.15136286000001</v>
      </c>
      <c r="R366" s="5">
        <v>125.80166242</v>
      </c>
      <c r="S366" s="5">
        <v>144.95564885999997</v>
      </c>
      <c r="T366" s="5">
        <v>164.49865338000001</v>
      </c>
      <c r="U366" s="5">
        <v>185.11144841000001</v>
      </c>
      <c r="V366" s="5">
        <v>206.33689911000002</v>
      </c>
      <c r="W366" s="5">
        <v>227.88285279000002</v>
      </c>
      <c r="X366" s="5">
        <v>249.85671445000003</v>
      </c>
      <c r="Y366" s="5">
        <v>271.54780688000005</v>
      </c>
      <c r="Z366" s="5">
        <v>293.29351606</v>
      </c>
      <c r="AA366" s="5">
        <v>315.96638921000005</v>
      </c>
      <c r="AB366" s="5">
        <v>340.06930738000005</v>
      </c>
      <c r="AC366" s="5">
        <v>364.61364996000003</v>
      </c>
      <c r="AD366" s="5">
        <v>390.09506130999995</v>
      </c>
      <c r="AE366" s="5">
        <v>397.97774805</v>
      </c>
    </row>
    <row r="367" spans="1:31">
      <c r="A367" s="58" t="s">
        <v>137</v>
      </c>
      <c r="B367" s="58" t="s">
        <v>127</v>
      </c>
      <c r="C367" s="58" t="s">
        <v>89</v>
      </c>
      <c r="D367" s="5">
        <v>7.9034999999999975</v>
      </c>
      <c r="E367" s="5">
        <v>14.29</v>
      </c>
      <c r="F367" s="5">
        <v>22.545999999999996</v>
      </c>
      <c r="G367" s="5">
        <v>31.798500000000001</v>
      </c>
      <c r="H367" s="5">
        <v>41.248000000000005</v>
      </c>
      <c r="I367" s="5">
        <v>49.625999999999991</v>
      </c>
      <c r="J367" s="5">
        <v>60.830499999999986</v>
      </c>
      <c r="K367" s="5">
        <v>71.403999999999982</v>
      </c>
      <c r="L367" s="5">
        <v>87.588999999999999</v>
      </c>
      <c r="M367" s="5">
        <v>104.00299999999999</v>
      </c>
      <c r="N367" s="5">
        <v>120.3965</v>
      </c>
      <c r="O367" s="5">
        <v>136.739</v>
      </c>
      <c r="P367" s="5">
        <v>152.25699999999998</v>
      </c>
      <c r="Q367" s="5">
        <v>167.083</v>
      </c>
      <c r="R367" s="5">
        <v>181.35499999999999</v>
      </c>
      <c r="S367" s="5">
        <v>195.18549999999996</v>
      </c>
      <c r="T367" s="5">
        <v>205.85700000000003</v>
      </c>
      <c r="U367" s="5">
        <v>216.35650000000004</v>
      </c>
      <c r="V367" s="5">
        <v>225.239</v>
      </c>
      <c r="W367" s="5">
        <v>232.26399999999995</v>
      </c>
      <c r="X367" s="5">
        <v>236.76900000000003</v>
      </c>
      <c r="Y367" s="5">
        <v>240.0205</v>
      </c>
      <c r="Z367" s="5">
        <v>241.70099999999994</v>
      </c>
      <c r="AA367" s="5">
        <v>242.86249999999998</v>
      </c>
      <c r="AB367" s="5">
        <v>243.01449999999991</v>
      </c>
      <c r="AC367" s="5">
        <v>243.13199999999998</v>
      </c>
      <c r="AD367" s="5">
        <v>242.74899999999994</v>
      </c>
      <c r="AE367" s="5">
        <v>242.74899999999994</v>
      </c>
    </row>
    <row r="368" spans="1:31">
      <c r="A368" s="58" t="s">
        <v>137</v>
      </c>
      <c r="B368" s="58" t="s">
        <v>127</v>
      </c>
      <c r="C368" s="58" t="s">
        <v>96</v>
      </c>
      <c r="D368" s="5">
        <v>0.50574819811551563</v>
      </c>
      <c r="E368" s="5">
        <v>0.70462035556316849</v>
      </c>
      <c r="F368" s="5">
        <v>1.0426258457741788</v>
      </c>
      <c r="G368" s="5">
        <v>1.1839142433965364</v>
      </c>
      <c r="H368" s="5">
        <v>1.3892883857426277</v>
      </c>
      <c r="I368" s="5">
        <v>1.5531039497683494</v>
      </c>
      <c r="J368" s="5">
        <v>1.7343969025199399</v>
      </c>
      <c r="K368" s="5">
        <v>1.8831190592231728</v>
      </c>
      <c r="L368" s="5">
        <v>2.0678457758428763</v>
      </c>
      <c r="M368" s="5">
        <v>2.1147789881255932</v>
      </c>
      <c r="N368" s="5">
        <v>2.6296220953145948</v>
      </c>
      <c r="O368" s="5">
        <v>3.3229233848039463</v>
      </c>
      <c r="P368" s="5">
        <v>3.7271133764347013</v>
      </c>
      <c r="Q368" s="5">
        <v>4.1744304177474731</v>
      </c>
      <c r="R368" s="5">
        <v>4.9727279084904161</v>
      </c>
      <c r="S368" s="5">
        <v>5.3596018105105472</v>
      </c>
      <c r="T368" s="5">
        <v>5.5438531353454721</v>
      </c>
      <c r="U368" s="5">
        <v>5.9296777759979662</v>
      </c>
      <c r="V368" s="5">
        <v>6.0312355606119326</v>
      </c>
      <c r="W368" s="5">
        <v>6.1193023843698668</v>
      </c>
      <c r="X368" s="5">
        <v>6.4145390869245844</v>
      </c>
      <c r="Y368" s="5">
        <v>6.6266889959087223</v>
      </c>
      <c r="Z368" s="5">
        <v>6.8363906471100364</v>
      </c>
      <c r="AA368" s="5">
        <v>7.0719836700614209</v>
      </c>
      <c r="AB368" s="5">
        <v>8.4508268987563113</v>
      </c>
      <c r="AC368" s="5">
        <v>9.7037632745571614</v>
      </c>
      <c r="AD368" s="5">
        <v>10.245332284442114</v>
      </c>
      <c r="AE368" s="5">
        <v>10.781392218672877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136.1419904</v>
      </c>
      <c r="L372" s="5">
        <v>136.1419904</v>
      </c>
      <c r="M372" s="5">
        <v>136.1419904</v>
      </c>
      <c r="N372" s="5">
        <v>136.1419904</v>
      </c>
      <c r="O372" s="5">
        <v>136.1419904</v>
      </c>
      <c r="P372" s="5">
        <v>136.1419904</v>
      </c>
      <c r="Q372" s="5">
        <v>136.1419904</v>
      </c>
      <c r="R372" s="5">
        <v>136.1419904</v>
      </c>
      <c r="S372" s="5">
        <v>136.1419904</v>
      </c>
      <c r="T372" s="5">
        <v>136.1419904</v>
      </c>
      <c r="U372" s="5">
        <v>239.52012015</v>
      </c>
      <c r="V372" s="5">
        <v>239.52012015</v>
      </c>
      <c r="W372" s="5">
        <v>704.47256295</v>
      </c>
      <c r="X372" s="5">
        <v>4589.9865626500005</v>
      </c>
      <c r="Y372" s="5">
        <v>4589.9865626500005</v>
      </c>
      <c r="Z372" s="5">
        <v>4589.9865626500005</v>
      </c>
      <c r="AA372" s="5">
        <v>4589.9865626500005</v>
      </c>
      <c r="AB372" s="5">
        <v>4589.9865626500005</v>
      </c>
      <c r="AC372" s="5">
        <v>4589.9865626500005</v>
      </c>
      <c r="AD372" s="5">
        <v>4589.9865626500005</v>
      </c>
      <c r="AE372" s="5">
        <v>4589.9865626500005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452.19689405000003</v>
      </c>
      <c r="U376" s="5">
        <v>712.82389723000006</v>
      </c>
      <c r="V376" s="5">
        <v>712.82389723000006</v>
      </c>
      <c r="W376" s="5">
        <v>712.82389723000006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2000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2292.79512918</v>
      </c>
      <c r="U377" s="5">
        <v>2292.79512918</v>
      </c>
      <c r="V377" s="5">
        <v>2292.79512918</v>
      </c>
      <c r="W377" s="5">
        <v>2292.79512918</v>
      </c>
      <c r="X377" s="5">
        <v>2292.79512918</v>
      </c>
      <c r="Y377" s="5">
        <v>2292.79512918</v>
      </c>
      <c r="Z377" s="5">
        <v>2292.79512918</v>
      </c>
      <c r="AA377" s="5">
        <v>2292.79512918</v>
      </c>
      <c r="AB377" s="5">
        <v>2292.79512918</v>
      </c>
      <c r="AC377" s="5">
        <v>2292.79512918</v>
      </c>
      <c r="AD377" s="5">
        <v>2387.4376051999998</v>
      </c>
      <c r="AE377" s="5">
        <v>3253.2010719600003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138</v>
      </c>
      <c r="B379" s="58" t="s">
        <v>123</v>
      </c>
      <c r="C379" s="58" t="s">
        <v>88</v>
      </c>
      <c r="D379" s="5">
        <v>25.542999999999999</v>
      </c>
      <c r="E379" s="5">
        <v>56.982999999999997</v>
      </c>
      <c r="F379" s="5">
        <v>98.898000010000004</v>
      </c>
      <c r="G379" s="5">
        <v>155.44900000000001</v>
      </c>
      <c r="H379" s="5">
        <v>222.40500001000001</v>
      </c>
      <c r="I379" s="5">
        <v>300.346</v>
      </c>
      <c r="J379" s="5">
        <v>409.80600002</v>
      </c>
      <c r="K379" s="5">
        <v>515.80038250000007</v>
      </c>
      <c r="L379" s="5">
        <v>665.73822691999999</v>
      </c>
      <c r="M379" s="5">
        <v>837.62141296999982</v>
      </c>
      <c r="N379" s="5">
        <v>1035.8325499699997</v>
      </c>
      <c r="O379" s="5">
        <v>1264.5599571699997</v>
      </c>
      <c r="P379" s="5">
        <v>1516.6036731999998</v>
      </c>
      <c r="Q379" s="5">
        <v>1782.84032499</v>
      </c>
      <c r="R379" s="5">
        <v>2068.6833843400004</v>
      </c>
      <c r="S379" s="5">
        <v>2376.7404075000009</v>
      </c>
      <c r="T379" s="5">
        <v>2669.9159741000008</v>
      </c>
      <c r="U379" s="5">
        <v>2962.5684745700014</v>
      </c>
      <c r="V379" s="5">
        <v>3257.5338981200016</v>
      </c>
      <c r="W379" s="5">
        <v>3549.8779110200016</v>
      </c>
      <c r="X379" s="5">
        <v>3843.9332612500016</v>
      </c>
      <c r="Y379" s="5">
        <v>4149.0718425400009</v>
      </c>
      <c r="Z379" s="5">
        <v>4469.0497078700009</v>
      </c>
      <c r="AA379" s="5">
        <v>4803.4560813700018</v>
      </c>
      <c r="AB379" s="5">
        <v>5160.1615570300009</v>
      </c>
      <c r="AC379" s="5">
        <v>5523.8123768000014</v>
      </c>
      <c r="AD379" s="5">
        <v>5902.479553590003</v>
      </c>
      <c r="AE379" s="5">
        <v>5960.8095017900032</v>
      </c>
    </row>
    <row r="380" spans="1:31">
      <c r="A380" s="58" t="s">
        <v>138</v>
      </c>
      <c r="B380" s="58" t="s">
        <v>123</v>
      </c>
      <c r="C380" s="58" t="s">
        <v>89</v>
      </c>
      <c r="D380" s="5">
        <v>122.52549999999999</v>
      </c>
      <c r="E380" s="5">
        <v>272.50599999999997</v>
      </c>
      <c r="F380" s="5">
        <v>418.21599999999989</v>
      </c>
      <c r="G380" s="5">
        <v>578.08799999999997</v>
      </c>
      <c r="H380" s="5">
        <v>722.08499999999992</v>
      </c>
      <c r="I380" s="5">
        <v>855.03300000000002</v>
      </c>
      <c r="J380" s="5">
        <v>1038.8785</v>
      </c>
      <c r="K380" s="5">
        <v>1211.9475</v>
      </c>
      <c r="L380" s="5">
        <v>1448.7135000000001</v>
      </c>
      <c r="M380" s="5">
        <v>1692.5510000000002</v>
      </c>
      <c r="N380" s="5">
        <v>1944.5470000000003</v>
      </c>
      <c r="O380" s="5">
        <v>2209.7910000000002</v>
      </c>
      <c r="P380" s="5">
        <v>2456.3649999999993</v>
      </c>
      <c r="Q380" s="5">
        <v>2688.7429999999999</v>
      </c>
      <c r="R380" s="5">
        <v>2907.8915000000002</v>
      </c>
      <c r="S380" s="5">
        <v>3118.7915000000007</v>
      </c>
      <c r="T380" s="5">
        <v>3248.3424999999997</v>
      </c>
      <c r="U380" s="5">
        <v>3354.2829999999999</v>
      </c>
      <c r="V380" s="5">
        <v>3431.6459999999997</v>
      </c>
      <c r="W380" s="5">
        <v>3476.9584999999997</v>
      </c>
      <c r="X380" s="5">
        <v>3484.4955000000004</v>
      </c>
      <c r="Y380" s="5">
        <v>3496.9590000000003</v>
      </c>
      <c r="Z380" s="5">
        <v>3504.8404999999989</v>
      </c>
      <c r="AA380" s="5">
        <v>3507.2564999999995</v>
      </c>
      <c r="AB380" s="5">
        <v>3497.9114999999997</v>
      </c>
      <c r="AC380" s="5">
        <v>3488.9385000000002</v>
      </c>
      <c r="AD380" s="5">
        <v>3474.6334999999995</v>
      </c>
      <c r="AE380" s="5">
        <v>3474.6334999999995</v>
      </c>
    </row>
    <row r="381" spans="1:31">
      <c r="A381" s="58" t="s">
        <v>138</v>
      </c>
      <c r="B381" s="58" t="s">
        <v>123</v>
      </c>
      <c r="C381" s="58" t="s">
        <v>96</v>
      </c>
      <c r="D381" s="5">
        <v>8.3832687113212501</v>
      </c>
      <c r="E381" s="5">
        <v>18.381642400039368</v>
      </c>
      <c r="F381" s="5">
        <v>28.019014707438828</v>
      </c>
      <c r="G381" s="5">
        <v>40.003640435457157</v>
      </c>
      <c r="H381" s="5">
        <v>53.665472993120261</v>
      </c>
      <c r="I381" s="5">
        <v>68.159351946680431</v>
      </c>
      <c r="J381" s="5">
        <v>86.688642929052719</v>
      </c>
      <c r="K381" s="5">
        <v>102.02892348851714</v>
      </c>
      <c r="L381" s="5">
        <v>116.61916922733303</v>
      </c>
      <c r="M381" s="5">
        <v>310.6114426964445</v>
      </c>
      <c r="N381" s="5">
        <v>552.57416638366112</v>
      </c>
      <c r="O381" s="5">
        <v>688.22160200525991</v>
      </c>
      <c r="P381" s="5">
        <v>832.56699375388826</v>
      </c>
      <c r="Q381" s="5">
        <v>910.51287231553533</v>
      </c>
      <c r="R381" s="5">
        <v>930.31483478943028</v>
      </c>
      <c r="S381" s="5">
        <v>954.68809054969529</v>
      </c>
      <c r="T381" s="5">
        <v>978.55642926981795</v>
      </c>
      <c r="U381" s="5">
        <v>1000.7942008895477</v>
      </c>
      <c r="V381" s="5">
        <v>1027.0983610943551</v>
      </c>
      <c r="W381" s="5">
        <v>1036.8763687221901</v>
      </c>
      <c r="X381" s="5">
        <v>1045.4320316407652</v>
      </c>
      <c r="Y381" s="5">
        <v>1069.6502795407725</v>
      </c>
      <c r="Z381" s="5">
        <v>1103.1194910743329</v>
      </c>
      <c r="AA381" s="5">
        <v>1122.8553711683253</v>
      </c>
      <c r="AB381" s="5">
        <v>1160.8120618339278</v>
      </c>
      <c r="AC381" s="5">
        <v>1201.8878881452752</v>
      </c>
      <c r="AD381" s="5">
        <v>1247.9506121929203</v>
      </c>
      <c r="AE381" s="5">
        <v>1313.3850893072254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278.7962445</v>
      </c>
      <c r="Q385" s="5">
        <v>278.7962445</v>
      </c>
      <c r="R385" s="5">
        <v>278.7962445</v>
      </c>
      <c r="S385" s="5">
        <v>278.7962445</v>
      </c>
      <c r="T385" s="5">
        <v>278.7962445</v>
      </c>
      <c r="U385" s="5">
        <v>278.7962445</v>
      </c>
      <c r="V385" s="5">
        <v>278.7962445</v>
      </c>
      <c r="W385" s="5">
        <v>573.47131549999995</v>
      </c>
      <c r="X385" s="5">
        <v>929.38690335000001</v>
      </c>
      <c r="Y385" s="5">
        <v>929.38690335000001</v>
      </c>
      <c r="Z385" s="5">
        <v>929.38690335000001</v>
      </c>
      <c r="AA385" s="5">
        <v>929.38690335000001</v>
      </c>
      <c r="AB385" s="5">
        <v>929.38690335000001</v>
      </c>
      <c r="AC385" s="5">
        <v>929.38690335000001</v>
      </c>
      <c r="AD385" s="5">
        <v>1836.5507636</v>
      </c>
      <c r="AE385" s="5">
        <v>1836.5507636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451.58218211000002</v>
      </c>
      <c r="S388" s="5">
        <v>451.58218211000002</v>
      </c>
      <c r="T388" s="5">
        <v>451.58218211000002</v>
      </c>
      <c r="U388" s="5">
        <v>566.42636123</v>
      </c>
      <c r="V388" s="5">
        <v>566.42636123</v>
      </c>
      <c r="W388" s="5">
        <v>730.04403828</v>
      </c>
      <c r="X388" s="5">
        <v>730.04403828</v>
      </c>
      <c r="Y388" s="5">
        <v>813.63260945000002</v>
      </c>
      <c r="Z388" s="5">
        <v>1945.3125165599999</v>
      </c>
      <c r="AA388" s="5">
        <v>2650.9071605399995</v>
      </c>
      <c r="AB388" s="5">
        <v>3440.9011699399998</v>
      </c>
      <c r="AC388" s="5">
        <v>3860.2700076000001</v>
      </c>
      <c r="AD388" s="5">
        <v>3945.4805763899999</v>
      </c>
      <c r="AE388" s="5">
        <v>3945.4805763899999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250</v>
      </c>
      <c r="J389" s="5">
        <v>250</v>
      </c>
      <c r="K389" s="5">
        <v>250</v>
      </c>
      <c r="L389" s="5">
        <v>250</v>
      </c>
      <c r="M389" s="5">
        <v>250</v>
      </c>
      <c r="N389" s="5">
        <v>278.62015323999998</v>
      </c>
      <c r="O389" s="5">
        <v>278.62015323999998</v>
      </c>
      <c r="P389" s="5">
        <v>1183.2134789299998</v>
      </c>
      <c r="Q389" s="5">
        <v>1183.2134789299998</v>
      </c>
      <c r="R389" s="5">
        <v>1218.4722288299999</v>
      </c>
      <c r="S389" s="5">
        <v>1282.25793297</v>
      </c>
      <c r="T389" s="5">
        <v>1894.1968734900001</v>
      </c>
      <c r="U389" s="5">
        <v>2020.36839375</v>
      </c>
      <c r="V389" s="5">
        <v>2020.36839375</v>
      </c>
      <c r="W389" s="5">
        <v>2020.36839375</v>
      </c>
      <c r="X389" s="5">
        <v>2020.36839375</v>
      </c>
      <c r="Y389" s="5">
        <v>2020.36839375</v>
      </c>
      <c r="Z389" s="5">
        <v>2020.36839375</v>
      </c>
      <c r="AA389" s="5">
        <v>2020.36839375</v>
      </c>
      <c r="AB389" s="5">
        <v>2236.93347331</v>
      </c>
      <c r="AC389" s="5">
        <v>4453.726721</v>
      </c>
      <c r="AD389" s="5">
        <v>6026.8737251700004</v>
      </c>
      <c r="AE389" s="5">
        <v>6026.8737251700004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143.63528622000001</v>
      </c>
      <c r="J390" s="5">
        <v>143.63528622000001</v>
      </c>
      <c r="K390" s="5">
        <v>373.66700564000001</v>
      </c>
      <c r="L390" s="5">
        <v>373.66700564000001</v>
      </c>
      <c r="M390" s="5">
        <v>373.66700564000001</v>
      </c>
      <c r="N390" s="5">
        <v>373.66700564000001</v>
      </c>
      <c r="O390" s="5">
        <v>479.98371544999998</v>
      </c>
      <c r="P390" s="5">
        <v>479.98371544999998</v>
      </c>
      <c r="Q390" s="5">
        <v>479.98371544999998</v>
      </c>
      <c r="R390" s="5">
        <v>479.98371544999998</v>
      </c>
      <c r="S390" s="5">
        <v>479.98371544999998</v>
      </c>
      <c r="T390" s="5">
        <v>479.98371544999998</v>
      </c>
      <c r="U390" s="5">
        <v>479.98371544999998</v>
      </c>
      <c r="V390" s="5">
        <v>479.98371544999998</v>
      </c>
      <c r="W390" s="5">
        <v>479.98371544999998</v>
      </c>
      <c r="X390" s="5">
        <v>479.98371544999998</v>
      </c>
      <c r="Y390" s="5">
        <v>479.98371544999998</v>
      </c>
      <c r="Z390" s="5">
        <v>479.98371544999998</v>
      </c>
      <c r="AA390" s="5">
        <v>479.98371544999998</v>
      </c>
      <c r="AB390" s="5">
        <v>479.98371544999998</v>
      </c>
      <c r="AC390" s="5">
        <v>479.98371544999998</v>
      </c>
      <c r="AD390" s="5">
        <v>479.98371544999998</v>
      </c>
      <c r="AE390" s="5">
        <v>479.98371544999998</v>
      </c>
    </row>
    <row r="391" spans="1:31">
      <c r="A391" s="58" t="s">
        <v>138</v>
      </c>
      <c r="B391" s="58" t="s">
        <v>124</v>
      </c>
      <c r="C391" s="58" t="s">
        <v>88</v>
      </c>
      <c r="D391" s="5">
        <v>13.357000000000003</v>
      </c>
      <c r="E391" s="5">
        <v>25.490000000000002</v>
      </c>
      <c r="F391" s="5">
        <v>45.457999999999998</v>
      </c>
      <c r="G391" s="5">
        <v>74.466999999999999</v>
      </c>
      <c r="H391" s="5">
        <v>113.50199999999998</v>
      </c>
      <c r="I391" s="5">
        <v>161.446</v>
      </c>
      <c r="J391" s="5">
        <v>227.47299999999998</v>
      </c>
      <c r="K391" s="5">
        <v>289.59110100999999</v>
      </c>
      <c r="L391" s="5">
        <v>403.80261462000004</v>
      </c>
      <c r="M391" s="5">
        <v>541.01239326000007</v>
      </c>
      <c r="N391" s="5">
        <v>697.68656768000005</v>
      </c>
      <c r="O391" s="5">
        <v>872.38947773999985</v>
      </c>
      <c r="P391" s="5">
        <v>1063.27207331</v>
      </c>
      <c r="Q391" s="5">
        <v>1265.9639004399999</v>
      </c>
      <c r="R391" s="5">
        <v>1484.9595349199999</v>
      </c>
      <c r="S391" s="5">
        <v>1721.5957828399999</v>
      </c>
      <c r="T391" s="5">
        <v>1963.6764449499997</v>
      </c>
      <c r="U391" s="5">
        <v>2218.4749902400004</v>
      </c>
      <c r="V391" s="5">
        <v>2491.079625670001</v>
      </c>
      <c r="W391" s="5">
        <v>2779.6660421800011</v>
      </c>
      <c r="X391" s="5">
        <v>3067.604076040001</v>
      </c>
      <c r="Y391" s="5">
        <v>3340.8165513500007</v>
      </c>
      <c r="Z391" s="5">
        <v>3606.6696041700011</v>
      </c>
      <c r="AA391" s="5">
        <v>3864.4388983499998</v>
      </c>
      <c r="AB391" s="5">
        <v>4122.8118823900004</v>
      </c>
      <c r="AC391" s="5">
        <v>4383.0339284500023</v>
      </c>
      <c r="AD391" s="5">
        <v>4652.4691452500019</v>
      </c>
      <c r="AE391" s="5">
        <v>4733.1153468600014</v>
      </c>
    </row>
    <row r="392" spans="1:31">
      <c r="A392" s="58" t="s">
        <v>138</v>
      </c>
      <c r="B392" s="58" t="s">
        <v>124</v>
      </c>
      <c r="C392" s="58" t="s">
        <v>89</v>
      </c>
      <c r="D392" s="5">
        <v>59.811999999999983</v>
      </c>
      <c r="E392" s="5">
        <v>103.50449999999998</v>
      </c>
      <c r="F392" s="5">
        <v>174.26200000000003</v>
      </c>
      <c r="G392" s="5">
        <v>259.03949999999998</v>
      </c>
      <c r="H392" s="5">
        <v>357.05599999999993</v>
      </c>
      <c r="I392" s="5">
        <v>451.12049999999999</v>
      </c>
      <c r="J392" s="5">
        <v>573.04849999999988</v>
      </c>
      <c r="K392" s="5">
        <v>689.827</v>
      </c>
      <c r="L392" s="5">
        <v>911.7054999999998</v>
      </c>
      <c r="M392" s="5">
        <v>1154.288</v>
      </c>
      <c r="N392" s="5">
        <v>1398.5355</v>
      </c>
      <c r="O392" s="5">
        <v>1638.9369999999999</v>
      </c>
      <c r="P392" s="5">
        <v>1860.2149999999999</v>
      </c>
      <c r="Q392" s="5">
        <v>2070.8595000000005</v>
      </c>
      <c r="R392" s="5">
        <v>2272.5780000000004</v>
      </c>
      <c r="S392" s="5">
        <v>2467.7785000000003</v>
      </c>
      <c r="T392" s="5">
        <v>2625.7405000000003</v>
      </c>
      <c r="U392" s="5">
        <v>2781.9445000000001</v>
      </c>
      <c r="V392" s="5">
        <v>2932.7849999999999</v>
      </c>
      <c r="W392" s="5">
        <v>3074.8540000000003</v>
      </c>
      <c r="X392" s="5">
        <v>3173.7794999999996</v>
      </c>
      <c r="Y392" s="5">
        <v>3241.2450000000003</v>
      </c>
      <c r="Z392" s="5">
        <v>3278.1505000000002</v>
      </c>
      <c r="AA392" s="5">
        <v>3287.380000000001</v>
      </c>
      <c r="AB392" s="5">
        <v>3268.0979999999995</v>
      </c>
      <c r="AC392" s="5">
        <v>3249.1060000000007</v>
      </c>
      <c r="AD392" s="5">
        <v>3225.2605000000008</v>
      </c>
      <c r="AE392" s="5">
        <v>3225.2605000000008</v>
      </c>
    </row>
    <row r="393" spans="1:31">
      <c r="A393" s="58" t="s">
        <v>138</v>
      </c>
      <c r="B393" s="58" t="s">
        <v>124</v>
      </c>
      <c r="C393" s="58" t="s">
        <v>96</v>
      </c>
      <c r="D393" s="5">
        <v>11.299086177861398</v>
      </c>
      <c r="E393" s="5">
        <v>23.025294372763611</v>
      </c>
      <c r="F393" s="5">
        <v>35.134328402805522</v>
      </c>
      <c r="G393" s="5">
        <v>47.900256807048549</v>
      </c>
      <c r="H393" s="5">
        <v>61.217911457904279</v>
      </c>
      <c r="I393" s="5">
        <v>75.11501976555698</v>
      </c>
      <c r="J393" s="5">
        <v>89.16653765751326</v>
      </c>
      <c r="K393" s="5">
        <v>103.48750295393995</v>
      </c>
      <c r="L393" s="5">
        <v>117.41189838811769</v>
      </c>
      <c r="M393" s="5">
        <v>133.8891554719404</v>
      </c>
      <c r="N393" s="5">
        <v>157.59412793496162</v>
      </c>
      <c r="O393" s="5">
        <v>180.7331013697939</v>
      </c>
      <c r="P393" s="5">
        <v>203.59548641759349</v>
      </c>
      <c r="Q393" s="5">
        <v>229.28271844999759</v>
      </c>
      <c r="R393" s="5">
        <v>259.7705363603302</v>
      </c>
      <c r="S393" s="5">
        <v>282.32873086125073</v>
      </c>
      <c r="T393" s="5">
        <v>306.07430182703058</v>
      </c>
      <c r="U393" s="5">
        <v>326.78703962210182</v>
      </c>
      <c r="V393" s="5">
        <v>351.00079140535115</v>
      </c>
      <c r="W393" s="5">
        <v>373.81258164277699</v>
      </c>
      <c r="X393" s="5">
        <v>398.09531090064718</v>
      </c>
      <c r="Y393" s="5">
        <v>423.60965064936329</v>
      </c>
      <c r="Z393" s="5">
        <v>440.74851684020916</v>
      </c>
      <c r="AA393" s="5">
        <v>467.6288203196483</v>
      </c>
      <c r="AB393" s="5">
        <v>523.99780732027409</v>
      </c>
      <c r="AC393" s="5">
        <v>582.30283364238119</v>
      </c>
      <c r="AD393" s="5">
        <v>656.31932288807536</v>
      </c>
      <c r="AE393" s="5">
        <v>731.56171972341906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164.90151025</v>
      </c>
      <c r="V397" s="5">
        <v>164.90151025</v>
      </c>
      <c r="W397" s="5">
        <v>164.90151025</v>
      </c>
      <c r="X397" s="5">
        <v>164.90151025</v>
      </c>
      <c r="Y397" s="5">
        <v>164.90151025</v>
      </c>
      <c r="Z397" s="5">
        <v>164.90151025</v>
      </c>
      <c r="AA397" s="5">
        <v>164.90151025</v>
      </c>
      <c r="AB397" s="5">
        <v>2359.6987275000001</v>
      </c>
      <c r="AC397" s="5">
        <v>2423.3286795500003</v>
      </c>
      <c r="AD397" s="5">
        <v>3145.3135700300004</v>
      </c>
      <c r="AE397" s="5">
        <v>4934.5042464799999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246.53640688999999</v>
      </c>
      <c r="AB400" s="5">
        <v>249.55483262999999</v>
      </c>
      <c r="AC400" s="5">
        <v>391.95581730999999</v>
      </c>
      <c r="AD400" s="5">
        <v>391.95581730999999</v>
      </c>
      <c r="AE400" s="5">
        <v>868.68739167000001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100.18381350999999</v>
      </c>
      <c r="P401" s="5">
        <v>864.12458270000002</v>
      </c>
      <c r="Q401" s="5">
        <v>1093.2380087500001</v>
      </c>
      <c r="R401" s="5">
        <v>1093.2380087500001</v>
      </c>
      <c r="S401" s="5">
        <v>1093.2380087500001</v>
      </c>
      <c r="T401" s="5">
        <v>1093.2380087500001</v>
      </c>
      <c r="U401" s="5">
        <v>1093.2380087500001</v>
      </c>
      <c r="V401" s="5">
        <v>1093.2380087500001</v>
      </c>
      <c r="W401" s="5">
        <v>1093.2380087500001</v>
      </c>
      <c r="X401" s="5">
        <v>1093.2380087500001</v>
      </c>
      <c r="Y401" s="5">
        <v>1093.2380087500001</v>
      </c>
      <c r="Z401" s="5">
        <v>1093.2380087500001</v>
      </c>
      <c r="AA401" s="5">
        <v>1355.49941829</v>
      </c>
      <c r="AB401" s="5">
        <v>1355.49941829</v>
      </c>
      <c r="AC401" s="5">
        <v>1355.49941829</v>
      </c>
      <c r="AD401" s="5">
        <v>1355.49941829</v>
      </c>
      <c r="AE401" s="5">
        <v>1355.49941829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253.29999999999998</v>
      </c>
      <c r="R402" s="5">
        <v>253.29999999999998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255.5</v>
      </c>
      <c r="Y402" s="5">
        <v>255.5</v>
      </c>
      <c r="Z402" s="5">
        <v>256.59999999999997</v>
      </c>
      <c r="AA402" s="5">
        <v>256.59999999999997</v>
      </c>
      <c r="AB402" s="5">
        <v>257.7</v>
      </c>
      <c r="AC402" s="5">
        <v>257.7</v>
      </c>
      <c r="AD402" s="5">
        <v>257.7</v>
      </c>
      <c r="AE402" s="5">
        <v>257.7</v>
      </c>
    </row>
    <row r="403" spans="1:31">
      <c r="A403" s="58" t="s">
        <v>138</v>
      </c>
      <c r="B403" s="58" t="s">
        <v>125</v>
      </c>
      <c r="C403" s="58" t="s">
        <v>88</v>
      </c>
      <c r="D403" s="5">
        <v>13.742000000000001</v>
      </c>
      <c r="E403" s="5">
        <v>26.568000000000001</v>
      </c>
      <c r="F403" s="5">
        <v>43.957999999999998</v>
      </c>
      <c r="G403" s="5">
        <v>77.488</v>
      </c>
      <c r="H403" s="5">
        <v>125.68200000000002</v>
      </c>
      <c r="I403" s="5">
        <v>174.53099999999998</v>
      </c>
      <c r="J403" s="5">
        <v>238.79099999999997</v>
      </c>
      <c r="K403" s="5">
        <v>304.15335327000008</v>
      </c>
      <c r="L403" s="5">
        <v>400.81440257000003</v>
      </c>
      <c r="M403" s="5">
        <v>516.45741198000007</v>
      </c>
      <c r="N403" s="5">
        <v>653.98070593</v>
      </c>
      <c r="O403" s="5">
        <v>813.34373775999995</v>
      </c>
      <c r="P403" s="5">
        <v>993.63623137000002</v>
      </c>
      <c r="Q403" s="5">
        <v>1199.2191729199999</v>
      </c>
      <c r="R403" s="5">
        <v>1431.53512376</v>
      </c>
      <c r="S403" s="5">
        <v>1674.4253959800001</v>
      </c>
      <c r="T403" s="5">
        <v>1925.2043754400001</v>
      </c>
      <c r="U403" s="5">
        <v>2168.7687760200001</v>
      </c>
      <c r="V403" s="5">
        <v>2428.7620630399997</v>
      </c>
      <c r="W403" s="5">
        <v>2702.5225208999996</v>
      </c>
      <c r="X403" s="5">
        <v>2982.3486388799997</v>
      </c>
      <c r="Y403" s="5">
        <v>3259.3148615299997</v>
      </c>
      <c r="Z403" s="5">
        <v>3537.5486311799996</v>
      </c>
      <c r="AA403" s="5">
        <v>3817.4913982799994</v>
      </c>
      <c r="AB403" s="5">
        <v>4105.0812878499992</v>
      </c>
      <c r="AC403" s="5">
        <v>4399.6270771699983</v>
      </c>
      <c r="AD403" s="5">
        <v>4707.2925148899994</v>
      </c>
      <c r="AE403" s="5">
        <v>4763.31140633</v>
      </c>
    </row>
    <row r="404" spans="1:31">
      <c r="A404" s="58" t="s">
        <v>138</v>
      </c>
      <c r="B404" s="58" t="s">
        <v>125</v>
      </c>
      <c r="C404" s="58" t="s">
        <v>89</v>
      </c>
      <c r="D404" s="5">
        <v>64.913499999999999</v>
      </c>
      <c r="E404" s="5">
        <v>113.36450000000002</v>
      </c>
      <c r="F404" s="5">
        <v>164.32049999999998</v>
      </c>
      <c r="G404" s="5">
        <v>274.23449999999997</v>
      </c>
      <c r="H404" s="5">
        <v>405.21950000000004</v>
      </c>
      <c r="I404" s="5">
        <v>492.75900000000001</v>
      </c>
      <c r="J404" s="5">
        <v>596.25450000000001</v>
      </c>
      <c r="K404" s="5">
        <v>696.9525000000001</v>
      </c>
      <c r="L404" s="5">
        <v>846.70049999999992</v>
      </c>
      <c r="M404" s="5">
        <v>1011.0715</v>
      </c>
      <c r="N404" s="5">
        <v>1188.3600000000001</v>
      </c>
      <c r="O404" s="5">
        <v>1374.913</v>
      </c>
      <c r="P404" s="5">
        <v>1557.2455</v>
      </c>
      <c r="Q404" s="5">
        <v>1756.1389999999997</v>
      </c>
      <c r="R404" s="5">
        <v>1963.9775</v>
      </c>
      <c r="S404" s="5">
        <v>2149.4780000000005</v>
      </c>
      <c r="T404" s="5">
        <v>2301.9490000000001</v>
      </c>
      <c r="U404" s="5">
        <v>2418.9784999999993</v>
      </c>
      <c r="V404" s="5">
        <v>2530.6529999999998</v>
      </c>
      <c r="W404" s="5">
        <v>2632.855</v>
      </c>
      <c r="X404" s="5">
        <v>2704.8305000000005</v>
      </c>
      <c r="Y404" s="5">
        <v>2758.9585000000002</v>
      </c>
      <c r="Z404" s="5">
        <v>2792.5745000000002</v>
      </c>
      <c r="AA404" s="5">
        <v>2808.3474999999999</v>
      </c>
      <c r="AB404" s="5">
        <v>2802.9810000000002</v>
      </c>
      <c r="AC404" s="5">
        <v>2798.8984999999989</v>
      </c>
      <c r="AD404" s="5">
        <v>2791.2170000000001</v>
      </c>
      <c r="AE404" s="5">
        <v>2791.2170000000001</v>
      </c>
    </row>
    <row r="405" spans="1:31">
      <c r="A405" s="58" t="s">
        <v>138</v>
      </c>
      <c r="B405" s="58" t="s">
        <v>125</v>
      </c>
      <c r="C405" s="58" t="s">
        <v>96</v>
      </c>
      <c r="D405" s="5">
        <v>7.0829082497734248</v>
      </c>
      <c r="E405" s="5">
        <v>14.308142937235743</v>
      </c>
      <c r="F405" s="5">
        <v>22.557898941558562</v>
      </c>
      <c r="G405" s="5">
        <v>27.935313229002105</v>
      </c>
      <c r="H405" s="5">
        <v>35.336442559321682</v>
      </c>
      <c r="I405" s="5">
        <v>45.754270737913231</v>
      </c>
      <c r="J405" s="5">
        <v>56.456965647979445</v>
      </c>
      <c r="K405" s="5">
        <v>66.092888844821374</v>
      </c>
      <c r="L405" s="5">
        <v>76.880272183822029</v>
      </c>
      <c r="M405" s="5">
        <v>87.975734007248519</v>
      </c>
      <c r="N405" s="5">
        <v>104.48347934414582</v>
      </c>
      <c r="O405" s="5">
        <v>122.72680977315409</v>
      </c>
      <c r="P405" s="5">
        <v>144.55218065143541</v>
      </c>
      <c r="Q405" s="5">
        <v>165.52148982671409</v>
      </c>
      <c r="R405" s="5">
        <v>186.60850022501907</v>
      </c>
      <c r="S405" s="5">
        <v>205.14371773992733</v>
      </c>
      <c r="T405" s="5">
        <v>223.79331235750809</v>
      </c>
      <c r="U405" s="5">
        <v>240.10025112722454</v>
      </c>
      <c r="V405" s="5">
        <v>256.74539896880924</v>
      </c>
      <c r="W405" s="5">
        <v>276.06720028797395</v>
      </c>
      <c r="X405" s="5">
        <v>293.65914929752626</v>
      </c>
      <c r="Y405" s="5">
        <v>313.77544154313125</v>
      </c>
      <c r="Z405" s="5">
        <v>334.27739801256337</v>
      </c>
      <c r="AA405" s="5">
        <v>352.36468128145748</v>
      </c>
      <c r="AB405" s="5">
        <v>383.03348596966475</v>
      </c>
      <c r="AC405" s="5">
        <v>407.7826672037769</v>
      </c>
      <c r="AD405" s="5">
        <v>441.16817942873638</v>
      </c>
      <c r="AE405" s="5">
        <v>480.76836436889232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123.3713224</v>
      </c>
      <c r="U409" s="5">
        <v>458.49300684999997</v>
      </c>
      <c r="V409" s="5">
        <v>458.49300684999997</v>
      </c>
      <c r="W409" s="5">
        <v>458.49300684999997</v>
      </c>
      <c r="X409" s="5">
        <v>599.6936273</v>
      </c>
      <c r="Y409" s="5">
        <v>599.6936273</v>
      </c>
      <c r="Z409" s="5">
        <v>599.6936273</v>
      </c>
      <c r="AA409" s="5">
        <v>599.6936273</v>
      </c>
      <c r="AB409" s="5">
        <v>599.6936273</v>
      </c>
      <c r="AC409" s="5">
        <v>692.36807314999999</v>
      </c>
      <c r="AD409" s="5">
        <v>1002.3664644</v>
      </c>
      <c r="AE409" s="5">
        <v>1002.3664644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95.253314459999999</v>
      </c>
      <c r="P413" s="5">
        <v>95.253314459999999</v>
      </c>
      <c r="Q413" s="5">
        <v>95.253314459999999</v>
      </c>
      <c r="R413" s="5">
        <v>548.72001733000002</v>
      </c>
      <c r="S413" s="5">
        <v>548.72001733000002</v>
      </c>
      <c r="T413" s="5">
        <v>548.72001733000002</v>
      </c>
      <c r="U413" s="5">
        <v>924.54693362</v>
      </c>
      <c r="V413" s="5">
        <v>924.54693362</v>
      </c>
      <c r="W413" s="5">
        <v>924.54693362</v>
      </c>
      <c r="X413" s="5">
        <v>924.54693362</v>
      </c>
      <c r="Y413" s="5">
        <v>924.54693362</v>
      </c>
      <c r="Z413" s="5">
        <v>924.54693362</v>
      </c>
      <c r="AA413" s="5">
        <v>924.54693362</v>
      </c>
      <c r="AB413" s="5">
        <v>924.54693362</v>
      </c>
      <c r="AC413" s="5">
        <v>1520.96579937</v>
      </c>
      <c r="AD413" s="5">
        <v>1520.96579937</v>
      </c>
      <c r="AE413" s="5">
        <v>1816.3940679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8" t="s">
        <v>138</v>
      </c>
      <c r="B415" s="58" t="s">
        <v>126</v>
      </c>
      <c r="C415" s="58" t="s">
        <v>88</v>
      </c>
      <c r="D415" s="5">
        <v>34.291999999999994</v>
      </c>
      <c r="E415" s="5">
        <v>62.533999999999999</v>
      </c>
      <c r="F415" s="5">
        <v>88.294999999999987</v>
      </c>
      <c r="G415" s="5">
        <v>124.00800000000001</v>
      </c>
      <c r="H415" s="5">
        <v>160.589</v>
      </c>
      <c r="I415" s="5">
        <v>201.447</v>
      </c>
      <c r="J415" s="5">
        <v>247.75799999999998</v>
      </c>
      <c r="K415" s="5">
        <v>288.12464325000002</v>
      </c>
      <c r="L415" s="5">
        <v>347.57927753999996</v>
      </c>
      <c r="M415" s="5">
        <v>412.52883057000003</v>
      </c>
      <c r="N415" s="5">
        <v>484.72730347000004</v>
      </c>
      <c r="O415" s="5">
        <v>564.48520842000016</v>
      </c>
      <c r="P415" s="5">
        <v>646.85439997000015</v>
      </c>
      <c r="Q415" s="5">
        <v>731.27398285000015</v>
      </c>
      <c r="R415" s="5">
        <v>821.27349325000023</v>
      </c>
      <c r="S415" s="5">
        <v>916.89102157000013</v>
      </c>
      <c r="T415" s="5">
        <v>999.68799560000025</v>
      </c>
      <c r="U415" s="5">
        <v>1079.5566002599999</v>
      </c>
      <c r="V415" s="5">
        <v>1159.6037917299996</v>
      </c>
      <c r="W415" s="5">
        <v>1236.4896398599994</v>
      </c>
      <c r="X415" s="5">
        <v>1310.4813135599993</v>
      </c>
      <c r="Y415" s="5">
        <v>1386.6086793199995</v>
      </c>
      <c r="Z415" s="5">
        <v>1468.2232882799995</v>
      </c>
      <c r="AA415" s="5">
        <v>1553.0059601999997</v>
      </c>
      <c r="AB415" s="5">
        <v>1640.8343663599994</v>
      </c>
      <c r="AC415" s="5">
        <v>1729.5267294699993</v>
      </c>
      <c r="AD415" s="5">
        <v>1823.5073552299993</v>
      </c>
      <c r="AE415" s="5">
        <v>1854.2769912899994</v>
      </c>
    </row>
    <row r="416" spans="1:31">
      <c r="A416" s="58" t="s">
        <v>138</v>
      </c>
      <c r="B416" s="58" t="s">
        <v>126</v>
      </c>
      <c r="C416" s="58" t="s">
        <v>89</v>
      </c>
      <c r="D416" s="5">
        <v>64.845999999999975</v>
      </c>
      <c r="E416" s="5">
        <v>113.69200000000001</v>
      </c>
      <c r="F416" s="5">
        <v>146.86349999999999</v>
      </c>
      <c r="G416" s="5">
        <v>193.6345</v>
      </c>
      <c r="H416" s="5">
        <v>231.87549999999993</v>
      </c>
      <c r="I416" s="5">
        <v>270.76599999999996</v>
      </c>
      <c r="J416" s="5">
        <v>307.95249999999999</v>
      </c>
      <c r="K416" s="5">
        <v>341.96649999999988</v>
      </c>
      <c r="L416" s="5">
        <v>395.94400000000002</v>
      </c>
      <c r="M416" s="5">
        <v>451.63849999999996</v>
      </c>
      <c r="N416" s="5">
        <v>506.68049999999999</v>
      </c>
      <c r="O416" s="5">
        <v>563.16849999999999</v>
      </c>
      <c r="P416" s="5">
        <v>614.69350000000009</v>
      </c>
      <c r="Q416" s="5">
        <v>663.79649999999992</v>
      </c>
      <c r="R416" s="5">
        <v>708.94900000000007</v>
      </c>
      <c r="S416" s="5">
        <v>752.71249999999986</v>
      </c>
      <c r="T416" s="5">
        <v>777.61649999999986</v>
      </c>
      <c r="U416" s="5">
        <v>798.00400000000013</v>
      </c>
      <c r="V416" s="5">
        <v>810.66500000000019</v>
      </c>
      <c r="W416" s="5">
        <v>816.47549999999978</v>
      </c>
      <c r="X416" s="5">
        <v>816.38350000000014</v>
      </c>
      <c r="Y416" s="5">
        <v>818.13500000000022</v>
      </c>
      <c r="Z416" s="5">
        <v>817.26199999999994</v>
      </c>
      <c r="AA416" s="5">
        <v>815.36449999999991</v>
      </c>
      <c r="AB416" s="5">
        <v>812.29000000000042</v>
      </c>
      <c r="AC416" s="5">
        <v>810.18349999999987</v>
      </c>
      <c r="AD416" s="5">
        <v>804.79000000000042</v>
      </c>
      <c r="AE416" s="5">
        <v>804.79000000000042</v>
      </c>
    </row>
    <row r="417" spans="1:31">
      <c r="A417" s="58" t="s">
        <v>138</v>
      </c>
      <c r="B417" s="58" t="s">
        <v>126</v>
      </c>
      <c r="C417" s="58" t="s">
        <v>96</v>
      </c>
      <c r="D417" s="5">
        <v>3.5879981421351985</v>
      </c>
      <c r="E417" s="5">
        <v>7.3847786124965467</v>
      </c>
      <c r="F417" s="5">
        <v>11.196936064767094</v>
      </c>
      <c r="G417" s="5">
        <v>15.063281409971836</v>
      </c>
      <c r="H417" s="5">
        <v>18.75108036291774</v>
      </c>
      <c r="I417" s="5">
        <v>23.177242708694266</v>
      </c>
      <c r="J417" s="5">
        <v>27.493841551624477</v>
      </c>
      <c r="K417" s="5">
        <v>31.339740416961199</v>
      </c>
      <c r="L417" s="5">
        <v>35.393817161047672</v>
      </c>
      <c r="M417" s="5">
        <v>40.665682180519731</v>
      </c>
      <c r="N417" s="5">
        <v>46.722139004245811</v>
      </c>
      <c r="O417" s="5">
        <v>54.023468976283532</v>
      </c>
      <c r="P417" s="5">
        <v>59.918848460852551</v>
      </c>
      <c r="Q417" s="5">
        <v>67.427132013803629</v>
      </c>
      <c r="R417" s="5">
        <v>75.194113797212054</v>
      </c>
      <c r="S417" s="5">
        <v>82.051238505721244</v>
      </c>
      <c r="T417" s="5">
        <v>90.182218760954498</v>
      </c>
      <c r="U417" s="5">
        <v>97.252321684914648</v>
      </c>
      <c r="V417" s="5">
        <v>104.25484038933118</v>
      </c>
      <c r="W417" s="5">
        <v>112.19894407033024</v>
      </c>
      <c r="X417" s="5">
        <v>119.94123132780652</v>
      </c>
      <c r="Y417" s="5">
        <v>127.82667530323235</v>
      </c>
      <c r="Z417" s="5">
        <v>135.15075630339157</v>
      </c>
      <c r="AA417" s="5">
        <v>144.48975215293297</v>
      </c>
      <c r="AB417" s="5">
        <v>158.2305159143454</v>
      </c>
      <c r="AC417" s="5">
        <v>173.44343848837102</v>
      </c>
      <c r="AD417" s="5">
        <v>190.77317796793275</v>
      </c>
      <c r="AE417" s="5">
        <v>206.77677715680124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264.28171630999998</v>
      </c>
      <c r="N424" s="5">
        <v>276.14143655999999</v>
      </c>
      <c r="O424" s="5">
        <v>477.98794199000002</v>
      </c>
      <c r="P424" s="5">
        <v>477.98794199000002</v>
      </c>
      <c r="Q424" s="5">
        <v>477.98794199000002</v>
      </c>
      <c r="R424" s="5">
        <v>477.98794199000002</v>
      </c>
      <c r="S424" s="5">
        <v>477.98794199000002</v>
      </c>
      <c r="T424" s="5">
        <v>477.98794199000002</v>
      </c>
      <c r="U424" s="5">
        <v>477.98794199000002</v>
      </c>
      <c r="V424" s="5">
        <v>477.98794199000002</v>
      </c>
      <c r="W424" s="5">
        <v>477.98794199000002</v>
      </c>
      <c r="X424" s="5">
        <v>477.98794199000002</v>
      </c>
      <c r="Y424" s="5">
        <v>477.98794199000002</v>
      </c>
      <c r="Z424" s="5">
        <v>553.71108785000001</v>
      </c>
      <c r="AA424" s="5">
        <v>629.32324426000002</v>
      </c>
      <c r="AB424" s="5">
        <v>715.14219484</v>
      </c>
      <c r="AC424" s="5">
        <v>715.14219484</v>
      </c>
      <c r="AD424" s="5">
        <v>715.14219484</v>
      </c>
      <c r="AE424" s="5">
        <v>715.14219484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1.7079999999999997</v>
      </c>
      <c r="E427" s="5">
        <v>3.2879999999999998</v>
      </c>
      <c r="F427" s="5">
        <v>5.713000000000001</v>
      </c>
      <c r="G427" s="5">
        <v>8.979000000000001</v>
      </c>
      <c r="H427" s="5">
        <v>13.207000000000001</v>
      </c>
      <c r="I427" s="5">
        <v>18.021999999999998</v>
      </c>
      <c r="J427" s="5">
        <v>24.826999999999998</v>
      </c>
      <c r="K427" s="5">
        <v>30.705044839999999</v>
      </c>
      <c r="L427" s="5">
        <v>40.153942110000003</v>
      </c>
      <c r="M427" s="5">
        <v>50.821529429999998</v>
      </c>
      <c r="N427" s="5">
        <v>62.969775210000002</v>
      </c>
      <c r="O427" s="5">
        <v>76.644163699999993</v>
      </c>
      <c r="P427" s="5">
        <v>91.901225859999997</v>
      </c>
      <c r="Q427" s="5">
        <v>108.15136286000001</v>
      </c>
      <c r="R427" s="5">
        <v>125.80166242</v>
      </c>
      <c r="S427" s="5">
        <v>144.95564885999997</v>
      </c>
      <c r="T427" s="5">
        <v>164.49865338000001</v>
      </c>
      <c r="U427" s="5">
        <v>185.11144841000001</v>
      </c>
      <c r="V427" s="5">
        <v>206.33689911000002</v>
      </c>
      <c r="W427" s="5">
        <v>227.88285279000002</v>
      </c>
      <c r="X427" s="5">
        <v>249.85671445000003</v>
      </c>
      <c r="Y427" s="5">
        <v>271.54780688000005</v>
      </c>
      <c r="Z427" s="5">
        <v>293.29351606</v>
      </c>
      <c r="AA427" s="5">
        <v>315.96638921000005</v>
      </c>
      <c r="AB427" s="5">
        <v>340.06930738000005</v>
      </c>
      <c r="AC427" s="5">
        <v>364.61364996000003</v>
      </c>
      <c r="AD427" s="5">
        <v>390.09506130999995</v>
      </c>
      <c r="AE427" s="5">
        <v>397.97774805</v>
      </c>
    </row>
    <row r="428" spans="1:31">
      <c r="A428" s="58" t="s">
        <v>138</v>
      </c>
      <c r="B428" s="58" t="s">
        <v>127</v>
      </c>
      <c r="C428" s="58" t="s">
        <v>89</v>
      </c>
      <c r="D428" s="5">
        <v>7.9034999999999975</v>
      </c>
      <c r="E428" s="5">
        <v>14.29</v>
      </c>
      <c r="F428" s="5">
        <v>22.545999999999996</v>
      </c>
      <c r="G428" s="5">
        <v>31.798500000000001</v>
      </c>
      <c r="H428" s="5">
        <v>41.248000000000005</v>
      </c>
      <c r="I428" s="5">
        <v>49.625999999999991</v>
      </c>
      <c r="J428" s="5">
        <v>60.830499999999986</v>
      </c>
      <c r="K428" s="5">
        <v>71.403999999999982</v>
      </c>
      <c r="L428" s="5">
        <v>87.588999999999999</v>
      </c>
      <c r="M428" s="5">
        <v>104.00299999999999</v>
      </c>
      <c r="N428" s="5">
        <v>120.3965</v>
      </c>
      <c r="O428" s="5">
        <v>136.739</v>
      </c>
      <c r="P428" s="5">
        <v>152.25699999999998</v>
      </c>
      <c r="Q428" s="5">
        <v>167.083</v>
      </c>
      <c r="R428" s="5">
        <v>181.35499999999999</v>
      </c>
      <c r="S428" s="5">
        <v>195.18549999999996</v>
      </c>
      <c r="T428" s="5">
        <v>205.85700000000003</v>
      </c>
      <c r="U428" s="5">
        <v>216.35650000000004</v>
      </c>
      <c r="V428" s="5">
        <v>225.239</v>
      </c>
      <c r="W428" s="5">
        <v>232.26399999999995</v>
      </c>
      <c r="X428" s="5">
        <v>236.76900000000003</v>
      </c>
      <c r="Y428" s="5">
        <v>240.0205</v>
      </c>
      <c r="Z428" s="5">
        <v>241.70099999999994</v>
      </c>
      <c r="AA428" s="5">
        <v>242.86249999999998</v>
      </c>
      <c r="AB428" s="5">
        <v>243.01449999999991</v>
      </c>
      <c r="AC428" s="5">
        <v>243.13199999999998</v>
      </c>
      <c r="AD428" s="5">
        <v>242.74899999999994</v>
      </c>
      <c r="AE428" s="5">
        <v>242.74899999999994</v>
      </c>
    </row>
    <row r="429" spans="1:31">
      <c r="A429" s="58" t="s">
        <v>138</v>
      </c>
      <c r="B429" s="58" t="s">
        <v>127</v>
      </c>
      <c r="C429" s="58" t="s">
        <v>96</v>
      </c>
      <c r="D429" s="5">
        <v>0.50574819811551563</v>
      </c>
      <c r="E429" s="5">
        <v>0.70462035556316849</v>
      </c>
      <c r="F429" s="5">
        <v>1.0426258457741788</v>
      </c>
      <c r="G429" s="5">
        <v>1.1839142433965364</v>
      </c>
      <c r="H429" s="5">
        <v>1.3892883857426277</v>
      </c>
      <c r="I429" s="5">
        <v>1.5531039497683494</v>
      </c>
      <c r="J429" s="5">
        <v>1.7343969025199399</v>
      </c>
      <c r="K429" s="5">
        <v>1.8831190592231728</v>
      </c>
      <c r="L429" s="5">
        <v>2.0678457758428763</v>
      </c>
      <c r="M429" s="5">
        <v>2.1147789881255932</v>
      </c>
      <c r="N429" s="5">
        <v>2.6296220953145948</v>
      </c>
      <c r="O429" s="5">
        <v>3.3229233848039463</v>
      </c>
      <c r="P429" s="5">
        <v>3.7271133764347013</v>
      </c>
      <c r="Q429" s="5">
        <v>4.1744304177474731</v>
      </c>
      <c r="R429" s="5">
        <v>4.9727279084904161</v>
      </c>
      <c r="S429" s="5">
        <v>5.3596018105105472</v>
      </c>
      <c r="T429" s="5">
        <v>5.5438531353454721</v>
      </c>
      <c r="U429" s="5">
        <v>5.9296777759979662</v>
      </c>
      <c r="V429" s="5">
        <v>6.0312355606119326</v>
      </c>
      <c r="W429" s="5">
        <v>6.1193023843698668</v>
      </c>
      <c r="X429" s="5">
        <v>6.4145390869245844</v>
      </c>
      <c r="Y429" s="5">
        <v>6.6266889959087223</v>
      </c>
      <c r="Z429" s="5">
        <v>6.8363906471100364</v>
      </c>
      <c r="AA429" s="5">
        <v>7.0719836700614209</v>
      </c>
      <c r="AB429" s="5">
        <v>8.4508268987563113</v>
      </c>
      <c r="AC429" s="5">
        <v>9.7037632745571614</v>
      </c>
      <c r="AD429" s="5">
        <v>10.245332284442114</v>
      </c>
      <c r="AE429" s="5">
        <v>10.781392218672877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1543</v>
      </c>
      <c r="Q431" s="5">
        <v>1543</v>
      </c>
      <c r="R431" s="5">
        <v>1952</v>
      </c>
      <c r="S431" s="5">
        <v>1952</v>
      </c>
      <c r="T431" s="5">
        <v>1952</v>
      </c>
      <c r="U431" s="5">
        <v>3997</v>
      </c>
      <c r="V431" s="5">
        <v>3997</v>
      </c>
      <c r="W431" s="5">
        <v>3997</v>
      </c>
      <c r="X431" s="5">
        <v>3997</v>
      </c>
      <c r="Y431" s="5">
        <v>3997</v>
      </c>
      <c r="Z431" s="5">
        <v>3997</v>
      </c>
      <c r="AA431" s="5">
        <v>4406</v>
      </c>
      <c r="AB431" s="5">
        <v>4406</v>
      </c>
      <c r="AC431" s="5">
        <v>4406</v>
      </c>
      <c r="AD431" s="5">
        <v>5224</v>
      </c>
      <c r="AE431" s="5">
        <v>5224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0</v>
      </c>
      <c r="H433" s="5">
        <v>426.77642090000001</v>
      </c>
      <c r="I433" s="5">
        <v>857.28271944999995</v>
      </c>
      <c r="J433" s="5">
        <v>857.28271944999995</v>
      </c>
      <c r="K433" s="5">
        <v>967.50261654999997</v>
      </c>
      <c r="L433" s="5">
        <v>967.50261654999997</v>
      </c>
      <c r="M433" s="5">
        <v>992.49052919999997</v>
      </c>
      <c r="N433" s="5">
        <v>1612.4340467</v>
      </c>
      <c r="O433" s="5">
        <v>1612.4340467</v>
      </c>
      <c r="P433" s="5">
        <v>1612.4340467</v>
      </c>
      <c r="Q433" s="5">
        <v>1612.4340467</v>
      </c>
      <c r="R433" s="5">
        <v>1612.4340467</v>
      </c>
      <c r="S433" s="5">
        <v>1612.4340467</v>
      </c>
      <c r="T433" s="5">
        <v>1612.4340467</v>
      </c>
      <c r="U433" s="5">
        <v>1612.4340467</v>
      </c>
      <c r="V433" s="5">
        <v>1612.4340467</v>
      </c>
      <c r="W433" s="5">
        <v>1612.4340467</v>
      </c>
      <c r="X433" s="5">
        <v>2087.9866670500005</v>
      </c>
      <c r="Y433" s="5">
        <v>2087.9866670500005</v>
      </c>
      <c r="Z433" s="5">
        <v>2087.9866670500005</v>
      </c>
      <c r="AA433" s="5">
        <v>2087.9866670500005</v>
      </c>
      <c r="AB433" s="5">
        <v>2087.9866670500005</v>
      </c>
      <c r="AC433" s="5">
        <v>2087.9866670500005</v>
      </c>
      <c r="AD433" s="5">
        <v>2087.9866670500005</v>
      </c>
      <c r="AE433" s="5">
        <v>2087.9866670500005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7.24014063</v>
      </c>
      <c r="U437" s="5">
        <v>7.24014063</v>
      </c>
      <c r="V437" s="5">
        <v>7.24014063</v>
      </c>
      <c r="W437" s="5">
        <v>7.24014063</v>
      </c>
      <c r="X437" s="5">
        <v>122.74556335</v>
      </c>
      <c r="Y437" s="5">
        <v>122.74556335</v>
      </c>
      <c r="Z437" s="5">
        <v>122.74556335</v>
      </c>
      <c r="AA437" s="5">
        <v>122.74556335</v>
      </c>
      <c r="AB437" s="5">
        <v>122.74556335</v>
      </c>
      <c r="AC437" s="5">
        <v>122.74556335</v>
      </c>
      <c r="AD437" s="5">
        <v>122.74556335</v>
      </c>
      <c r="AE437" s="5">
        <v>122.74556335</v>
      </c>
    </row>
    <row r="438" spans="1:31">
      <c r="A438" s="58" t="s">
        <v>37</v>
      </c>
      <c r="B438" s="58" t="s">
        <v>123</v>
      </c>
      <c r="C438" s="58" t="s">
        <v>103</v>
      </c>
      <c r="D438" s="5">
        <v>0</v>
      </c>
      <c r="E438" s="5">
        <v>0</v>
      </c>
      <c r="F438" s="5">
        <v>600</v>
      </c>
      <c r="G438" s="5">
        <v>600</v>
      </c>
      <c r="H438" s="5">
        <v>1525</v>
      </c>
      <c r="I438" s="5">
        <v>1984.9478051799999</v>
      </c>
      <c r="J438" s="5">
        <v>2000</v>
      </c>
      <c r="K438" s="5">
        <v>2000</v>
      </c>
      <c r="L438" s="5">
        <v>2000</v>
      </c>
      <c r="M438" s="5">
        <v>2000</v>
      </c>
      <c r="N438" s="5">
        <v>2000</v>
      </c>
      <c r="O438" s="5">
        <v>2000</v>
      </c>
      <c r="P438" s="5">
        <v>2000</v>
      </c>
      <c r="Q438" s="5">
        <v>2000</v>
      </c>
      <c r="R438" s="5">
        <v>2000</v>
      </c>
      <c r="S438" s="5">
        <v>2000</v>
      </c>
      <c r="T438" s="5">
        <v>2100.2151705599999</v>
      </c>
      <c r="U438" s="5">
        <v>2100.2151705599999</v>
      </c>
      <c r="V438" s="5">
        <v>2100.2151705599999</v>
      </c>
      <c r="W438" s="5">
        <v>2100.2151705599999</v>
      </c>
      <c r="X438" s="5">
        <v>2100.2151705599999</v>
      </c>
      <c r="Y438" s="5">
        <v>2100.2151705599999</v>
      </c>
      <c r="Z438" s="5">
        <v>2100.2151705599999</v>
      </c>
      <c r="AA438" s="5">
        <v>2100.2151705599999</v>
      </c>
      <c r="AB438" s="5">
        <v>2100.2151705599999</v>
      </c>
      <c r="AC438" s="5">
        <v>2100.2151705599999</v>
      </c>
      <c r="AD438" s="5">
        <v>2100.2151705599999</v>
      </c>
      <c r="AE438" s="5">
        <v>2100.2151705599999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8" t="s">
        <v>37</v>
      </c>
      <c r="B440" s="58" t="s">
        <v>123</v>
      </c>
      <c r="C440" s="58" t="s">
        <v>88</v>
      </c>
      <c r="D440" s="5">
        <v>25.542999999999999</v>
      </c>
      <c r="E440" s="5">
        <v>56.982999999999997</v>
      </c>
      <c r="F440" s="5">
        <v>98.898000010000004</v>
      </c>
      <c r="G440" s="5">
        <v>155.44900000000001</v>
      </c>
      <c r="H440" s="5">
        <v>222.40500001000001</v>
      </c>
      <c r="I440" s="5">
        <v>300.346</v>
      </c>
      <c r="J440" s="5">
        <v>409.80600002</v>
      </c>
      <c r="K440" s="5">
        <v>515.80038250000007</v>
      </c>
      <c r="L440" s="5">
        <v>665.73822691999999</v>
      </c>
      <c r="M440" s="5">
        <v>837.62141296999982</v>
      </c>
      <c r="N440" s="5">
        <v>1035.8325499699997</v>
      </c>
      <c r="O440" s="5">
        <v>1264.5599571699997</v>
      </c>
      <c r="P440" s="5">
        <v>1516.6036731999998</v>
      </c>
      <c r="Q440" s="5">
        <v>1782.84032499</v>
      </c>
      <c r="R440" s="5">
        <v>2068.6833843400004</v>
      </c>
      <c r="S440" s="5">
        <v>2376.7404075000009</v>
      </c>
      <c r="T440" s="5">
        <v>2669.9159741000008</v>
      </c>
      <c r="U440" s="5">
        <v>2962.5684745700014</v>
      </c>
      <c r="V440" s="5">
        <v>3257.5338981200016</v>
      </c>
      <c r="W440" s="5">
        <v>3549.8779110200016</v>
      </c>
      <c r="X440" s="5">
        <v>3843.9332612500016</v>
      </c>
      <c r="Y440" s="5">
        <v>4149.0718425400009</v>
      </c>
      <c r="Z440" s="5">
        <v>4469.0497078700009</v>
      </c>
      <c r="AA440" s="5">
        <v>4803.4560813700018</v>
      </c>
      <c r="AB440" s="5">
        <v>5160.1615570300009</v>
      </c>
      <c r="AC440" s="5">
        <v>5523.8123768000014</v>
      </c>
      <c r="AD440" s="5">
        <v>5902.479553590003</v>
      </c>
      <c r="AE440" s="5">
        <v>5960.8095017900032</v>
      </c>
    </row>
    <row r="441" spans="1:31">
      <c r="A441" s="58" t="s">
        <v>37</v>
      </c>
      <c r="B441" s="58" t="s">
        <v>123</v>
      </c>
      <c r="C441" s="58" t="s">
        <v>89</v>
      </c>
      <c r="D441" s="5">
        <v>122.52549999999999</v>
      </c>
      <c r="E441" s="5">
        <v>272.50599999999997</v>
      </c>
      <c r="F441" s="5">
        <v>418.21599999999989</v>
      </c>
      <c r="G441" s="5">
        <v>578.08799999999997</v>
      </c>
      <c r="H441" s="5">
        <v>722.08499999999992</v>
      </c>
      <c r="I441" s="5">
        <v>855.03300000000002</v>
      </c>
      <c r="J441" s="5">
        <v>1038.8785</v>
      </c>
      <c r="K441" s="5">
        <v>1211.9475</v>
      </c>
      <c r="L441" s="5">
        <v>1448.7135000000001</v>
      </c>
      <c r="M441" s="5">
        <v>1692.5510000000002</v>
      </c>
      <c r="N441" s="5">
        <v>1944.5470000000003</v>
      </c>
      <c r="O441" s="5">
        <v>2209.7910000000002</v>
      </c>
      <c r="P441" s="5">
        <v>2456.3649999999993</v>
      </c>
      <c r="Q441" s="5">
        <v>2688.7429999999999</v>
      </c>
      <c r="R441" s="5">
        <v>2907.8915000000002</v>
      </c>
      <c r="S441" s="5">
        <v>3118.7915000000007</v>
      </c>
      <c r="T441" s="5">
        <v>3248.3424999999997</v>
      </c>
      <c r="U441" s="5">
        <v>3354.2829999999999</v>
      </c>
      <c r="V441" s="5">
        <v>3431.6459999999997</v>
      </c>
      <c r="W441" s="5">
        <v>3476.9584999999997</v>
      </c>
      <c r="X441" s="5">
        <v>3484.4955000000004</v>
      </c>
      <c r="Y441" s="5">
        <v>3496.9590000000003</v>
      </c>
      <c r="Z441" s="5">
        <v>3504.8404999999989</v>
      </c>
      <c r="AA441" s="5">
        <v>3507.2564999999995</v>
      </c>
      <c r="AB441" s="5">
        <v>3497.9114999999997</v>
      </c>
      <c r="AC441" s="5">
        <v>3488.9385000000002</v>
      </c>
      <c r="AD441" s="5">
        <v>3474.6334999999995</v>
      </c>
      <c r="AE441" s="5">
        <v>3474.6334999999995</v>
      </c>
    </row>
    <row r="442" spans="1:31">
      <c r="A442" s="58" t="s">
        <v>37</v>
      </c>
      <c r="B442" s="58" t="s">
        <v>123</v>
      </c>
      <c r="C442" s="58" t="s">
        <v>96</v>
      </c>
      <c r="D442" s="5">
        <v>8.3832687113212501</v>
      </c>
      <c r="E442" s="5">
        <v>18.381642400039368</v>
      </c>
      <c r="F442" s="5">
        <v>28.019014707438828</v>
      </c>
      <c r="G442" s="5">
        <v>40.003640435457157</v>
      </c>
      <c r="H442" s="5">
        <v>53.665472993120261</v>
      </c>
      <c r="I442" s="5">
        <v>68.159351946680431</v>
      </c>
      <c r="J442" s="5">
        <v>86.688642929052719</v>
      </c>
      <c r="K442" s="5">
        <v>102.02892348851714</v>
      </c>
      <c r="L442" s="5">
        <v>116.61916922733303</v>
      </c>
      <c r="M442" s="5">
        <v>310.6114426964445</v>
      </c>
      <c r="N442" s="5">
        <v>552.57416638366112</v>
      </c>
      <c r="O442" s="5">
        <v>688.22160200525991</v>
      </c>
      <c r="P442" s="5">
        <v>832.56699375388826</v>
      </c>
      <c r="Q442" s="5">
        <v>910.51287231553533</v>
      </c>
      <c r="R442" s="5">
        <v>930.31483478943028</v>
      </c>
      <c r="S442" s="5">
        <v>954.68809054969529</v>
      </c>
      <c r="T442" s="5">
        <v>978.55642926981795</v>
      </c>
      <c r="U442" s="5">
        <v>1000.7942008895477</v>
      </c>
      <c r="V442" s="5">
        <v>1027.0983610943551</v>
      </c>
      <c r="W442" s="5">
        <v>1036.8763687221901</v>
      </c>
      <c r="X442" s="5">
        <v>1045.4320316407652</v>
      </c>
      <c r="Y442" s="5">
        <v>1069.6502795407725</v>
      </c>
      <c r="Z442" s="5">
        <v>1103.1194910743329</v>
      </c>
      <c r="AA442" s="5">
        <v>1122.8553711683253</v>
      </c>
      <c r="AB442" s="5">
        <v>1160.8120618339278</v>
      </c>
      <c r="AC442" s="5">
        <v>1201.8878881452752</v>
      </c>
      <c r="AD442" s="5">
        <v>1247.9506121929203</v>
      </c>
      <c r="AE442" s="5">
        <v>1313.3850893072254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409</v>
      </c>
      <c r="S444" s="5">
        <v>409</v>
      </c>
      <c r="T444" s="5">
        <v>1227</v>
      </c>
      <c r="U444" s="5">
        <v>1636</v>
      </c>
      <c r="V444" s="5">
        <v>1636</v>
      </c>
      <c r="W444" s="5">
        <v>1636</v>
      </c>
      <c r="X444" s="5">
        <v>1636</v>
      </c>
      <c r="Y444" s="5">
        <v>1636</v>
      </c>
      <c r="Z444" s="5">
        <v>2045</v>
      </c>
      <c r="AA444" s="5">
        <v>3681</v>
      </c>
      <c r="AB444" s="5">
        <v>4499</v>
      </c>
      <c r="AC444" s="5">
        <v>7771</v>
      </c>
      <c r="AD444" s="5">
        <v>7771</v>
      </c>
      <c r="AE444" s="5">
        <v>7771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2045</v>
      </c>
      <c r="AE445" s="5">
        <v>2045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592.60647774999995</v>
      </c>
      <c r="Q446" s="5">
        <v>683.64067250000005</v>
      </c>
      <c r="R446" s="5">
        <v>683.64067250000005</v>
      </c>
      <c r="S446" s="5">
        <v>683.64067250000005</v>
      </c>
      <c r="T446" s="5">
        <v>683.64067250000005</v>
      </c>
      <c r="U446" s="5">
        <v>683.64067250000005</v>
      </c>
      <c r="V446" s="5">
        <v>683.64067250000005</v>
      </c>
      <c r="W446" s="5">
        <v>694.82071045999999</v>
      </c>
      <c r="X446" s="5">
        <v>901.75256955999998</v>
      </c>
      <c r="Y446" s="5">
        <v>901.75256955999998</v>
      </c>
      <c r="Z446" s="5">
        <v>1324.26332002</v>
      </c>
      <c r="AA446" s="5">
        <v>1324.26332002</v>
      </c>
      <c r="AB446" s="5">
        <v>1324.26332002</v>
      </c>
      <c r="AC446" s="5">
        <v>1324.26332002</v>
      </c>
      <c r="AD446" s="5">
        <v>1324.26332002</v>
      </c>
      <c r="AE446" s="5">
        <v>1324.26332002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377.76975761</v>
      </c>
      <c r="Q449" s="5">
        <v>591.02879994</v>
      </c>
      <c r="R449" s="5">
        <v>591.02879994</v>
      </c>
      <c r="S449" s="5">
        <v>974.54682902000002</v>
      </c>
      <c r="T449" s="5">
        <v>974.54682902000002</v>
      </c>
      <c r="U449" s="5">
        <v>974.54682902000002</v>
      </c>
      <c r="V449" s="5">
        <v>1141.2786476599999</v>
      </c>
      <c r="W449" s="5">
        <v>1366.3525932299999</v>
      </c>
      <c r="X449" s="5">
        <v>1644.3515333299999</v>
      </c>
      <c r="Y449" s="5">
        <v>1644.3515333299999</v>
      </c>
      <c r="Z449" s="5">
        <v>2212.9528811599998</v>
      </c>
      <c r="AA449" s="5">
        <v>2212.9528811599998</v>
      </c>
      <c r="AB449" s="5">
        <v>2212.9528811599998</v>
      </c>
      <c r="AC449" s="5">
        <v>2212.9528811599998</v>
      </c>
      <c r="AD449" s="5">
        <v>2212.9528811599998</v>
      </c>
      <c r="AE449" s="5">
        <v>2212.9528811599998</v>
      </c>
    </row>
    <row r="450" spans="1:31">
      <c r="A450" s="58" t="s">
        <v>37</v>
      </c>
      <c r="B450" s="58" t="s">
        <v>124</v>
      </c>
      <c r="C450" s="58" t="s">
        <v>103</v>
      </c>
      <c r="D450" s="5">
        <v>0</v>
      </c>
      <c r="E450" s="5">
        <v>0</v>
      </c>
      <c r="F450" s="5">
        <v>250</v>
      </c>
      <c r="G450" s="5">
        <v>250</v>
      </c>
      <c r="H450" s="5">
        <v>250</v>
      </c>
      <c r="I450" s="5">
        <v>250</v>
      </c>
      <c r="J450" s="5">
        <v>250</v>
      </c>
      <c r="K450" s="5">
        <v>250</v>
      </c>
      <c r="L450" s="5">
        <v>250</v>
      </c>
      <c r="M450" s="5">
        <v>503.18624192999999</v>
      </c>
      <c r="N450" s="5">
        <v>831.91313141000001</v>
      </c>
      <c r="O450" s="5">
        <v>1038.17970825</v>
      </c>
      <c r="P450" s="5">
        <v>1787.60271263</v>
      </c>
      <c r="Q450" s="5">
        <v>1947.99532862</v>
      </c>
      <c r="R450" s="5">
        <v>1947.99532862</v>
      </c>
      <c r="S450" s="5">
        <v>1947.99532862</v>
      </c>
      <c r="T450" s="5">
        <v>2038.1071538900001</v>
      </c>
      <c r="U450" s="5">
        <v>2038.1071538900001</v>
      </c>
      <c r="V450" s="5">
        <v>2038.1071538900001</v>
      </c>
      <c r="W450" s="5">
        <v>2038.1071538900001</v>
      </c>
      <c r="X450" s="5">
        <v>2038.1071538900001</v>
      </c>
      <c r="Y450" s="5">
        <v>2038.1071538900001</v>
      </c>
      <c r="Z450" s="5">
        <v>2038.1071538900001</v>
      </c>
      <c r="AA450" s="5">
        <v>2038.1071538900001</v>
      </c>
      <c r="AB450" s="5">
        <v>2038.1071538900001</v>
      </c>
      <c r="AC450" s="5">
        <v>2038.1071538900001</v>
      </c>
      <c r="AD450" s="5">
        <v>2038.1071538900001</v>
      </c>
      <c r="AE450" s="5">
        <v>2038.1071538900001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994.56830796999998</v>
      </c>
      <c r="L451" s="5">
        <v>994.56830796999998</v>
      </c>
      <c r="M451" s="5">
        <v>994.56830796999998</v>
      </c>
      <c r="N451" s="5">
        <v>994.56830796999998</v>
      </c>
      <c r="O451" s="5">
        <v>994.56830796999998</v>
      </c>
      <c r="P451" s="5">
        <v>994.56830796999998</v>
      </c>
      <c r="Q451" s="5">
        <v>994.56830796999998</v>
      </c>
      <c r="R451" s="5">
        <v>994.56830796999998</v>
      </c>
      <c r="S451" s="5">
        <v>994.56830796999998</v>
      </c>
      <c r="T451" s="5">
        <v>994.56830796999998</v>
      </c>
      <c r="U451" s="5">
        <v>994.56830796999998</v>
      </c>
      <c r="V451" s="5">
        <v>994.56830796999998</v>
      </c>
      <c r="W451" s="5">
        <v>994.56830796999998</v>
      </c>
      <c r="X451" s="5">
        <v>994.56830796999998</v>
      </c>
      <c r="Y451" s="5">
        <v>994.56830796999998</v>
      </c>
      <c r="Z451" s="5">
        <v>994.56830796999998</v>
      </c>
      <c r="AA451" s="5">
        <v>994.56830796999998</v>
      </c>
      <c r="AB451" s="5">
        <v>994.56830796999998</v>
      </c>
      <c r="AC451" s="5">
        <v>994.56830796999998</v>
      </c>
      <c r="AD451" s="5">
        <v>994.56830796999998</v>
      </c>
      <c r="AE451" s="5">
        <v>994.56830796999998</v>
      </c>
    </row>
    <row r="452" spans="1:31">
      <c r="A452" s="58" t="s">
        <v>37</v>
      </c>
      <c r="B452" s="58" t="s">
        <v>124</v>
      </c>
      <c r="C452" s="58" t="s">
        <v>88</v>
      </c>
      <c r="D452" s="5">
        <v>13.357000000000003</v>
      </c>
      <c r="E452" s="5">
        <v>25.490000000000002</v>
      </c>
      <c r="F452" s="5">
        <v>45.457999999999998</v>
      </c>
      <c r="G452" s="5">
        <v>74.466999999999999</v>
      </c>
      <c r="H452" s="5">
        <v>113.50199999999998</v>
      </c>
      <c r="I452" s="5">
        <v>161.446</v>
      </c>
      <c r="J452" s="5">
        <v>227.47299999999998</v>
      </c>
      <c r="K452" s="5">
        <v>289.59110100999999</v>
      </c>
      <c r="L452" s="5">
        <v>403.80261462000004</v>
      </c>
      <c r="M452" s="5">
        <v>541.01239326000007</v>
      </c>
      <c r="N452" s="5">
        <v>697.68656768000005</v>
      </c>
      <c r="O452" s="5">
        <v>872.38947773999985</v>
      </c>
      <c r="P452" s="5">
        <v>1063.27207331</v>
      </c>
      <c r="Q452" s="5">
        <v>1265.9639004399999</v>
      </c>
      <c r="R452" s="5">
        <v>1484.9595349199999</v>
      </c>
      <c r="S452" s="5">
        <v>1721.5957828399999</v>
      </c>
      <c r="T452" s="5">
        <v>1963.6764449499997</v>
      </c>
      <c r="U452" s="5">
        <v>2218.4749902400004</v>
      </c>
      <c r="V452" s="5">
        <v>2491.079625670001</v>
      </c>
      <c r="W452" s="5">
        <v>2779.6660421800011</v>
      </c>
      <c r="X452" s="5">
        <v>3067.604076040001</v>
      </c>
      <c r="Y452" s="5">
        <v>3340.8165513500007</v>
      </c>
      <c r="Z452" s="5">
        <v>3606.6696041700011</v>
      </c>
      <c r="AA452" s="5">
        <v>3864.4388983499998</v>
      </c>
      <c r="AB452" s="5">
        <v>4122.8118823900004</v>
      </c>
      <c r="AC452" s="5">
        <v>4383.0339284500023</v>
      </c>
      <c r="AD452" s="5">
        <v>4652.4691452500019</v>
      </c>
      <c r="AE452" s="5">
        <v>4733.1153468600014</v>
      </c>
    </row>
    <row r="453" spans="1:31">
      <c r="A453" s="58" t="s">
        <v>37</v>
      </c>
      <c r="B453" s="58" t="s">
        <v>124</v>
      </c>
      <c r="C453" s="58" t="s">
        <v>89</v>
      </c>
      <c r="D453" s="5">
        <v>59.811999999999983</v>
      </c>
      <c r="E453" s="5">
        <v>103.50449999999998</v>
      </c>
      <c r="F453" s="5">
        <v>174.26200000000003</v>
      </c>
      <c r="G453" s="5">
        <v>259.03949999999998</v>
      </c>
      <c r="H453" s="5">
        <v>357.05599999999993</v>
      </c>
      <c r="I453" s="5">
        <v>451.12049999999999</v>
      </c>
      <c r="J453" s="5">
        <v>573.04849999999988</v>
      </c>
      <c r="K453" s="5">
        <v>689.827</v>
      </c>
      <c r="L453" s="5">
        <v>911.7054999999998</v>
      </c>
      <c r="M453" s="5">
        <v>1154.288</v>
      </c>
      <c r="N453" s="5">
        <v>1398.5355</v>
      </c>
      <c r="O453" s="5">
        <v>1638.9369999999999</v>
      </c>
      <c r="P453" s="5">
        <v>1860.2149999999999</v>
      </c>
      <c r="Q453" s="5">
        <v>2070.8595000000005</v>
      </c>
      <c r="R453" s="5">
        <v>2272.5780000000004</v>
      </c>
      <c r="S453" s="5">
        <v>2467.7785000000003</v>
      </c>
      <c r="T453" s="5">
        <v>2625.7405000000003</v>
      </c>
      <c r="U453" s="5">
        <v>2781.9445000000001</v>
      </c>
      <c r="V453" s="5">
        <v>2932.7849999999999</v>
      </c>
      <c r="W453" s="5">
        <v>3074.8540000000003</v>
      </c>
      <c r="X453" s="5">
        <v>3173.7794999999996</v>
      </c>
      <c r="Y453" s="5">
        <v>3241.2450000000003</v>
      </c>
      <c r="Z453" s="5">
        <v>3278.1505000000002</v>
      </c>
      <c r="AA453" s="5">
        <v>3287.380000000001</v>
      </c>
      <c r="AB453" s="5">
        <v>3268.0979999999995</v>
      </c>
      <c r="AC453" s="5">
        <v>3249.1060000000007</v>
      </c>
      <c r="AD453" s="5">
        <v>3225.2605000000008</v>
      </c>
      <c r="AE453" s="5">
        <v>3225.2605000000008</v>
      </c>
    </row>
    <row r="454" spans="1:31">
      <c r="A454" s="58" t="s">
        <v>37</v>
      </c>
      <c r="B454" s="58" t="s">
        <v>124</v>
      </c>
      <c r="C454" s="58" t="s">
        <v>96</v>
      </c>
      <c r="D454" s="5">
        <v>11.299086177861398</v>
      </c>
      <c r="E454" s="5">
        <v>23.025294372763611</v>
      </c>
      <c r="F454" s="5">
        <v>35.134328402805522</v>
      </c>
      <c r="G454" s="5">
        <v>47.900256807048549</v>
      </c>
      <c r="H454" s="5">
        <v>61.217911457904279</v>
      </c>
      <c r="I454" s="5">
        <v>75.11501976555698</v>
      </c>
      <c r="J454" s="5">
        <v>89.16653765751326</v>
      </c>
      <c r="K454" s="5">
        <v>103.48750295393995</v>
      </c>
      <c r="L454" s="5">
        <v>117.41189838811769</v>
      </c>
      <c r="M454" s="5">
        <v>133.8891554719404</v>
      </c>
      <c r="N454" s="5">
        <v>157.59412793496162</v>
      </c>
      <c r="O454" s="5">
        <v>180.7331013697939</v>
      </c>
      <c r="P454" s="5">
        <v>203.59548641759349</v>
      </c>
      <c r="Q454" s="5">
        <v>229.28271844999759</v>
      </c>
      <c r="R454" s="5">
        <v>259.7705363603302</v>
      </c>
      <c r="S454" s="5">
        <v>282.32873086125073</v>
      </c>
      <c r="T454" s="5">
        <v>306.07430182703058</v>
      </c>
      <c r="U454" s="5">
        <v>326.78703962210182</v>
      </c>
      <c r="V454" s="5">
        <v>351.00079140535115</v>
      </c>
      <c r="W454" s="5">
        <v>373.81258164277699</v>
      </c>
      <c r="X454" s="5">
        <v>398.09531090064718</v>
      </c>
      <c r="Y454" s="5">
        <v>423.60965064936329</v>
      </c>
      <c r="Z454" s="5">
        <v>440.74851684020916</v>
      </c>
      <c r="AA454" s="5">
        <v>467.6288203196483</v>
      </c>
      <c r="AB454" s="5">
        <v>523.99780732027409</v>
      </c>
      <c r="AC454" s="5">
        <v>582.30283364238119</v>
      </c>
      <c r="AD454" s="5">
        <v>656.31932288807536</v>
      </c>
      <c r="AE454" s="5">
        <v>731.56171972341906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409</v>
      </c>
      <c r="S456" s="5">
        <v>409</v>
      </c>
      <c r="T456" s="5">
        <v>409</v>
      </c>
      <c r="U456" s="5">
        <v>409</v>
      </c>
      <c r="V456" s="5">
        <v>409</v>
      </c>
      <c r="W456" s="5">
        <v>818</v>
      </c>
      <c r="X456" s="5">
        <v>818</v>
      </c>
      <c r="Y456" s="5">
        <v>818</v>
      </c>
      <c r="Z456" s="5">
        <v>2863</v>
      </c>
      <c r="AA456" s="5">
        <v>3272</v>
      </c>
      <c r="AB456" s="5">
        <v>4908</v>
      </c>
      <c r="AC456" s="5">
        <v>5317</v>
      </c>
      <c r="AD456" s="5">
        <v>6135</v>
      </c>
      <c r="AE456" s="5">
        <v>6135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1379.1751425</v>
      </c>
      <c r="U458" s="5">
        <v>1379.1751425</v>
      </c>
      <c r="V458" s="5">
        <v>1379.1751425</v>
      </c>
      <c r="W458" s="5">
        <v>1379.1751425</v>
      </c>
      <c r="X458" s="5">
        <v>1379.1751425</v>
      </c>
      <c r="Y458" s="5">
        <v>1379.1751425</v>
      </c>
      <c r="Z458" s="5">
        <v>1379.1751425</v>
      </c>
      <c r="AA458" s="5">
        <v>1379.1751425</v>
      </c>
      <c r="AB458" s="5">
        <v>1379.1751425</v>
      </c>
      <c r="AC458" s="5">
        <v>1379.1751425</v>
      </c>
      <c r="AD458" s="5">
        <v>1379.1751425</v>
      </c>
      <c r="AE458" s="5">
        <v>2451.6657717500002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381.07590775</v>
      </c>
      <c r="L461" s="5">
        <v>381.07590775</v>
      </c>
      <c r="M461" s="5">
        <v>613.56449766000003</v>
      </c>
      <c r="N461" s="5">
        <v>613.56449766000003</v>
      </c>
      <c r="O461" s="5">
        <v>613.56449766000003</v>
      </c>
      <c r="P461" s="5">
        <v>613.56449766000003</v>
      </c>
      <c r="Q461" s="5">
        <v>613.56449766000003</v>
      </c>
      <c r="R461" s="5">
        <v>613.56449766000003</v>
      </c>
      <c r="S461" s="5">
        <v>613.56449766000003</v>
      </c>
      <c r="T461" s="5">
        <v>669.39454598999998</v>
      </c>
      <c r="U461" s="5">
        <v>669.39454598999998</v>
      </c>
      <c r="V461" s="5">
        <v>669.39454598999998</v>
      </c>
      <c r="W461" s="5">
        <v>669.39454598999998</v>
      </c>
      <c r="X461" s="5">
        <v>669.39454598999998</v>
      </c>
      <c r="Y461" s="5">
        <v>669.39454598999998</v>
      </c>
      <c r="Z461" s="5">
        <v>669.39454598999998</v>
      </c>
      <c r="AA461" s="5">
        <v>669.39454598999998</v>
      </c>
      <c r="AB461" s="5">
        <v>669.39454598999998</v>
      </c>
      <c r="AC461" s="5">
        <v>669.39454598999998</v>
      </c>
      <c r="AD461" s="5">
        <v>669.39454598999998</v>
      </c>
      <c r="AE461" s="5">
        <v>669.39454598999998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344.27716393999998</v>
      </c>
      <c r="Q462" s="5">
        <v>1237.2275806800001</v>
      </c>
      <c r="R462" s="5">
        <v>1237.2275806800001</v>
      </c>
      <c r="S462" s="5">
        <v>1237.2275806800001</v>
      </c>
      <c r="T462" s="5">
        <v>1237.2275806800001</v>
      </c>
      <c r="U462" s="5">
        <v>1237.2275806800001</v>
      </c>
      <c r="V462" s="5">
        <v>1237.2275806800001</v>
      </c>
      <c r="W462" s="5">
        <v>1237.2275806800001</v>
      </c>
      <c r="X462" s="5">
        <v>1237.2275806800001</v>
      </c>
      <c r="Y462" s="5">
        <v>1237.2275806800001</v>
      </c>
      <c r="Z462" s="5">
        <v>1237.2275806800001</v>
      </c>
      <c r="AA462" s="5">
        <v>1237.2275806800001</v>
      </c>
      <c r="AB462" s="5">
        <v>1237.2275806800001</v>
      </c>
      <c r="AC462" s="5">
        <v>1237.2275806800001</v>
      </c>
      <c r="AD462" s="5">
        <v>1237.2275806800001</v>
      </c>
      <c r="AE462" s="5">
        <v>1237.2275806800001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657.39087007000001</v>
      </c>
      <c r="L463" s="5">
        <v>657.39087007000001</v>
      </c>
      <c r="M463" s="5">
        <v>658.49087007000003</v>
      </c>
      <c r="N463" s="5">
        <v>658.49087007000003</v>
      </c>
      <c r="O463" s="5">
        <v>659.59087006999994</v>
      </c>
      <c r="P463" s="5">
        <v>1300.04635839</v>
      </c>
      <c r="Q463" s="5">
        <v>1300.04635839</v>
      </c>
      <c r="R463" s="5">
        <v>1300.04635839</v>
      </c>
      <c r="S463" s="5">
        <v>1301.1463583899999</v>
      </c>
      <c r="T463" s="5">
        <v>1301.1463583899999</v>
      </c>
      <c r="U463" s="5">
        <v>1301.1463583899999</v>
      </c>
      <c r="V463" s="5">
        <v>1301.1463583899999</v>
      </c>
      <c r="W463" s="5">
        <v>1301.1463583899999</v>
      </c>
      <c r="X463" s="5">
        <v>1302.2463583900001</v>
      </c>
      <c r="Y463" s="5">
        <v>1302.2463583900001</v>
      </c>
      <c r="Z463" s="5">
        <v>1303.34635839</v>
      </c>
      <c r="AA463" s="5">
        <v>1303.34635839</v>
      </c>
      <c r="AB463" s="5">
        <v>1304.4463583900001</v>
      </c>
      <c r="AC463" s="5">
        <v>1304.4463583900001</v>
      </c>
      <c r="AD463" s="5">
        <v>1304.4463583900001</v>
      </c>
      <c r="AE463" s="5">
        <v>1304.4463583900001</v>
      </c>
    </row>
    <row r="464" spans="1:31">
      <c r="A464" s="58" t="s">
        <v>37</v>
      </c>
      <c r="B464" s="58" t="s">
        <v>125</v>
      </c>
      <c r="C464" s="58" t="s">
        <v>88</v>
      </c>
      <c r="D464" s="5">
        <v>13.742000000000001</v>
      </c>
      <c r="E464" s="5">
        <v>26.568000000000001</v>
      </c>
      <c r="F464" s="5">
        <v>43.957999999999998</v>
      </c>
      <c r="G464" s="5">
        <v>77.488</v>
      </c>
      <c r="H464" s="5">
        <v>125.68200000000002</v>
      </c>
      <c r="I464" s="5">
        <v>174.53099999999998</v>
      </c>
      <c r="J464" s="5">
        <v>238.79099999999997</v>
      </c>
      <c r="K464" s="5">
        <v>304.15335327000008</v>
      </c>
      <c r="L464" s="5">
        <v>400.81440257000003</v>
      </c>
      <c r="M464" s="5">
        <v>516.45741198000007</v>
      </c>
      <c r="N464" s="5">
        <v>653.98070593</v>
      </c>
      <c r="O464" s="5">
        <v>813.34373775999995</v>
      </c>
      <c r="P464" s="5">
        <v>993.63623137000002</v>
      </c>
      <c r="Q464" s="5">
        <v>1199.2191729199999</v>
      </c>
      <c r="R464" s="5">
        <v>1431.53512376</v>
      </c>
      <c r="S464" s="5">
        <v>1674.4253959800001</v>
      </c>
      <c r="T464" s="5">
        <v>1925.2043754400001</v>
      </c>
      <c r="U464" s="5">
        <v>2168.7687760200001</v>
      </c>
      <c r="V464" s="5">
        <v>2428.7620630399997</v>
      </c>
      <c r="W464" s="5">
        <v>2702.5225208999996</v>
      </c>
      <c r="X464" s="5">
        <v>2982.3486388799997</v>
      </c>
      <c r="Y464" s="5">
        <v>3259.3148615299997</v>
      </c>
      <c r="Z464" s="5">
        <v>3537.5486311799996</v>
      </c>
      <c r="AA464" s="5">
        <v>3817.4913982799994</v>
      </c>
      <c r="AB464" s="5">
        <v>4105.0812878499992</v>
      </c>
      <c r="AC464" s="5">
        <v>4399.6270771699983</v>
      </c>
      <c r="AD464" s="5">
        <v>4707.2925148899994</v>
      </c>
      <c r="AE464" s="5">
        <v>4763.31140633</v>
      </c>
    </row>
    <row r="465" spans="1:31">
      <c r="A465" s="58" t="s">
        <v>37</v>
      </c>
      <c r="B465" s="58" t="s">
        <v>125</v>
      </c>
      <c r="C465" s="58" t="s">
        <v>89</v>
      </c>
      <c r="D465" s="5">
        <v>64.913499999999999</v>
      </c>
      <c r="E465" s="5">
        <v>113.36450000000002</v>
      </c>
      <c r="F465" s="5">
        <v>164.32049999999998</v>
      </c>
      <c r="G465" s="5">
        <v>274.23449999999997</v>
      </c>
      <c r="H465" s="5">
        <v>405.21950000000004</v>
      </c>
      <c r="I465" s="5">
        <v>492.75900000000001</v>
      </c>
      <c r="J465" s="5">
        <v>596.25450000000001</v>
      </c>
      <c r="K465" s="5">
        <v>696.9525000000001</v>
      </c>
      <c r="L465" s="5">
        <v>846.70049999999992</v>
      </c>
      <c r="M465" s="5">
        <v>1011.0715</v>
      </c>
      <c r="N465" s="5">
        <v>1188.3600000000001</v>
      </c>
      <c r="O465" s="5">
        <v>1374.913</v>
      </c>
      <c r="P465" s="5">
        <v>1557.2455</v>
      </c>
      <c r="Q465" s="5">
        <v>1756.1389999999997</v>
      </c>
      <c r="R465" s="5">
        <v>1963.9775</v>
      </c>
      <c r="S465" s="5">
        <v>2149.4780000000005</v>
      </c>
      <c r="T465" s="5">
        <v>2301.9490000000001</v>
      </c>
      <c r="U465" s="5">
        <v>2418.9784999999993</v>
      </c>
      <c r="V465" s="5">
        <v>2530.6529999999998</v>
      </c>
      <c r="W465" s="5">
        <v>2632.855</v>
      </c>
      <c r="X465" s="5">
        <v>2704.8305000000005</v>
      </c>
      <c r="Y465" s="5">
        <v>2758.9585000000002</v>
      </c>
      <c r="Z465" s="5">
        <v>2792.5745000000002</v>
      </c>
      <c r="AA465" s="5">
        <v>2808.3474999999999</v>
      </c>
      <c r="AB465" s="5">
        <v>2802.9810000000002</v>
      </c>
      <c r="AC465" s="5">
        <v>2798.8984999999989</v>
      </c>
      <c r="AD465" s="5">
        <v>2791.2170000000001</v>
      </c>
      <c r="AE465" s="5">
        <v>2791.2170000000001</v>
      </c>
    </row>
    <row r="466" spans="1:31">
      <c r="A466" s="58" t="s">
        <v>37</v>
      </c>
      <c r="B466" s="58" t="s">
        <v>125</v>
      </c>
      <c r="C466" s="58" t="s">
        <v>96</v>
      </c>
      <c r="D466" s="5">
        <v>7.0829082497734248</v>
      </c>
      <c r="E466" s="5">
        <v>14.308142937235743</v>
      </c>
      <c r="F466" s="5">
        <v>22.557898941558562</v>
      </c>
      <c r="G466" s="5">
        <v>27.935313229002105</v>
      </c>
      <c r="H466" s="5">
        <v>35.336442559321682</v>
      </c>
      <c r="I466" s="5">
        <v>45.754270737913231</v>
      </c>
      <c r="J466" s="5">
        <v>56.456965647979445</v>
      </c>
      <c r="K466" s="5">
        <v>66.092888844821374</v>
      </c>
      <c r="L466" s="5">
        <v>76.880272183822029</v>
      </c>
      <c r="M466" s="5">
        <v>87.975734007248519</v>
      </c>
      <c r="N466" s="5">
        <v>104.48347934414582</v>
      </c>
      <c r="O466" s="5">
        <v>122.72680977315409</v>
      </c>
      <c r="P466" s="5">
        <v>144.55218065143541</v>
      </c>
      <c r="Q466" s="5">
        <v>165.52148982671409</v>
      </c>
      <c r="R466" s="5">
        <v>186.60850022501907</v>
      </c>
      <c r="S466" s="5">
        <v>205.14371773992733</v>
      </c>
      <c r="T466" s="5">
        <v>223.79331235750809</v>
      </c>
      <c r="U466" s="5">
        <v>240.10025112722454</v>
      </c>
      <c r="V466" s="5">
        <v>256.74539896880924</v>
      </c>
      <c r="W466" s="5">
        <v>276.06720028797395</v>
      </c>
      <c r="X466" s="5">
        <v>293.65914929752626</v>
      </c>
      <c r="Y466" s="5">
        <v>313.77544154313125</v>
      </c>
      <c r="Z466" s="5">
        <v>334.27739801256337</v>
      </c>
      <c r="AA466" s="5">
        <v>352.36468128145748</v>
      </c>
      <c r="AB466" s="5">
        <v>383.03348596966475</v>
      </c>
      <c r="AC466" s="5">
        <v>407.7826672037769</v>
      </c>
      <c r="AD466" s="5">
        <v>441.16817942873638</v>
      </c>
      <c r="AE466" s="5">
        <v>480.76836436889232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818</v>
      </c>
      <c r="AD468" s="5">
        <v>1227</v>
      </c>
      <c r="AE468" s="5">
        <v>1227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99.291628349999996</v>
      </c>
      <c r="U470" s="5">
        <v>99.291628349999996</v>
      </c>
      <c r="V470" s="5">
        <v>99.291628349999996</v>
      </c>
      <c r="W470" s="5">
        <v>99.291628349999996</v>
      </c>
      <c r="X470" s="5">
        <v>99.291628349999996</v>
      </c>
      <c r="Y470" s="5">
        <v>353.58694804999999</v>
      </c>
      <c r="Z470" s="5">
        <v>353.58694804999999</v>
      </c>
      <c r="AA470" s="5">
        <v>353.58694804999999</v>
      </c>
      <c r="AB470" s="5">
        <v>417.57649805</v>
      </c>
      <c r="AC470" s="5">
        <v>417.57649805</v>
      </c>
      <c r="AD470" s="5">
        <v>417.57649805</v>
      </c>
      <c r="AE470" s="5">
        <v>417.57649805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118.19285197000001</v>
      </c>
      <c r="T474" s="5">
        <v>637.58973363999996</v>
      </c>
      <c r="U474" s="5">
        <v>637.58973363999996</v>
      </c>
      <c r="V474" s="5">
        <v>822.76635039999996</v>
      </c>
      <c r="W474" s="5">
        <v>822.76635039999996</v>
      </c>
      <c r="X474" s="5">
        <v>822.76635039999996</v>
      </c>
      <c r="Y474" s="5">
        <v>822.76635039999996</v>
      </c>
      <c r="Z474" s="5">
        <v>822.76635039999996</v>
      </c>
      <c r="AA474" s="5">
        <v>822.76635039999996</v>
      </c>
      <c r="AB474" s="5">
        <v>822.76635039999996</v>
      </c>
      <c r="AC474" s="5">
        <v>822.76635039999996</v>
      </c>
      <c r="AD474" s="5">
        <v>822.76635039999996</v>
      </c>
      <c r="AE474" s="5">
        <v>822.76635039999996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8" t="s">
        <v>37</v>
      </c>
      <c r="B476" s="58" t="s">
        <v>126</v>
      </c>
      <c r="C476" s="58" t="s">
        <v>88</v>
      </c>
      <c r="D476" s="5">
        <v>34.291999999999994</v>
      </c>
      <c r="E476" s="5">
        <v>62.533999999999999</v>
      </c>
      <c r="F476" s="5">
        <v>88.294999999999987</v>
      </c>
      <c r="G476" s="5">
        <v>124.00800000000001</v>
      </c>
      <c r="H476" s="5">
        <v>160.589</v>
      </c>
      <c r="I476" s="5">
        <v>201.447</v>
      </c>
      <c r="J476" s="5">
        <v>247.75799999999998</v>
      </c>
      <c r="K476" s="5">
        <v>288.12464325000002</v>
      </c>
      <c r="L476" s="5">
        <v>347.57927753999996</v>
      </c>
      <c r="M476" s="5">
        <v>412.52883057000003</v>
      </c>
      <c r="N476" s="5">
        <v>484.72730347000004</v>
      </c>
      <c r="O476" s="5">
        <v>564.48520842000016</v>
      </c>
      <c r="P476" s="5">
        <v>646.85439997000015</v>
      </c>
      <c r="Q476" s="5">
        <v>731.27398285000015</v>
      </c>
      <c r="R476" s="5">
        <v>821.27349325000023</v>
      </c>
      <c r="S476" s="5">
        <v>916.89102157000013</v>
      </c>
      <c r="T476" s="5">
        <v>999.68799560000025</v>
      </c>
      <c r="U476" s="5">
        <v>1079.5566002599999</v>
      </c>
      <c r="V476" s="5">
        <v>1159.6037917299996</v>
      </c>
      <c r="W476" s="5">
        <v>1236.4896398599994</v>
      </c>
      <c r="X476" s="5">
        <v>1310.4813135599993</v>
      </c>
      <c r="Y476" s="5">
        <v>1386.6086793199995</v>
      </c>
      <c r="Z476" s="5">
        <v>1468.2232882799995</v>
      </c>
      <c r="AA476" s="5">
        <v>1553.0059601999997</v>
      </c>
      <c r="AB476" s="5">
        <v>1640.8343663599994</v>
      </c>
      <c r="AC476" s="5">
        <v>1729.5267294699993</v>
      </c>
      <c r="AD476" s="5">
        <v>1823.5073552299993</v>
      </c>
      <c r="AE476" s="5">
        <v>1854.2769912899994</v>
      </c>
    </row>
    <row r="477" spans="1:31">
      <c r="A477" s="58" t="s">
        <v>37</v>
      </c>
      <c r="B477" s="58" t="s">
        <v>126</v>
      </c>
      <c r="C477" s="58" t="s">
        <v>89</v>
      </c>
      <c r="D477" s="5">
        <v>64.845999999999975</v>
      </c>
      <c r="E477" s="5">
        <v>113.69200000000001</v>
      </c>
      <c r="F477" s="5">
        <v>146.86349999999999</v>
      </c>
      <c r="G477" s="5">
        <v>193.6345</v>
      </c>
      <c r="H477" s="5">
        <v>231.87549999999993</v>
      </c>
      <c r="I477" s="5">
        <v>270.76599999999996</v>
      </c>
      <c r="J477" s="5">
        <v>307.95249999999999</v>
      </c>
      <c r="K477" s="5">
        <v>341.96649999999988</v>
      </c>
      <c r="L477" s="5">
        <v>395.94400000000002</v>
      </c>
      <c r="M477" s="5">
        <v>451.63849999999996</v>
      </c>
      <c r="N477" s="5">
        <v>506.68049999999999</v>
      </c>
      <c r="O477" s="5">
        <v>563.16849999999999</v>
      </c>
      <c r="P477" s="5">
        <v>614.69350000000009</v>
      </c>
      <c r="Q477" s="5">
        <v>663.79649999999992</v>
      </c>
      <c r="R477" s="5">
        <v>708.94900000000007</v>
      </c>
      <c r="S477" s="5">
        <v>752.71249999999986</v>
      </c>
      <c r="T477" s="5">
        <v>777.61649999999986</v>
      </c>
      <c r="U477" s="5">
        <v>798.00400000000013</v>
      </c>
      <c r="V477" s="5">
        <v>810.66500000000019</v>
      </c>
      <c r="W477" s="5">
        <v>816.47549999999978</v>
      </c>
      <c r="X477" s="5">
        <v>816.38350000000014</v>
      </c>
      <c r="Y477" s="5">
        <v>818.13500000000022</v>
      </c>
      <c r="Z477" s="5">
        <v>817.26199999999994</v>
      </c>
      <c r="AA477" s="5">
        <v>815.36449999999991</v>
      </c>
      <c r="AB477" s="5">
        <v>812.29000000000042</v>
      </c>
      <c r="AC477" s="5">
        <v>810.18349999999987</v>
      </c>
      <c r="AD477" s="5">
        <v>804.79000000000042</v>
      </c>
      <c r="AE477" s="5">
        <v>804.79000000000042</v>
      </c>
    </row>
    <row r="478" spans="1:31">
      <c r="A478" s="58" t="s">
        <v>37</v>
      </c>
      <c r="B478" s="58" t="s">
        <v>126</v>
      </c>
      <c r="C478" s="58" t="s">
        <v>96</v>
      </c>
      <c r="D478" s="5">
        <v>3.5879981421351985</v>
      </c>
      <c r="E478" s="5">
        <v>7.3847786124965467</v>
      </c>
      <c r="F478" s="5">
        <v>11.196936064767094</v>
      </c>
      <c r="G478" s="5">
        <v>15.063281409971836</v>
      </c>
      <c r="H478" s="5">
        <v>18.75108036291774</v>
      </c>
      <c r="I478" s="5">
        <v>23.177242708694266</v>
      </c>
      <c r="J478" s="5">
        <v>27.493841551624477</v>
      </c>
      <c r="K478" s="5">
        <v>31.339740416961199</v>
      </c>
      <c r="L478" s="5">
        <v>35.393817161047672</v>
      </c>
      <c r="M478" s="5">
        <v>40.665682180519731</v>
      </c>
      <c r="N478" s="5">
        <v>46.722139004245811</v>
      </c>
      <c r="O478" s="5">
        <v>54.023468976283532</v>
      </c>
      <c r="P478" s="5">
        <v>59.918848460852551</v>
      </c>
      <c r="Q478" s="5">
        <v>67.427132013803629</v>
      </c>
      <c r="R478" s="5">
        <v>75.194113797212054</v>
      </c>
      <c r="S478" s="5">
        <v>82.051238505721244</v>
      </c>
      <c r="T478" s="5">
        <v>90.182218760954498</v>
      </c>
      <c r="U478" s="5">
        <v>97.252321684914648</v>
      </c>
      <c r="V478" s="5">
        <v>104.25484038933118</v>
      </c>
      <c r="W478" s="5">
        <v>112.19894407033024</v>
      </c>
      <c r="X478" s="5">
        <v>119.94123132780652</v>
      </c>
      <c r="Y478" s="5">
        <v>127.82667530323235</v>
      </c>
      <c r="Z478" s="5">
        <v>135.15075630339157</v>
      </c>
      <c r="AA478" s="5">
        <v>144.48975215293297</v>
      </c>
      <c r="AB478" s="5">
        <v>158.2305159143454</v>
      </c>
      <c r="AC478" s="5">
        <v>173.44343848837102</v>
      </c>
      <c r="AD478" s="5">
        <v>190.77317796793275</v>
      </c>
      <c r="AE478" s="5">
        <v>206.77677715680124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1.7079999999999997</v>
      </c>
      <c r="E488" s="5">
        <v>3.2879999999999998</v>
      </c>
      <c r="F488" s="5">
        <v>5.713000000000001</v>
      </c>
      <c r="G488" s="5">
        <v>8.979000000000001</v>
      </c>
      <c r="H488" s="5">
        <v>13.207000000000001</v>
      </c>
      <c r="I488" s="5">
        <v>18.021999999999998</v>
      </c>
      <c r="J488" s="5">
        <v>24.826999999999998</v>
      </c>
      <c r="K488" s="5">
        <v>30.705044839999999</v>
      </c>
      <c r="L488" s="5">
        <v>40.153942110000003</v>
      </c>
      <c r="M488" s="5">
        <v>50.821529429999998</v>
      </c>
      <c r="N488" s="5">
        <v>62.969775210000002</v>
      </c>
      <c r="O488" s="5">
        <v>76.644163699999993</v>
      </c>
      <c r="P488" s="5">
        <v>91.901225859999997</v>
      </c>
      <c r="Q488" s="5">
        <v>108.15136286000001</v>
      </c>
      <c r="R488" s="5">
        <v>125.80166242</v>
      </c>
      <c r="S488" s="5">
        <v>144.95564885999997</v>
      </c>
      <c r="T488" s="5">
        <v>164.49865338000001</v>
      </c>
      <c r="U488" s="5">
        <v>185.11144841000001</v>
      </c>
      <c r="V488" s="5">
        <v>206.33689911000002</v>
      </c>
      <c r="W488" s="5">
        <v>227.88285279000002</v>
      </c>
      <c r="X488" s="5">
        <v>249.85671445000003</v>
      </c>
      <c r="Y488" s="5">
        <v>271.54780688000005</v>
      </c>
      <c r="Z488" s="5">
        <v>293.29351606</v>
      </c>
      <c r="AA488" s="5">
        <v>315.96638921000005</v>
      </c>
      <c r="AB488" s="5">
        <v>340.06930738000005</v>
      </c>
      <c r="AC488" s="5">
        <v>364.61364996000003</v>
      </c>
      <c r="AD488" s="5">
        <v>390.09506130999995</v>
      </c>
      <c r="AE488" s="5">
        <v>397.97774805</v>
      </c>
    </row>
    <row r="489" spans="1:31">
      <c r="A489" s="58" t="s">
        <v>37</v>
      </c>
      <c r="B489" s="58" t="s">
        <v>127</v>
      </c>
      <c r="C489" s="58" t="s">
        <v>89</v>
      </c>
      <c r="D489" s="5">
        <v>7.9034999999999975</v>
      </c>
      <c r="E489" s="5">
        <v>14.29</v>
      </c>
      <c r="F489" s="5">
        <v>22.545999999999996</v>
      </c>
      <c r="G489" s="5">
        <v>31.798500000000001</v>
      </c>
      <c r="H489" s="5">
        <v>41.248000000000005</v>
      </c>
      <c r="I489" s="5">
        <v>49.625999999999991</v>
      </c>
      <c r="J489" s="5">
        <v>60.830499999999986</v>
      </c>
      <c r="K489" s="5">
        <v>71.403999999999982</v>
      </c>
      <c r="L489" s="5">
        <v>87.588999999999999</v>
      </c>
      <c r="M489" s="5">
        <v>104.00299999999999</v>
      </c>
      <c r="N489" s="5">
        <v>120.3965</v>
      </c>
      <c r="O489" s="5">
        <v>136.739</v>
      </c>
      <c r="P489" s="5">
        <v>152.25699999999998</v>
      </c>
      <c r="Q489" s="5">
        <v>167.083</v>
      </c>
      <c r="R489" s="5">
        <v>181.35499999999999</v>
      </c>
      <c r="S489" s="5">
        <v>195.18549999999996</v>
      </c>
      <c r="T489" s="5">
        <v>205.85700000000003</v>
      </c>
      <c r="U489" s="5">
        <v>216.35650000000004</v>
      </c>
      <c r="V489" s="5">
        <v>225.239</v>
      </c>
      <c r="W489" s="5">
        <v>232.26399999999995</v>
      </c>
      <c r="X489" s="5">
        <v>236.76900000000003</v>
      </c>
      <c r="Y489" s="5">
        <v>240.0205</v>
      </c>
      <c r="Z489" s="5">
        <v>241.70099999999994</v>
      </c>
      <c r="AA489" s="5">
        <v>242.86249999999998</v>
      </c>
      <c r="AB489" s="5">
        <v>243.01449999999991</v>
      </c>
      <c r="AC489" s="5">
        <v>243.13199999999998</v>
      </c>
      <c r="AD489" s="5">
        <v>242.74899999999994</v>
      </c>
      <c r="AE489" s="5">
        <v>242.74899999999994</v>
      </c>
    </row>
    <row r="490" spans="1:31">
      <c r="A490" s="58" t="s">
        <v>37</v>
      </c>
      <c r="B490" s="58" t="s">
        <v>127</v>
      </c>
      <c r="C490" s="58" t="s">
        <v>96</v>
      </c>
      <c r="D490" s="5">
        <v>0.50574819811551563</v>
      </c>
      <c r="E490" s="5">
        <v>0.70462035556316849</v>
      </c>
      <c r="F490" s="5">
        <v>1.0426258457741788</v>
      </c>
      <c r="G490" s="5">
        <v>1.1839142433965364</v>
      </c>
      <c r="H490" s="5">
        <v>1.3892883857426277</v>
      </c>
      <c r="I490" s="5">
        <v>1.5531039497683494</v>
      </c>
      <c r="J490" s="5">
        <v>1.7343969025199399</v>
      </c>
      <c r="K490" s="5">
        <v>1.8831190592231728</v>
      </c>
      <c r="L490" s="5">
        <v>2.0678457758428763</v>
      </c>
      <c r="M490" s="5">
        <v>2.1147789881255932</v>
      </c>
      <c r="N490" s="5">
        <v>2.6296220953145948</v>
      </c>
      <c r="O490" s="5">
        <v>3.3229233848039463</v>
      </c>
      <c r="P490" s="5">
        <v>3.7271133764347013</v>
      </c>
      <c r="Q490" s="5">
        <v>4.1744304177474731</v>
      </c>
      <c r="R490" s="5">
        <v>4.9727279084904161</v>
      </c>
      <c r="S490" s="5">
        <v>5.3596018105105472</v>
      </c>
      <c r="T490" s="5">
        <v>5.5438531353454721</v>
      </c>
      <c r="U490" s="5">
        <v>5.9296777759979662</v>
      </c>
      <c r="V490" s="5">
        <v>6.0312355606119326</v>
      </c>
      <c r="W490" s="5">
        <v>6.1193023843698668</v>
      </c>
      <c r="X490" s="5">
        <v>6.4145390869245844</v>
      </c>
      <c r="Y490" s="5">
        <v>6.6266889959087223</v>
      </c>
      <c r="Z490" s="5">
        <v>6.8363906471100364</v>
      </c>
      <c r="AA490" s="5">
        <v>7.0719836700614209</v>
      </c>
      <c r="AB490" s="5">
        <v>8.4508268987563113</v>
      </c>
      <c r="AC490" s="5">
        <v>9.7037632745571614</v>
      </c>
      <c r="AD490" s="5">
        <v>10.245332284442114</v>
      </c>
      <c r="AE490" s="5">
        <v>10.781392218672877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640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0</v>
      </c>
      <c r="G4" s="5">
        <v>-2760</v>
      </c>
      <c r="H4" s="5">
        <v>-4200</v>
      </c>
      <c r="I4" s="5">
        <v>-4200</v>
      </c>
      <c r="J4" s="5">
        <v>-4200</v>
      </c>
      <c r="K4" s="5">
        <v>-4885</v>
      </c>
      <c r="L4" s="5">
        <v>-4885</v>
      </c>
      <c r="M4" s="5">
        <v>-4885</v>
      </c>
      <c r="N4" s="5">
        <v>-4885</v>
      </c>
      <c r="O4" s="5">
        <v>-4885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</v>
      </c>
      <c r="AA9" s="5">
        <v>-600</v>
      </c>
      <c r="AB9" s="5">
        <v>-1525</v>
      </c>
      <c r="AC9" s="5">
        <v>-1525</v>
      </c>
      <c r="AD9" s="5">
        <v>-1525</v>
      </c>
      <c r="AE9" s="5">
        <v>-1525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-700</v>
      </c>
      <c r="H12" s="5">
        <v>-700</v>
      </c>
      <c r="I12" s="5">
        <v>-700</v>
      </c>
      <c r="J12" s="5">
        <v>-700</v>
      </c>
      <c r="K12" s="5">
        <v>-2100</v>
      </c>
      <c r="L12" s="5">
        <v>-2100</v>
      </c>
      <c r="M12" s="5">
        <v>-2100</v>
      </c>
      <c r="N12" s="5">
        <v>-2100</v>
      </c>
      <c r="O12" s="5">
        <v>-2100</v>
      </c>
      <c r="P12" s="5">
        <v>-3780</v>
      </c>
      <c r="Q12" s="5">
        <v>-3780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-5704</v>
      </c>
      <c r="X12" s="5">
        <v>-5704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-141.70764085000002</v>
      </c>
      <c r="AD18" s="5">
        <v>-141.70764085000002</v>
      </c>
      <c r="AE18" s="5">
        <v>-359.79684927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-1450</v>
      </c>
      <c r="J20" s="5">
        <v>-1450</v>
      </c>
      <c r="K20" s="5">
        <v>-2030</v>
      </c>
      <c r="L20" s="5">
        <v>-2030</v>
      </c>
      <c r="M20" s="5">
        <v>-2030</v>
      </c>
      <c r="N20" s="5">
        <v>-2030</v>
      </c>
      <c r="O20" s="5">
        <v>-2030</v>
      </c>
      <c r="P20" s="5">
        <v>-2030</v>
      </c>
      <c r="Q20" s="5">
        <v>-2030</v>
      </c>
      <c r="R20" s="5">
        <v>-2030</v>
      </c>
      <c r="S20" s="5">
        <v>-2030</v>
      </c>
      <c r="T20" s="5">
        <v>-2030</v>
      </c>
      <c r="U20" s="5">
        <v>-2030</v>
      </c>
      <c r="V20" s="5">
        <v>-2030</v>
      </c>
      <c r="W20" s="5">
        <v>-2030</v>
      </c>
      <c r="X20" s="5">
        <v>-3715</v>
      </c>
      <c r="Y20" s="5">
        <v>-3715</v>
      </c>
      <c r="Z20" s="5">
        <v>-3715</v>
      </c>
      <c r="AA20" s="5">
        <v>-3715</v>
      </c>
      <c r="AB20" s="5">
        <v>-3715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-6.5999999999999872</v>
      </c>
      <c r="Z26" s="5">
        <v>-6.5999999999999872</v>
      </c>
      <c r="AA26" s="5">
        <v>-7.6999999999999851</v>
      </c>
      <c r="AB26" s="5">
        <v>-7.6999999999999851</v>
      </c>
      <c r="AC26" s="5">
        <v>-7.6999999999999851</v>
      </c>
      <c r="AD26" s="5">
        <v>-7.6999999999999851</v>
      </c>
      <c r="AE26" s="5">
        <v>-7.6999999999999851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0</v>
      </c>
      <c r="G42" s="5">
        <v>-2760</v>
      </c>
      <c r="H42" s="5">
        <v>-4200</v>
      </c>
      <c r="I42" s="5">
        <v>-4200</v>
      </c>
      <c r="J42" s="5">
        <v>-4200</v>
      </c>
      <c r="K42" s="5">
        <v>-4885</v>
      </c>
      <c r="L42" s="5">
        <v>-4885</v>
      </c>
      <c r="M42" s="5">
        <v>-4885</v>
      </c>
      <c r="N42" s="5">
        <v>-4885</v>
      </c>
      <c r="O42" s="5">
        <v>-4885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-1525</v>
      </c>
      <c r="AD47" s="5">
        <v>-1525</v>
      </c>
      <c r="AE47" s="5">
        <v>-1525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-700</v>
      </c>
      <c r="H50" s="5">
        <v>-700</v>
      </c>
      <c r="I50" s="5">
        <v>-700</v>
      </c>
      <c r="J50" s="5">
        <v>-700</v>
      </c>
      <c r="K50" s="5">
        <v>-2100</v>
      </c>
      <c r="L50" s="5">
        <v>-2100</v>
      </c>
      <c r="M50" s="5">
        <v>-2100</v>
      </c>
      <c r="N50" s="5">
        <v>-2100</v>
      </c>
      <c r="O50" s="5">
        <v>-2100</v>
      </c>
      <c r="P50" s="5">
        <v>-3780</v>
      </c>
      <c r="Q50" s="5">
        <v>-3780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-5704</v>
      </c>
      <c r="X50" s="5">
        <v>-5704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-143.63528622000001</v>
      </c>
      <c r="AD56" s="5">
        <v>-143.63528622000001</v>
      </c>
      <c r="AE56" s="5">
        <v>-349.77926940000003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-1450</v>
      </c>
      <c r="J58" s="5">
        <v>-1450</v>
      </c>
      <c r="K58" s="5">
        <v>-2030</v>
      </c>
      <c r="L58" s="5">
        <v>-2030</v>
      </c>
      <c r="M58" s="5">
        <v>-2030</v>
      </c>
      <c r="N58" s="5">
        <v>-2030</v>
      </c>
      <c r="O58" s="5">
        <v>-2030</v>
      </c>
      <c r="P58" s="5">
        <v>-2030</v>
      </c>
      <c r="Q58" s="5">
        <v>-2030</v>
      </c>
      <c r="R58" s="5">
        <v>-2030</v>
      </c>
      <c r="S58" s="5">
        <v>-2030</v>
      </c>
      <c r="T58" s="5">
        <v>-2030</v>
      </c>
      <c r="U58" s="5">
        <v>-2030</v>
      </c>
      <c r="V58" s="5">
        <v>-2030</v>
      </c>
      <c r="W58" s="5">
        <v>-2030</v>
      </c>
      <c r="X58" s="5">
        <v>-3715</v>
      </c>
      <c r="Y58" s="5">
        <v>-3715</v>
      </c>
      <c r="Z58" s="5">
        <v>-3715</v>
      </c>
      <c r="AA58" s="5">
        <v>-3715</v>
      </c>
      <c r="AB58" s="5">
        <v>-3715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-6.5999999999999872</v>
      </c>
      <c r="Z64" s="5">
        <v>-6.5999999999999872</v>
      </c>
      <c r="AA64" s="5">
        <v>-7.6999999999999851</v>
      </c>
      <c r="AB64" s="5">
        <v>-7.6999999999999851</v>
      </c>
      <c r="AC64" s="5">
        <v>-7.6999999999999851</v>
      </c>
      <c r="AD64" s="5">
        <v>-7.6999999999999851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0</v>
      </c>
      <c r="G80" s="5">
        <v>-2760</v>
      </c>
      <c r="H80" s="5">
        <v>-4200</v>
      </c>
      <c r="I80" s="5">
        <v>-4200</v>
      </c>
      <c r="J80" s="5">
        <v>-4200</v>
      </c>
      <c r="K80" s="5">
        <v>-4885</v>
      </c>
      <c r="L80" s="5">
        <v>-4885</v>
      </c>
      <c r="M80" s="5">
        <v>-4885</v>
      </c>
      <c r="N80" s="5">
        <v>-4885</v>
      </c>
      <c r="O80" s="5">
        <v>-4885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-1525</v>
      </c>
      <c r="AD85" s="5">
        <v>-1525</v>
      </c>
      <c r="AE85" s="5">
        <v>-1525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-700</v>
      </c>
      <c r="H88" s="5">
        <v>-700</v>
      </c>
      <c r="I88" s="5">
        <v>-700</v>
      </c>
      <c r="J88" s="5">
        <v>-700</v>
      </c>
      <c r="K88" s="5">
        <v>-2100</v>
      </c>
      <c r="L88" s="5">
        <v>-2100</v>
      </c>
      <c r="M88" s="5">
        <v>-2100</v>
      </c>
      <c r="N88" s="5">
        <v>-2100</v>
      </c>
      <c r="O88" s="5">
        <v>-2100</v>
      </c>
      <c r="P88" s="5">
        <v>-3780</v>
      </c>
      <c r="Q88" s="5">
        <v>-3780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-5704</v>
      </c>
      <c r="X88" s="5">
        <v>-5704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-143.63528621999995</v>
      </c>
      <c r="AD94" s="5">
        <v>-143.63528621999995</v>
      </c>
      <c r="AE94" s="5">
        <v>-373.66700563999996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-1450</v>
      </c>
      <c r="J96" s="5">
        <v>-1450</v>
      </c>
      <c r="K96" s="5">
        <v>-2030</v>
      </c>
      <c r="L96" s="5">
        <v>-2030</v>
      </c>
      <c r="M96" s="5">
        <v>-2030</v>
      </c>
      <c r="N96" s="5">
        <v>-2030</v>
      </c>
      <c r="O96" s="5">
        <v>-2030</v>
      </c>
      <c r="P96" s="5">
        <v>-2030</v>
      </c>
      <c r="Q96" s="5">
        <v>-2030</v>
      </c>
      <c r="R96" s="5">
        <v>-2030</v>
      </c>
      <c r="S96" s="5">
        <v>-2030</v>
      </c>
      <c r="T96" s="5">
        <v>-2030</v>
      </c>
      <c r="U96" s="5">
        <v>-2030</v>
      </c>
      <c r="V96" s="5">
        <v>-2030</v>
      </c>
      <c r="W96" s="5">
        <v>-2030</v>
      </c>
      <c r="X96" s="5">
        <v>-3715</v>
      </c>
      <c r="Y96" s="5">
        <v>-3715</v>
      </c>
      <c r="Z96" s="5">
        <v>-3715</v>
      </c>
      <c r="AA96" s="5">
        <v>-3715</v>
      </c>
      <c r="AB96" s="5">
        <v>-3715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-6.5999999999999872</v>
      </c>
      <c r="Z102" s="5">
        <v>-6.5999999999999872</v>
      </c>
      <c r="AA102" s="5">
        <v>-7.6999999999999851</v>
      </c>
      <c r="AB102" s="5">
        <v>-7.6999999999999851</v>
      </c>
      <c r="AC102" s="5">
        <v>-7.6999999999999851</v>
      </c>
      <c r="AD102" s="5">
        <v>-7.6999999999999851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-4885</v>
      </c>
      <c r="L118" s="5">
        <v>-4885</v>
      </c>
      <c r="M118" s="5">
        <v>-4885</v>
      </c>
      <c r="N118" s="5">
        <v>-4885</v>
      </c>
      <c r="O118" s="5">
        <v>-4885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-1525</v>
      </c>
      <c r="AD123" s="5">
        <v>-1525</v>
      </c>
      <c r="AE123" s="5">
        <v>-1525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-700</v>
      </c>
      <c r="H126" s="5">
        <v>-700</v>
      </c>
      <c r="I126" s="5">
        <v>-700</v>
      </c>
      <c r="J126" s="5">
        <v>-700</v>
      </c>
      <c r="K126" s="5">
        <v>-2100</v>
      </c>
      <c r="L126" s="5">
        <v>-2100</v>
      </c>
      <c r="M126" s="5">
        <v>-2100</v>
      </c>
      <c r="N126" s="5">
        <v>-2100</v>
      </c>
      <c r="O126" s="5">
        <v>-2100</v>
      </c>
      <c r="P126" s="5">
        <v>-3780</v>
      </c>
      <c r="Q126" s="5">
        <v>-3780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-5704</v>
      </c>
      <c r="X126" s="5">
        <v>-5704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-1450</v>
      </c>
      <c r="J134" s="5">
        <v>-1450</v>
      </c>
      <c r="K134" s="5">
        <v>-2030</v>
      </c>
      <c r="L134" s="5">
        <v>-2030</v>
      </c>
      <c r="M134" s="5">
        <v>-2030</v>
      </c>
      <c r="N134" s="5">
        <v>-2030</v>
      </c>
      <c r="O134" s="5">
        <v>-2030</v>
      </c>
      <c r="P134" s="5">
        <v>-2030</v>
      </c>
      <c r="Q134" s="5">
        <v>-2030</v>
      </c>
      <c r="R134" s="5">
        <v>-2030</v>
      </c>
      <c r="S134" s="5">
        <v>-2030</v>
      </c>
      <c r="T134" s="5">
        <v>-2030</v>
      </c>
      <c r="U134" s="5">
        <v>-2030</v>
      </c>
      <c r="V134" s="5">
        <v>-2030</v>
      </c>
      <c r="W134" s="5">
        <v>-2030</v>
      </c>
      <c r="X134" s="5">
        <v>-3715</v>
      </c>
      <c r="Y134" s="5">
        <v>-3715</v>
      </c>
      <c r="Z134" s="5">
        <v>-3715</v>
      </c>
      <c r="AA134" s="5">
        <v>-3715</v>
      </c>
      <c r="AB134" s="5">
        <v>-3715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-6.5999999999999872</v>
      </c>
      <c r="Z140" s="5">
        <v>-6.5999999999999872</v>
      </c>
      <c r="AA140" s="5">
        <v>-7.6999999999999851</v>
      </c>
      <c r="AB140" s="5">
        <v>-7.6999999999999851</v>
      </c>
      <c r="AC140" s="5">
        <v>-7.6999999999999851</v>
      </c>
      <c r="AD140" s="5">
        <v>-7.6999999999999851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-4885</v>
      </c>
      <c r="L156" s="5">
        <v>-4885</v>
      </c>
      <c r="M156" s="5">
        <v>-4885</v>
      </c>
      <c r="N156" s="5">
        <v>-4885</v>
      </c>
      <c r="O156" s="5">
        <v>-4885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-1525</v>
      </c>
      <c r="AD161" s="5">
        <v>-1525</v>
      </c>
      <c r="AE161" s="5">
        <v>-1525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-700</v>
      </c>
      <c r="H164" s="5">
        <v>-700</v>
      </c>
      <c r="I164" s="5">
        <v>-700</v>
      </c>
      <c r="J164" s="5">
        <v>-700</v>
      </c>
      <c r="K164" s="5">
        <v>-2100</v>
      </c>
      <c r="L164" s="5">
        <v>-2100</v>
      </c>
      <c r="M164" s="5">
        <v>-2100</v>
      </c>
      <c r="N164" s="5">
        <v>-2100</v>
      </c>
      <c r="O164" s="5">
        <v>-2100</v>
      </c>
      <c r="P164" s="5">
        <v>-3780</v>
      </c>
      <c r="Q164" s="5">
        <v>-3780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-5704</v>
      </c>
      <c r="X164" s="5">
        <v>-5704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-143.63528621999995</v>
      </c>
      <c r="AD170" s="5">
        <v>-143.63528621999995</v>
      </c>
      <c r="AE170" s="5">
        <v>-373.66700563999996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-1450</v>
      </c>
      <c r="J172" s="5">
        <v>-1450</v>
      </c>
      <c r="K172" s="5">
        <v>-2030</v>
      </c>
      <c r="L172" s="5">
        <v>-2030</v>
      </c>
      <c r="M172" s="5">
        <v>-2030</v>
      </c>
      <c r="N172" s="5">
        <v>-2030</v>
      </c>
      <c r="O172" s="5">
        <v>-2030</v>
      </c>
      <c r="P172" s="5">
        <v>-2030</v>
      </c>
      <c r="Q172" s="5">
        <v>-2030</v>
      </c>
      <c r="R172" s="5">
        <v>-2030</v>
      </c>
      <c r="S172" s="5">
        <v>-2030</v>
      </c>
      <c r="T172" s="5">
        <v>-2030</v>
      </c>
      <c r="U172" s="5">
        <v>-2030</v>
      </c>
      <c r="V172" s="5">
        <v>-2030</v>
      </c>
      <c r="W172" s="5">
        <v>-2030</v>
      </c>
      <c r="X172" s="5">
        <v>-3715</v>
      </c>
      <c r="Y172" s="5">
        <v>-3715</v>
      </c>
      <c r="Z172" s="5">
        <v>-3715</v>
      </c>
      <c r="AA172" s="5">
        <v>-3715</v>
      </c>
      <c r="AB172" s="5">
        <v>-3715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-6.5999999999999872</v>
      </c>
      <c r="Z178" s="5">
        <v>-6.5999999999999872</v>
      </c>
      <c r="AA178" s="5">
        <v>-7.6999999999999851</v>
      </c>
      <c r="AB178" s="5">
        <v>-7.6999999999999851</v>
      </c>
      <c r="AC178" s="5">
        <v>-7.6999999999999851</v>
      </c>
      <c r="AD178" s="5">
        <v>-7.6999999999999851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0</v>
      </c>
      <c r="G194" s="5">
        <v>-2760</v>
      </c>
      <c r="H194" s="5">
        <v>-4200</v>
      </c>
      <c r="I194" s="5">
        <v>-4200</v>
      </c>
      <c r="J194" s="5">
        <v>-4200</v>
      </c>
      <c r="K194" s="5">
        <v>-4885</v>
      </c>
      <c r="L194" s="5">
        <v>-4885</v>
      </c>
      <c r="M194" s="5">
        <v>-4885</v>
      </c>
      <c r="N194" s="5">
        <v>-4885</v>
      </c>
      <c r="O194" s="5">
        <v>-4885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-6940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-1525</v>
      </c>
      <c r="AD199" s="5">
        <v>-1525</v>
      </c>
      <c r="AE199" s="5">
        <v>-1525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-700</v>
      </c>
      <c r="G202" s="5">
        <v>-700</v>
      </c>
      <c r="H202" s="5">
        <v>-700</v>
      </c>
      <c r="I202" s="5">
        <v>-700</v>
      </c>
      <c r="J202" s="5">
        <v>-700</v>
      </c>
      <c r="K202" s="5">
        <v>-2100</v>
      </c>
      <c r="L202" s="5">
        <v>-2100</v>
      </c>
      <c r="M202" s="5">
        <v>-2100</v>
      </c>
      <c r="N202" s="5">
        <v>-2100</v>
      </c>
      <c r="O202" s="5">
        <v>-2100</v>
      </c>
      <c r="P202" s="5">
        <v>-3780</v>
      </c>
      <c r="Q202" s="5">
        <v>-3780</v>
      </c>
      <c r="R202" s="5">
        <v>-4230</v>
      </c>
      <c r="S202" s="5">
        <v>-4230</v>
      </c>
      <c r="T202" s="5">
        <v>-4230</v>
      </c>
      <c r="U202" s="5">
        <v>-4230</v>
      </c>
      <c r="V202" s="5">
        <v>-4230</v>
      </c>
      <c r="W202" s="5">
        <v>-5704</v>
      </c>
      <c r="X202" s="5">
        <v>-5704</v>
      </c>
      <c r="Y202" s="5">
        <v>-5704</v>
      </c>
      <c r="Z202" s="5">
        <v>-6069</v>
      </c>
      <c r="AA202" s="5">
        <v>-6434</v>
      </c>
      <c r="AB202" s="5">
        <v>-6434</v>
      </c>
      <c r="AC202" s="5">
        <v>-6434</v>
      </c>
      <c r="AD202" s="5">
        <v>-6434</v>
      </c>
      <c r="AE202" s="5">
        <v>-6434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-1450</v>
      </c>
      <c r="J210" s="5">
        <v>-1450</v>
      </c>
      <c r="K210" s="5">
        <v>-2030</v>
      </c>
      <c r="L210" s="5">
        <v>-2030</v>
      </c>
      <c r="M210" s="5">
        <v>-2030</v>
      </c>
      <c r="N210" s="5">
        <v>-2030</v>
      </c>
      <c r="O210" s="5">
        <v>-2030</v>
      </c>
      <c r="P210" s="5">
        <v>-2030</v>
      </c>
      <c r="Q210" s="5">
        <v>-2030</v>
      </c>
      <c r="R210" s="5">
        <v>-2030</v>
      </c>
      <c r="S210" s="5">
        <v>-2030</v>
      </c>
      <c r="T210" s="5">
        <v>-2030</v>
      </c>
      <c r="U210" s="5">
        <v>-2030</v>
      </c>
      <c r="V210" s="5">
        <v>-2030</v>
      </c>
      <c r="W210" s="5">
        <v>-2030</v>
      </c>
      <c r="X210" s="5">
        <v>-3715</v>
      </c>
      <c r="Y210" s="5">
        <v>-3715</v>
      </c>
      <c r="Z210" s="5">
        <v>-3715</v>
      </c>
      <c r="AA210" s="5">
        <v>-3715</v>
      </c>
      <c r="AB210" s="5">
        <v>-3715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-6.5999999999999872</v>
      </c>
      <c r="Z216" s="5">
        <v>-6.5999999999999872</v>
      </c>
      <c r="AA216" s="5">
        <v>-7.6999999999999851</v>
      </c>
      <c r="AB216" s="5">
        <v>-7.6999999999999851</v>
      </c>
      <c r="AC216" s="5">
        <v>-7.6999999999999851</v>
      </c>
      <c r="AD216" s="5">
        <v>-7.6999999999999851</v>
      </c>
      <c r="AE216" s="5">
        <v>-7.6999999999999851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0</v>
      </c>
      <c r="G232" s="5">
        <v>-2760</v>
      </c>
      <c r="H232" s="5">
        <v>-4200</v>
      </c>
      <c r="I232" s="5">
        <v>-4200</v>
      </c>
      <c r="J232" s="5">
        <v>-4200</v>
      </c>
      <c r="K232" s="5">
        <v>-4885</v>
      </c>
      <c r="L232" s="5">
        <v>-4885</v>
      </c>
      <c r="M232" s="5">
        <v>-4885</v>
      </c>
      <c r="N232" s="5">
        <v>-4885</v>
      </c>
      <c r="O232" s="5">
        <v>-4885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-6940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-1525</v>
      </c>
      <c r="AD237" s="5">
        <v>-1525</v>
      </c>
      <c r="AE237" s="5">
        <v>-1525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-700</v>
      </c>
      <c r="G240" s="5">
        <v>-700</v>
      </c>
      <c r="H240" s="5">
        <v>-700</v>
      </c>
      <c r="I240" s="5">
        <v>-700</v>
      </c>
      <c r="J240" s="5">
        <v>-700</v>
      </c>
      <c r="K240" s="5">
        <v>-2100</v>
      </c>
      <c r="L240" s="5">
        <v>-2100</v>
      </c>
      <c r="M240" s="5">
        <v>-2100</v>
      </c>
      <c r="N240" s="5">
        <v>-2100</v>
      </c>
      <c r="O240" s="5">
        <v>-2100</v>
      </c>
      <c r="P240" s="5">
        <v>-3780</v>
      </c>
      <c r="Q240" s="5">
        <v>-3780</v>
      </c>
      <c r="R240" s="5">
        <v>-4230</v>
      </c>
      <c r="S240" s="5">
        <v>-4230</v>
      </c>
      <c r="T240" s="5">
        <v>-4230</v>
      </c>
      <c r="U240" s="5">
        <v>-4230</v>
      </c>
      <c r="V240" s="5">
        <v>-4230</v>
      </c>
      <c r="W240" s="5">
        <v>-5704</v>
      </c>
      <c r="X240" s="5">
        <v>-5704</v>
      </c>
      <c r="Y240" s="5">
        <v>-5704</v>
      </c>
      <c r="Z240" s="5">
        <v>-6069</v>
      </c>
      <c r="AA240" s="5">
        <v>-6434</v>
      </c>
      <c r="AB240" s="5">
        <v>-6434</v>
      </c>
      <c r="AC240" s="5">
        <v>-6434</v>
      </c>
      <c r="AD240" s="5">
        <v>-6434</v>
      </c>
      <c r="AE240" s="5">
        <v>-6434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-143.63528621999995</v>
      </c>
      <c r="AD246" s="5">
        <v>-143.63528621999995</v>
      </c>
      <c r="AE246" s="5">
        <v>-373.66700563999996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-1450</v>
      </c>
      <c r="J248" s="5">
        <v>-1450</v>
      </c>
      <c r="K248" s="5">
        <v>-2030</v>
      </c>
      <c r="L248" s="5">
        <v>-2030</v>
      </c>
      <c r="M248" s="5">
        <v>-2030</v>
      </c>
      <c r="N248" s="5">
        <v>-2030</v>
      </c>
      <c r="O248" s="5">
        <v>-2030</v>
      </c>
      <c r="P248" s="5">
        <v>-2030</v>
      </c>
      <c r="Q248" s="5">
        <v>-2030</v>
      </c>
      <c r="R248" s="5">
        <v>-2030</v>
      </c>
      <c r="S248" s="5">
        <v>-2030</v>
      </c>
      <c r="T248" s="5">
        <v>-2030</v>
      </c>
      <c r="U248" s="5">
        <v>-2030</v>
      </c>
      <c r="V248" s="5">
        <v>-2030</v>
      </c>
      <c r="W248" s="5">
        <v>-2030</v>
      </c>
      <c r="X248" s="5">
        <v>-3715</v>
      </c>
      <c r="Y248" s="5">
        <v>-3715</v>
      </c>
      <c r="Z248" s="5">
        <v>-3715</v>
      </c>
      <c r="AA248" s="5">
        <v>-3715</v>
      </c>
      <c r="AB248" s="5">
        <v>-3715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-5.4999999999999893</v>
      </c>
      <c r="U254" s="5">
        <v>-5.4999999999999893</v>
      </c>
      <c r="V254" s="5">
        <v>-5.4999999999999893</v>
      </c>
      <c r="W254" s="5">
        <v>-5.4999999999999893</v>
      </c>
      <c r="X254" s="5">
        <v>-5.4999999999999893</v>
      </c>
      <c r="Y254" s="5">
        <v>-6.5999999999999872</v>
      </c>
      <c r="Z254" s="5">
        <v>-6.5999999999999872</v>
      </c>
      <c r="AA254" s="5">
        <v>-7.6999999999999851</v>
      </c>
      <c r="AB254" s="5">
        <v>-7.6999999999999851</v>
      </c>
      <c r="AC254" s="5">
        <v>-7.6999999999999851</v>
      </c>
      <c r="AD254" s="5">
        <v>-7.6999999999999851</v>
      </c>
      <c r="AE254" s="5">
        <v>-7.6999999999999851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0</v>
      </c>
      <c r="G270" s="5">
        <v>-2760</v>
      </c>
      <c r="H270" s="5">
        <v>-4200</v>
      </c>
      <c r="I270" s="5">
        <v>-4200</v>
      </c>
      <c r="J270" s="5">
        <v>-4200</v>
      </c>
      <c r="K270" s="5">
        <v>-4200</v>
      </c>
      <c r="L270" s="5">
        <v>-4200</v>
      </c>
      <c r="M270" s="5">
        <v>-4200</v>
      </c>
      <c r="N270" s="5">
        <v>-4200</v>
      </c>
      <c r="O270" s="5">
        <v>-4200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-6940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-600</v>
      </c>
      <c r="AB275" s="5">
        <v>-1525</v>
      </c>
      <c r="AC275" s="5">
        <v>-1525</v>
      </c>
      <c r="AD275" s="5">
        <v>-1525</v>
      </c>
      <c r="AE275" s="5">
        <v>-1525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-700</v>
      </c>
      <c r="G278" s="5">
        <v>-700</v>
      </c>
      <c r="H278" s="5">
        <v>-700</v>
      </c>
      <c r="I278" s="5">
        <v>-700</v>
      </c>
      <c r="J278" s="5">
        <v>-700</v>
      </c>
      <c r="K278" s="5">
        <v>-3294</v>
      </c>
      <c r="L278" s="5">
        <v>-3294</v>
      </c>
      <c r="M278" s="5">
        <v>-3294</v>
      </c>
      <c r="N278" s="5">
        <v>-3659</v>
      </c>
      <c r="O278" s="5">
        <v>-3659</v>
      </c>
      <c r="P278" s="5">
        <v>-5339</v>
      </c>
      <c r="Q278" s="5">
        <v>-5339</v>
      </c>
      <c r="R278" s="5">
        <v>-5339</v>
      </c>
      <c r="S278" s="5">
        <v>-5339</v>
      </c>
      <c r="T278" s="5">
        <v>-5339</v>
      </c>
      <c r="U278" s="5">
        <v>-6434</v>
      </c>
      <c r="V278" s="5">
        <v>-6434</v>
      </c>
      <c r="W278" s="5">
        <v>-7274</v>
      </c>
      <c r="X278" s="5">
        <v>-7274</v>
      </c>
      <c r="Y278" s="5">
        <v>-7274</v>
      </c>
      <c r="Z278" s="5">
        <v>-7274</v>
      </c>
      <c r="AA278" s="5">
        <v>-7274</v>
      </c>
      <c r="AB278" s="5">
        <v>-7274</v>
      </c>
      <c r="AC278" s="5">
        <v>-7700</v>
      </c>
      <c r="AD278" s="5">
        <v>-8126</v>
      </c>
      <c r="AE278" s="5">
        <v>-8126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-385</v>
      </c>
      <c r="R279" s="5">
        <v>-385</v>
      </c>
      <c r="S279" s="5">
        <v>-385</v>
      </c>
      <c r="T279" s="5">
        <v>-529.39999998999997</v>
      </c>
      <c r="U279" s="5">
        <v>-529.39999998999997</v>
      </c>
      <c r="V279" s="5">
        <v>-529.39999998999997</v>
      </c>
      <c r="W279" s="5">
        <v>-529.39999998999997</v>
      </c>
      <c r="X279" s="5">
        <v>-529.39999998999997</v>
      </c>
      <c r="Y279" s="5">
        <v>-529.39999998999997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-994.56830796999998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-1450</v>
      </c>
      <c r="J286" s="5">
        <v>-1450</v>
      </c>
      <c r="K286" s="5">
        <v>-2610</v>
      </c>
      <c r="L286" s="5">
        <v>-2610</v>
      </c>
      <c r="M286" s="5">
        <v>-2610</v>
      </c>
      <c r="N286" s="5">
        <v>-2610</v>
      </c>
      <c r="O286" s="5">
        <v>-2610</v>
      </c>
      <c r="P286" s="5">
        <v>-2610</v>
      </c>
      <c r="Q286" s="5">
        <v>-2610</v>
      </c>
      <c r="R286" s="5">
        <v>-2610</v>
      </c>
      <c r="S286" s="5">
        <v>-2610</v>
      </c>
      <c r="T286" s="5">
        <v>-2610</v>
      </c>
      <c r="U286" s="5">
        <v>-2610</v>
      </c>
      <c r="V286" s="5">
        <v>-2610</v>
      </c>
      <c r="W286" s="5">
        <v>-2610</v>
      </c>
      <c r="X286" s="5">
        <v>-2610</v>
      </c>
      <c r="Y286" s="5">
        <v>-2610</v>
      </c>
      <c r="Z286" s="5">
        <v>-4275</v>
      </c>
      <c r="AA286" s="5">
        <v>-4275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-5.4999999999999893</v>
      </c>
      <c r="U292" s="5">
        <v>-5.4999999999999893</v>
      </c>
      <c r="V292" s="5">
        <v>-5.4999999999999893</v>
      </c>
      <c r="W292" s="5">
        <v>-5.4999999999999893</v>
      </c>
      <c r="X292" s="5">
        <v>-5.4999999999999893</v>
      </c>
      <c r="Y292" s="5">
        <v>-6.5999999999999872</v>
      </c>
      <c r="Z292" s="5">
        <v>-6.5999999999999872</v>
      </c>
      <c r="AA292" s="5">
        <v>-7.6999999999999851</v>
      </c>
      <c r="AB292" s="5">
        <v>-7.6999999999999851</v>
      </c>
      <c r="AC292" s="5">
        <v>-7.6999999999999851</v>
      </c>
      <c r="AD292" s="5">
        <v>-7.6999999999999851</v>
      </c>
      <c r="AE292" s="5">
        <v>-413.99087007000008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35546875" style="6" customWidth="1"/>
    <col min="5" max="5" width="14.640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131.44000273</v>
      </c>
      <c r="AG4" s="5">
        <v>131.44000273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375.88229604999998</v>
      </c>
      <c r="AA5" s="5">
        <v>375.88229604999998</v>
      </c>
      <c r="AB5" s="5">
        <v>791.64140249000002</v>
      </c>
      <c r="AC5" s="5">
        <v>883.13333833000002</v>
      </c>
      <c r="AD5" s="5">
        <v>883.13333833000002</v>
      </c>
      <c r="AE5" s="5">
        <v>1230.0074896000001</v>
      </c>
      <c r="AF5" s="5">
        <v>1230.0074896000001</v>
      </c>
      <c r="AG5" s="5">
        <v>1230.0074896000001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645.93548219000002</v>
      </c>
      <c r="AF6" s="5">
        <v>545.90048219000005</v>
      </c>
      <c r="AG6" s="5">
        <v>545.90048219000005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14</v>
      </c>
      <c r="P8" s="5">
        <v>14</v>
      </c>
      <c r="Q8" s="5">
        <v>14</v>
      </c>
      <c r="R8" s="5">
        <v>14</v>
      </c>
      <c r="S8" s="5">
        <v>14</v>
      </c>
      <c r="T8" s="5">
        <v>47.945510130000002</v>
      </c>
      <c r="U8" s="5">
        <v>47.945510130000002</v>
      </c>
      <c r="V8" s="5">
        <v>47.945510130000002</v>
      </c>
      <c r="W8" s="5">
        <v>48.307007069999997</v>
      </c>
      <c r="X8" s="5">
        <v>52.249064339999997</v>
      </c>
      <c r="Y8" s="5">
        <v>73.844046910000003</v>
      </c>
      <c r="Z8" s="5">
        <v>60.30510597</v>
      </c>
      <c r="AA8" s="5">
        <v>72.468056840000003</v>
      </c>
      <c r="AB8" s="5">
        <v>72.468056840000003</v>
      </c>
      <c r="AC8" s="5">
        <v>80.38334519</v>
      </c>
      <c r="AD8" s="5">
        <v>80.38334519</v>
      </c>
      <c r="AE8" s="5">
        <v>80.38334519</v>
      </c>
      <c r="AF8" s="5">
        <v>80.38334519</v>
      </c>
      <c r="AG8" s="5">
        <v>80.38334519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348.7</v>
      </c>
      <c r="N9" s="5">
        <v>348.7</v>
      </c>
      <c r="O9" s="5">
        <v>348.7</v>
      </c>
      <c r="P9" s="5">
        <v>348.7</v>
      </c>
      <c r="Q9" s="5">
        <v>348.7</v>
      </c>
      <c r="R9" s="5">
        <v>618.94904182000005</v>
      </c>
      <c r="S9" s="5">
        <v>810.42549521000001</v>
      </c>
      <c r="T9" s="5">
        <v>2014.4233639399999</v>
      </c>
      <c r="U9" s="5">
        <v>2014.4233639399999</v>
      </c>
      <c r="V9" s="5">
        <v>2087.2970672900001</v>
      </c>
      <c r="W9" s="5">
        <v>2429.04623894</v>
      </c>
      <c r="X9" s="5">
        <v>3219.6072448799996</v>
      </c>
      <c r="Y9" s="5">
        <v>3308.9009992599999</v>
      </c>
      <c r="Z9" s="5">
        <v>3308.9009992599999</v>
      </c>
      <c r="AA9" s="5">
        <v>3308.9009992599999</v>
      </c>
      <c r="AB9" s="5">
        <v>3518.7779014299999</v>
      </c>
      <c r="AC9" s="5">
        <v>5299.4870432500002</v>
      </c>
      <c r="AD9" s="5">
        <v>6250.1733773300002</v>
      </c>
      <c r="AE9" s="5">
        <v>7881.6999999899999</v>
      </c>
      <c r="AF9" s="5">
        <v>7881.6999999899999</v>
      </c>
      <c r="AG9" s="5">
        <v>7881.6999999899999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576.94399999999996</v>
      </c>
      <c r="Z10" s="5">
        <v>793.82978992999995</v>
      </c>
      <c r="AA10" s="5">
        <v>793.82978992999995</v>
      </c>
      <c r="AB10" s="5">
        <v>802.58627933000002</v>
      </c>
      <c r="AC10" s="5">
        <v>966.7639368099999</v>
      </c>
      <c r="AD10" s="5">
        <v>790.81093680999993</v>
      </c>
      <c r="AE10" s="5">
        <v>2330.8890000000001</v>
      </c>
      <c r="AF10" s="5">
        <v>2686.0167769999998</v>
      </c>
      <c r="AG10" s="5">
        <v>2686.0167769999998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1360.288</v>
      </c>
      <c r="P11" s="5">
        <v>1360.288</v>
      </c>
      <c r="Q11" s="5">
        <v>1360.288</v>
      </c>
      <c r="R11" s="5">
        <v>1360.288</v>
      </c>
      <c r="S11" s="5">
        <v>1250.288</v>
      </c>
      <c r="T11" s="5">
        <v>2395.8998350700003</v>
      </c>
      <c r="U11" s="5">
        <v>2395.8998350700003</v>
      </c>
      <c r="V11" s="5">
        <v>2395.8998350700003</v>
      </c>
      <c r="W11" s="5">
        <v>2423.7838612599999</v>
      </c>
      <c r="X11" s="5">
        <v>3055.4891812399997</v>
      </c>
      <c r="Y11" s="5">
        <v>3431.2479320299994</v>
      </c>
      <c r="Z11" s="5">
        <v>3980.3033605499995</v>
      </c>
      <c r="AA11" s="5">
        <v>3822.3533605499997</v>
      </c>
      <c r="AB11" s="5">
        <v>4564.6671127400004</v>
      </c>
      <c r="AC11" s="5">
        <v>5457.5091762600005</v>
      </c>
      <c r="AD11" s="5">
        <v>5457.5091762600005</v>
      </c>
      <c r="AE11" s="5">
        <v>7849.13</v>
      </c>
      <c r="AF11" s="5">
        <v>9617.1914888299998</v>
      </c>
      <c r="AG11" s="5">
        <v>9617.1914888299998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156.49512135000001</v>
      </c>
      <c r="T12" s="5">
        <v>156.49512135000001</v>
      </c>
      <c r="U12" s="5">
        <v>156.49512135000001</v>
      </c>
      <c r="V12" s="5">
        <v>156.49512135000001</v>
      </c>
      <c r="W12" s="5">
        <v>156.49512135000001</v>
      </c>
      <c r="X12" s="5">
        <v>156.49512135000001</v>
      </c>
      <c r="Y12" s="5">
        <v>156.49512135000001</v>
      </c>
      <c r="Z12" s="5">
        <v>226.90076250999999</v>
      </c>
      <c r="AA12" s="5">
        <v>596.74418969999999</v>
      </c>
      <c r="AB12" s="5">
        <v>673.04786912999998</v>
      </c>
      <c r="AC12" s="5">
        <v>2201.5700082200001</v>
      </c>
      <c r="AD12" s="5">
        <v>3068.4294031200002</v>
      </c>
      <c r="AE12" s="5">
        <v>5753.2497612699999</v>
      </c>
      <c r="AF12" s="5">
        <v>6099.9999999900001</v>
      </c>
      <c r="AG12" s="5">
        <v>6099.9999999900001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1E-3</v>
      </c>
      <c r="Z13" s="5">
        <v>1E-3</v>
      </c>
      <c r="AA13" s="5">
        <v>1E-3</v>
      </c>
      <c r="AB13" s="5">
        <v>1E-3</v>
      </c>
      <c r="AC13" s="5">
        <v>1E-3</v>
      </c>
      <c r="AD13" s="5">
        <v>1E-3</v>
      </c>
      <c r="AE13" s="5">
        <v>1630.894076</v>
      </c>
      <c r="AF13" s="5">
        <v>1630.894076</v>
      </c>
      <c r="AG13" s="5">
        <v>1630.894076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180.99160361</v>
      </c>
      <c r="I14" s="5">
        <v>180.99160361</v>
      </c>
      <c r="J14" s="5">
        <v>180.99160361</v>
      </c>
      <c r="K14" s="5">
        <v>180.99160361</v>
      </c>
      <c r="L14" s="5">
        <v>235.28980085000001</v>
      </c>
      <c r="M14" s="5">
        <v>235.28980085000001</v>
      </c>
      <c r="N14" s="5">
        <v>235.28980085000001</v>
      </c>
      <c r="O14" s="5">
        <v>235.28980085000001</v>
      </c>
      <c r="P14" s="5">
        <v>235.28980085000001</v>
      </c>
      <c r="Q14" s="5">
        <v>235.28980085000001</v>
      </c>
      <c r="R14" s="5">
        <v>235.28980085000001</v>
      </c>
      <c r="S14" s="5">
        <v>235.28980085000001</v>
      </c>
      <c r="T14" s="5">
        <v>235.28980085000001</v>
      </c>
      <c r="U14" s="5">
        <v>235.28980085000001</v>
      </c>
      <c r="V14" s="5">
        <v>235.28980085000001</v>
      </c>
      <c r="W14" s="5">
        <v>235.28980085000001</v>
      </c>
      <c r="X14" s="5">
        <v>235.28980085000001</v>
      </c>
      <c r="Y14" s="5">
        <v>235.28980085000001</v>
      </c>
      <c r="Z14" s="5">
        <v>235.28980085000001</v>
      </c>
      <c r="AA14" s="5">
        <v>235.28980085000001</v>
      </c>
      <c r="AB14" s="5">
        <v>235.28980085000001</v>
      </c>
      <c r="AC14" s="5">
        <v>230.33995448000002</v>
      </c>
      <c r="AD14" s="5">
        <v>230.33995448000002</v>
      </c>
      <c r="AE14" s="5">
        <v>230.33995448000002</v>
      </c>
      <c r="AF14" s="5">
        <v>252.72740039000001</v>
      </c>
      <c r="AG14" s="5">
        <v>252.72740039000001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1324.87921362</v>
      </c>
      <c r="L15" s="5">
        <v>2380.1189799499998</v>
      </c>
      <c r="M15" s="5">
        <v>2380.1189799499998</v>
      </c>
      <c r="N15" s="5">
        <v>2380.1189799499998</v>
      </c>
      <c r="O15" s="5">
        <v>2380.1189799499998</v>
      </c>
      <c r="P15" s="5">
        <v>2380.1189799499998</v>
      </c>
      <c r="Q15" s="5">
        <v>2380.1189799499998</v>
      </c>
      <c r="R15" s="5">
        <v>2380.1189799499998</v>
      </c>
      <c r="S15" s="5">
        <v>2380.1189799499998</v>
      </c>
      <c r="T15" s="5">
        <v>2546.5585131900002</v>
      </c>
      <c r="U15" s="5">
        <v>2546.5585131900002</v>
      </c>
      <c r="V15" s="5">
        <v>3429.9531054099998</v>
      </c>
      <c r="W15" s="5">
        <v>3520.02</v>
      </c>
      <c r="X15" s="5">
        <v>3520.02</v>
      </c>
      <c r="Y15" s="5">
        <v>3520.02</v>
      </c>
      <c r="Z15" s="5">
        <v>3500.02</v>
      </c>
      <c r="AA15" s="5">
        <v>3500.02</v>
      </c>
      <c r="AB15" s="5">
        <v>4315.5258733699993</v>
      </c>
      <c r="AC15" s="5">
        <v>5469.8747220500009</v>
      </c>
      <c r="AD15" s="5">
        <v>5469.8747220500009</v>
      </c>
      <c r="AE15" s="5">
        <v>7000.409028</v>
      </c>
      <c r="AF15" s="5">
        <v>7462.0855454500006</v>
      </c>
      <c r="AG15" s="5">
        <v>7462.0855454500006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807.32899999999995</v>
      </c>
      <c r="G16" s="5">
        <v>807.32899999999995</v>
      </c>
      <c r="H16" s="5">
        <v>807.32899999999995</v>
      </c>
      <c r="I16" s="5">
        <v>1138.3152921599999</v>
      </c>
      <c r="J16" s="5">
        <v>1138.3152921599999</v>
      </c>
      <c r="K16" s="5">
        <v>1138.3152921599999</v>
      </c>
      <c r="L16" s="5">
        <v>1918.5164874400002</v>
      </c>
      <c r="M16" s="5">
        <v>1918.5164874400002</v>
      </c>
      <c r="N16" s="5">
        <v>1918.5164874400002</v>
      </c>
      <c r="O16" s="5">
        <v>1918.5164874400002</v>
      </c>
      <c r="P16" s="5">
        <v>1918.5164874400002</v>
      </c>
      <c r="Q16" s="5">
        <v>1918.5164874400002</v>
      </c>
      <c r="R16" s="5">
        <v>3037.8858199799997</v>
      </c>
      <c r="S16" s="5">
        <v>3276.5579175499997</v>
      </c>
      <c r="T16" s="5">
        <v>3276.5579175499997</v>
      </c>
      <c r="U16" s="5">
        <v>3276.5579175499997</v>
      </c>
      <c r="V16" s="5">
        <v>3276.5579175499997</v>
      </c>
      <c r="W16" s="5">
        <v>3370.0094309999999</v>
      </c>
      <c r="X16" s="5">
        <v>3832.4488460699999</v>
      </c>
      <c r="Y16" s="5">
        <v>4551.3835545399997</v>
      </c>
      <c r="Z16" s="5">
        <v>6267.9281432500002</v>
      </c>
      <c r="AA16" s="5">
        <v>6267.9281432500002</v>
      </c>
      <c r="AB16" s="5">
        <v>6536.0677441999997</v>
      </c>
      <c r="AC16" s="5">
        <v>6536.0677441999997</v>
      </c>
      <c r="AD16" s="5">
        <v>7552.8209679000001</v>
      </c>
      <c r="AE16" s="5">
        <v>7508.6040000000003</v>
      </c>
      <c r="AF16" s="5">
        <v>9603.1716480100004</v>
      </c>
      <c r="AG16" s="5">
        <v>9533.4216480100004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</v>
      </c>
      <c r="G17" s="5">
        <v>53</v>
      </c>
      <c r="H17" s="5">
        <v>53</v>
      </c>
      <c r="I17" s="5">
        <v>53</v>
      </c>
      <c r="J17" s="5">
        <v>53</v>
      </c>
      <c r="K17" s="5">
        <v>53</v>
      </c>
      <c r="L17" s="5">
        <v>220.97184501999999</v>
      </c>
      <c r="M17" s="5">
        <v>220.97184501999999</v>
      </c>
      <c r="N17" s="5">
        <v>220.97184501999999</v>
      </c>
      <c r="O17" s="5">
        <v>220.97184501999999</v>
      </c>
      <c r="P17" s="5">
        <v>220.97184501999999</v>
      </c>
      <c r="Q17" s="5">
        <v>220.97184501999999</v>
      </c>
      <c r="R17" s="5">
        <v>220.97184501999999</v>
      </c>
      <c r="S17" s="5">
        <v>220.97184501999999</v>
      </c>
      <c r="T17" s="5">
        <v>220.97184501999999</v>
      </c>
      <c r="U17" s="5">
        <v>220.97184501999999</v>
      </c>
      <c r="V17" s="5">
        <v>220.97184501999999</v>
      </c>
      <c r="W17" s="5">
        <v>220.97184501999999</v>
      </c>
      <c r="X17" s="5">
        <v>220.97184501999999</v>
      </c>
      <c r="Y17" s="5">
        <v>220.97184501999999</v>
      </c>
      <c r="Z17" s="5">
        <v>249.50746475</v>
      </c>
      <c r="AA17" s="5">
        <v>249.50746475</v>
      </c>
      <c r="AB17" s="5">
        <v>249.50746475</v>
      </c>
      <c r="AC17" s="5">
        <v>249.50746475</v>
      </c>
      <c r="AD17" s="5">
        <v>249.50746475</v>
      </c>
      <c r="AE17" s="5">
        <v>249.50746475</v>
      </c>
      <c r="AF17" s="5">
        <v>296.47512775000001</v>
      </c>
      <c r="AG17" s="5">
        <v>296.47512775000001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1163.4345593200001</v>
      </c>
      <c r="T18" s="5">
        <v>1163.4345593200001</v>
      </c>
      <c r="U18" s="5">
        <v>1013.4045593200001</v>
      </c>
      <c r="V18" s="5">
        <v>1013.4045593200001</v>
      </c>
      <c r="W18" s="5">
        <v>1161.33173747</v>
      </c>
      <c r="X18" s="5">
        <v>1198.2796606600002</v>
      </c>
      <c r="Y18" s="5">
        <v>1239.2139976400001</v>
      </c>
      <c r="Z18" s="5">
        <v>1313.1429625300002</v>
      </c>
      <c r="AA18" s="5">
        <v>1313.1429625300002</v>
      </c>
      <c r="AB18" s="5">
        <v>1313.1429625300002</v>
      </c>
      <c r="AC18" s="5">
        <v>1313.1429625300002</v>
      </c>
      <c r="AD18" s="5">
        <v>1313.1429625300002</v>
      </c>
      <c r="AE18" s="5">
        <v>1313.1429625300002</v>
      </c>
      <c r="AF18" s="5">
        <v>1492.67732501</v>
      </c>
      <c r="AG18" s="5">
        <v>1243.6833250100001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1E-3</v>
      </c>
      <c r="AG22" s="5">
        <v>1E-3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452.27945614999999</v>
      </c>
      <c r="AE23" s="5">
        <v>466.19922423999998</v>
      </c>
      <c r="AF23" s="5">
        <v>536.33836658999996</v>
      </c>
      <c r="AG23" s="5">
        <v>536.33836658999996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708.91640544999996</v>
      </c>
      <c r="Y24" s="5">
        <v>2148.5308108700001</v>
      </c>
      <c r="Z24" s="5">
        <v>2545.0317762499999</v>
      </c>
      <c r="AA24" s="5">
        <v>2545.0317762499999</v>
      </c>
      <c r="AB24" s="5">
        <v>2715.0878472600002</v>
      </c>
      <c r="AC24" s="5">
        <v>2715.0878472600002</v>
      </c>
      <c r="AD24" s="5">
        <v>2971.3533171700001</v>
      </c>
      <c r="AE24" s="5">
        <v>3169.1141246099996</v>
      </c>
      <c r="AF24" s="5">
        <v>3455.1167753099999</v>
      </c>
      <c r="AG24" s="5">
        <v>3374.1167753099999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400</v>
      </c>
      <c r="AE25" s="5">
        <v>400</v>
      </c>
      <c r="AF25" s="5">
        <v>2191.31586827</v>
      </c>
      <c r="AG25" s="5">
        <v>2191.31586827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500</v>
      </c>
      <c r="AF27" s="5">
        <v>500</v>
      </c>
      <c r="AG27" s="5">
        <v>500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488.40525542</v>
      </c>
      <c r="AA28" s="5">
        <v>380.88525541999996</v>
      </c>
      <c r="AB28" s="5">
        <v>380.88525541999996</v>
      </c>
      <c r="AC28" s="5">
        <v>380.88525541999996</v>
      </c>
      <c r="AD28" s="5">
        <v>1397.8680063300001</v>
      </c>
      <c r="AE28" s="5">
        <v>1583.74306318</v>
      </c>
      <c r="AF28" s="5">
        <v>1912.43</v>
      </c>
      <c r="AG28" s="5">
        <v>1912.43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859.38141473999997</v>
      </c>
      <c r="AA30" s="5">
        <v>859.38141473999997</v>
      </c>
      <c r="AB30" s="5">
        <v>852.01041473999999</v>
      </c>
      <c r="AC30" s="5">
        <v>852.01041473999999</v>
      </c>
      <c r="AD30" s="5">
        <v>852.01041473999999</v>
      </c>
      <c r="AE30" s="5">
        <v>1074.05180565</v>
      </c>
      <c r="AF30" s="5">
        <v>1333.3817274600001</v>
      </c>
      <c r="AG30" s="5">
        <v>1333.3817274600001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349.2</v>
      </c>
      <c r="AA33" s="5">
        <v>79.2</v>
      </c>
      <c r="AB33" s="5">
        <v>79.2</v>
      </c>
      <c r="AC33" s="5">
        <v>79.2</v>
      </c>
      <c r="AD33" s="5">
        <v>0</v>
      </c>
      <c r="AE33" s="5">
        <v>749.99286288999997</v>
      </c>
      <c r="AF33" s="5">
        <v>1537.9674600400001</v>
      </c>
      <c r="AG33" s="5">
        <v>1537.9674600400001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138.32454920999999</v>
      </c>
      <c r="AA34" s="5">
        <v>138.32454920999999</v>
      </c>
      <c r="AB34" s="5">
        <v>145.13930658000001</v>
      </c>
      <c r="AC34" s="5">
        <v>145.13930658000001</v>
      </c>
      <c r="AD34" s="5">
        <v>924.16027400999997</v>
      </c>
      <c r="AE34" s="5">
        <v>1495.2404156299999</v>
      </c>
      <c r="AF34" s="5">
        <v>1663.99913128</v>
      </c>
      <c r="AG34" s="5">
        <v>1663.99913128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36.60231228</v>
      </c>
      <c r="X35" s="5">
        <v>481.36638708999999</v>
      </c>
      <c r="Y35" s="5">
        <v>481.36638708999999</v>
      </c>
      <c r="Z35" s="5">
        <v>538.12009091000004</v>
      </c>
      <c r="AA35" s="5">
        <v>538.12009091000004</v>
      </c>
      <c r="AB35" s="5">
        <v>545.52784455999995</v>
      </c>
      <c r="AC35" s="5">
        <v>545.52784455999995</v>
      </c>
      <c r="AD35" s="5">
        <v>545.52784455999995</v>
      </c>
      <c r="AE35" s="5">
        <v>647.89107136999996</v>
      </c>
      <c r="AF35" s="5">
        <v>660.74114011999995</v>
      </c>
      <c r="AG35" s="5">
        <v>660.74114011999995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755.72067334999997</v>
      </c>
      <c r="H42" s="5">
        <v>849.84040163999998</v>
      </c>
      <c r="I42" s="5">
        <v>849.84040163999998</v>
      </c>
      <c r="J42" s="5">
        <v>849.84040163999998</v>
      </c>
      <c r="K42" s="5">
        <v>850.31447257000002</v>
      </c>
      <c r="L42" s="5">
        <v>850.31447257000002</v>
      </c>
      <c r="M42" s="5">
        <v>861.52359288000002</v>
      </c>
      <c r="N42" s="5">
        <v>861.52359288000002</v>
      </c>
      <c r="O42" s="5">
        <v>864.15468317</v>
      </c>
      <c r="P42" s="5">
        <v>876.32960271000002</v>
      </c>
      <c r="Q42" s="5">
        <v>900.26499999999999</v>
      </c>
      <c r="R42" s="5">
        <v>1127.71838746</v>
      </c>
      <c r="S42" s="5">
        <v>1332.68871126</v>
      </c>
      <c r="T42" s="5">
        <v>1494.2447416599998</v>
      </c>
      <c r="U42" s="5">
        <v>1693.9225044999998</v>
      </c>
      <c r="V42" s="5">
        <v>1872.2502801099999</v>
      </c>
      <c r="W42" s="5">
        <v>1975.2989566000001</v>
      </c>
      <c r="X42" s="5">
        <v>1975.2989566000001</v>
      </c>
      <c r="Y42" s="5">
        <v>2081.8017440399999</v>
      </c>
      <c r="Z42" s="5">
        <v>2070.9299848000001</v>
      </c>
      <c r="AA42" s="5">
        <v>2407.2485635399999</v>
      </c>
      <c r="AB42" s="5">
        <v>2429.8000000000002</v>
      </c>
      <c r="AC42" s="5">
        <v>2429.8000000000002</v>
      </c>
      <c r="AD42" s="5">
        <v>2429.8000000000002</v>
      </c>
      <c r="AE42" s="5">
        <v>2429.8000000000002</v>
      </c>
      <c r="AF42" s="5">
        <v>2429.8000000000002</v>
      </c>
      <c r="AG42" s="5">
        <v>2429.8000000000002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43.2</v>
      </c>
      <c r="H43" s="5">
        <v>43.2</v>
      </c>
      <c r="I43" s="5">
        <v>43.2</v>
      </c>
      <c r="J43" s="5">
        <v>522.27821172000006</v>
      </c>
      <c r="K43" s="5">
        <v>728.94167913000001</v>
      </c>
      <c r="L43" s="5">
        <v>745.39944693000007</v>
      </c>
      <c r="M43" s="5">
        <v>755.06826109000008</v>
      </c>
      <c r="N43" s="5">
        <v>755.06826109000008</v>
      </c>
      <c r="O43" s="5">
        <v>767.47094530000004</v>
      </c>
      <c r="P43" s="5">
        <v>771.75191571000005</v>
      </c>
      <c r="Q43" s="5">
        <v>775.66006560000005</v>
      </c>
      <c r="R43" s="5">
        <v>797.47415632000002</v>
      </c>
      <c r="S43" s="5">
        <v>797.47415632000002</v>
      </c>
      <c r="T43" s="5">
        <v>816.65937331000009</v>
      </c>
      <c r="U43" s="5">
        <v>816.65937331000009</v>
      </c>
      <c r="V43" s="5">
        <v>819.33168951000005</v>
      </c>
      <c r="W43" s="5">
        <v>819.33168951000005</v>
      </c>
      <c r="X43" s="5">
        <v>819.33168951000005</v>
      </c>
      <c r="Y43" s="5">
        <v>820.28800870000009</v>
      </c>
      <c r="Z43" s="5">
        <v>832.56502139000008</v>
      </c>
      <c r="AA43" s="5">
        <v>1159.10316283</v>
      </c>
      <c r="AB43" s="5">
        <v>1196.8055843</v>
      </c>
      <c r="AC43" s="5">
        <v>1785.40885699</v>
      </c>
      <c r="AD43" s="5">
        <v>1785.40885699</v>
      </c>
      <c r="AE43" s="5">
        <v>1795.2440093600001</v>
      </c>
      <c r="AF43" s="5">
        <v>2641.6551375099998</v>
      </c>
      <c r="AG43" s="5">
        <v>2750.36915155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504.27711711000001</v>
      </c>
      <c r="R45" s="5">
        <v>1000</v>
      </c>
      <c r="S45" s="5">
        <v>1000</v>
      </c>
      <c r="T45" s="5">
        <v>1000</v>
      </c>
      <c r="U45" s="5">
        <v>1000</v>
      </c>
      <c r="V45" s="5">
        <v>1000</v>
      </c>
      <c r="W45" s="5">
        <v>1000</v>
      </c>
      <c r="X45" s="5">
        <v>1000</v>
      </c>
      <c r="Y45" s="5">
        <v>1000</v>
      </c>
      <c r="Z45" s="5">
        <v>1000</v>
      </c>
      <c r="AA45" s="5">
        <v>1000</v>
      </c>
      <c r="AB45" s="5">
        <v>1000</v>
      </c>
      <c r="AC45" s="5">
        <v>1000</v>
      </c>
      <c r="AD45" s="5">
        <v>1000</v>
      </c>
      <c r="AE45" s="5">
        <v>1000</v>
      </c>
      <c r="AF45" s="5">
        <v>1000</v>
      </c>
      <c r="AG45" s="5">
        <v>1000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93.32731647</v>
      </c>
      <c r="U46" s="5">
        <v>93.32731647</v>
      </c>
      <c r="V46" s="5">
        <v>93.32731647</v>
      </c>
      <c r="W46" s="5">
        <v>93.32731647</v>
      </c>
      <c r="X46" s="5">
        <v>93.32731647</v>
      </c>
      <c r="Y46" s="5">
        <v>93.32731647</v>
      </c>
      <c r="Z46" s="5">
        <v>93.32731647</v>
      </c>
      <c r="AA46" s="5">
        <v>93.32731647</v>
      </c>
      <c r="AB46" s="5">
        <v>93.32731647</v>
      </c>
      <c r="AC46" s="5">
        <v>104.05371864999999</v>
      </c>
      <c r="AD46" s="5">
        <v>105.95082137</v>
      </c>
      <c r="AE46" s="5">
        <v>116.92680588</v>
      </c>
      <c r="AF46" s="5">
        <v>116.92680588</v>
      </c>
      <c r="AG46" s="5">
        <v>116.92680588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431.12366191000001</v>
      </c>
      <c r="N47" s="5">
        <v>431.12366191000001</v>
      </c>
      <c r="O47" s="5">
        <v>533.81596389000003</v>
      </c>
      <c r="P47" s="5">
        <v>900</v>
      </c>
      <c r="Q47" s="5">
        <v>900</v>
      </c>
      <c r="R47" s="5">
        <v>1523.7522671299998</v>
      </c>
      <c r="S47" s="5">
        <v>1523.7522671299998</v>
      </c>
      <c r="T47" s="5">
        <v>1973.3454734100001</v>
      </c>
      <c r="U47" s="5">
        <v>1973.3454734100001</v>
      </c>
      <c r="V47" s="5">
        <v>1973.3454734100001</v>
      </c>
      <c r="W47" s="5">
        <v>2101.5572241899999</v>
      </c>
      <c r="X47" s="5">
        <v>2101.5572241899999</v>
      </c>
      <c r="Y47" s="5">
        <v>3193.7131285199998</v>
      </c>
      <c r="Z47" s="5">
        <v>3193.7131285199998</v>
      </c>
      <c r="AA47" s="5">
        <v>3193.7131285199998</v>
      </c>
      <c r="AB47" s="5">
        <v>3193.7131285199998</v>
      </c>
      <c r="AC47" s="5">
        <v>3193.7131285199998</v>
      </c>
      <c r="AD47" s="5">
        <v>3193.7131285199998</v>
      </c>
      <c r="AE47" s="5">
        <v>3193.7131285199998</v>
      </c>
      <c r="AF47" s="5">
        <v>3193.7131285199998</v>
      </c>
      <c r="AG47" s="5">
        <v>3193.7131285199998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539.67456186000004</v>
      </c>
      <c r="S48" s="5">
        <v>539.67456186000004</v>
      </c>
      <c r="T48" s="5">
        <v>539.67456186000004</v>
      </c>
      <c r="U48" s="5">
        <v>539.67456186000004</v>
      </c>
      <c r="V48" s="5">
        <v>539.67456186000004</v>
      </c>
      <c r="W48" s="5">
        <v>539.67456186000004</v>
      </c>
      <c r="X48" s="5">
        <v>539.67456186000004</v>
      </c>
      <c r="Y48" s="5">
        <v>595.97288774000003</v>
      </c>
      <c r="Z48" s="5">
        <v>1100</v>
      </c>
      <c r="AA48" s="5">
        <v>1100</v>
      </c>
      <c r="AB48" s="5">
        <v>1100</v>
      </c>
      <c r="AC48" s="5">
        <v>1100</v>
      </c>
      <c r="AD48" s="5">
        <v>1100</v>
      </c>
      <c r="AE48" s="5">
        <v>2249.2173957300001</v>
      </c>
      <c r="AF48" s="5">
        <v>2874.038967</v>
      </c>
      <c r="AG48" s="5">
        <v>2874.038967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452.97399999999999</v>
      </c>
      <c r="H49" s="5">
        <v>456.51847570999996</v>
      </c>
      <c r="I49" s="5">
        <v>966.20727482999996</v>
      </c>
      <c r="J49" s="5">
        <v>966.20727482999996</v>
      </c>
      <c r="K49" s="5">
        <v>1062.1193171</v>
      </c>
      <c r="L49" s="5">
        <v>1279.7389293399999</v>
      </c>
      <c r="M49" s="5">
        <v>1852.9739999999999</v>
      </c>
      <c r="N49" s="5">
        <v>1852.9739999999999</v>
      </c>
      <c r="O49" s="5">
        <v>1852.9739999999999</v>
      </c>
      <c r="P49" s="5">
        <v>2809.9059992299999</v>
      </c>
      <c r="Q49" s="5">
        <v>3195.8289639300001</v>
      </c>
      <c r="R49" s="5">
        <v>4632.4250870099995</v>
      </c>
      <c r="S49" s="5">
        <v>4632.4250870099995</v>
      </c>
      <c r="T49" s="5">
        <v>4632.4250870099995</v>
      </c>
      <c r="U49" s="5">
        <v>4632.4250870099995</v>
      </c>
      <c r="V49" s="5">
        <v>4632.4250870099995</v>
      </c>
      <c r="W49" s="5">
        <v>4729.9597921799996</v>
      </c>
      <c r="X49" s="5">
        <v>4729.9597921799996</v>
      </c>
      <c r="Y49" s="5">
        <v>6052.9740000000002</v>
      </c>
      <c r="Z49" s="5">
        <v>6052.9740000000002</v>
      </c>
      <c r="AA49" s="5">
        <v>5600</v>
      </c>
      <c r="AB49" s="5">
        <v>6100.6631682500001</v>
      </c>
      <c r="AC49" s="5">
        <v>6415.2985947699999</v>
      </c>
      <c r="AD49" s="5">
        <v>7365.8910499200001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93.946495200000001</v>
      </c>
      <c r="X50" s="5">
        <v>93.946495200000001</v>
      </c>
      <c r="Y50" s="5">
        <v>158.06556502999999</v>
      </c>
      <c r="Z50" s="5">
        <v>435.34761314000002</v>
      </c>
      <c r="AA50" s="5">
        <v>783.32665516999998</v>
      </c>
      <c r="AB50" s="5">
        <v>923.51452846999996</v>
      </c>
      <c r="AC50" s="5">
        <v>2056.6850360600001</v>
      </c>
      <c r="AD50" s="5">
        <v>3400</v>
      </c>
      <c r="AE50" s="5">
        <v>3400</v>
      </c>
      <c r="AF50" s="5">
        <v>3400</v>
      </c>
      <c r="AG50" s="5">
        <v>3400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86.012247860000002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400.00099999999998</v>
      </c>
      <c r="M51" s="5">
        <v>400.00099999999998</v>
      </c>
      <c r="N51" s="5">
        <v>400.00099999999998</v>
      </c>
      <c r="O51" s="5">
        <v>1247.04388408</v>
      </c>
      <c r="P51" s="5">
        <v>1247.04388408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619.12173051000002</v>
      </c>
      <c r="G53" s="5">
        <v>713.27439348000007</v>
      </c>
      <c r="H53" s="5">
        <v>959.33888968999997</v>
      </c>
      <c r="I53" s="5">
        <v>1920.84078292</v>
      </c>
      <c r="J53" s="5">
        <v>3236.0428336600003</v>
      </c>
      <c r="K53" s="5">
        <v>4323.8785223899995</v>
      </c>
      <c r="L53" s="5">
        <v>4323.8785223899995</v>
      </c>
      <c r="M53" s="5">
        <v>4323.8785223899995</v>
      </c>
      <c r="N53" s="5">
        <v>4323.8785223899995</v>
      </c>
      <c r="O53" s="5">
        <v>4323.8785223899995</v>
      </c>
      <c r="P53" s="5">
        <v>4323.8785223899995</v>
      </c>
      <c r="Q53" s="5">
        <v>4323.8785223899995</v>
      </c>
      <c r="R53" s="5">
        <v>4323.8785223899995</v>
      </c>
      <c r="S53" s="5">
        <v>4323.8785223899995</v>
      </c>
      <c r="T53" s="5">
        <v>4384.3057691899994</v>
      </c>
      <c r="U53" s="5">
        <v>7040.2515913200004</v>
      </c>
      <c r="V53" s="5">
        <v>7372.9914311800003</v>
      </c>
      <c r="W53" s="5">
        <v>7635.7604650499998</v>
      </c>
      <c r="X53" s="5">
        <v>7635.7604650499998</v>
      </c>
      <c r="Y53" s="5">
        <v>7669.9999999900001</v>
      </c>
      <c r="Z53" s="5">
        <v>7399.9999999900001</v>
      </c>
      <c r="AA53" s="5">
        <v>7400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113.19</v>
      </c>
      <c r="G54" s="5">
        <v>913.19</v>
      </c>
      <c r="H54" s="5">
        <v>1316.9756405000001</v>
      </c>
      <c r="I54" s="5">
        <v>1316.9756405000001</v>
      </c>
      <c r="J54" s="5">
        <v>1316.9756405000001</v>
      </c>
      <c r="K54" s="5">
        <v>1316.9756405000001</v>
      </c>
      <c r="L54" s="5">
        <v>1373.7497008099999</v>
      </c>
      <c r="M54" s="5">
        <v>1373.7497008099999</v>
      </c>
      <c r="N54" s="5">
        <v>1373.7497008099999</v>
      </c>
      <c r="O54" s="5">
        <v>1373.7497008099999</v>
      </c>
      <c r="P54" s="5">
        <v>1415.6106146300001</v>
      </c>
      <c r="Q54" s="5">
        <v>1828.2793625300001</v>
      </c>
      <c r="R54" s="5">
        <v>3113.1899999900002</v>
      </c>
      <c r="S54" s="5">
        <v>3567.0935318000002</v>
      </c>
      <c r="T54" s="5">
        <v>3567.0935318000002</v>
      </c>
      <c r="U54" s="5">
        <v>3567.0935318000002</v>
      </c>
      <c r="V54" s="5">
        <v>3567.0935318000002</v>
      </c>
      <c r="W54" s="5">
        <v>4220.9034770500002</v>
      </c>
      <c r="X54" s="5">
        <v>4220.9034770500002</v>
      </c>
      <c r="Y54" s="5">
        <v>4864.0919218100007</v>
      </c>
      <c r="Z54" s="5">
        <v>5331.2046146600005</v>
      </c>
      <c r="AA54" s="5">
        <v>5331.2046146600005</v>
      </c>
      <c r="AB54" s="5">
        <v>6070.2538919800008</v>
      </c>
      <c r="AC54" s="5">
        <v>6070.2538919800008</v>
      </c>
      <c r="AD54" s="5">
        <v>7444.7352719200007</v>
      </c>
      <c r="AE54" s="5">
        <v>8519.6164849399993</v>
      </c>
      <c r="AF54" s="5">
        <v>10533.063494</v>
      </c>
      <c r="AG54" s="5">
        <v>10533.063494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222.92139301</v>
      </c>
      <c r="T55" s="5">
        <v>222.92139301</v>
      </c>
      <c r="U55" s="5">
        <v>222.92139301</v>
      </c>
      <c r="V55" s="5">
        <v>222.92139301</v>
      </c>
      <c r="W55" s="5">
        <v>250.22880243</v>
      </c>
      <c r="X55" s="5">
        <v>276.68124356999999</v>
      </c>
      <c r="Y55" s="5">
        <v>276.68124356999999</v>
      </c>
      <c r="Z55" s="5">
        <v>291.60322676999999</v>
      </c>
      <c r="AA55" s="5">
        <v>291.60322676999999</v>
      </c>
      <c r="AB55" s="5">
        <v>291.60322676999999</v>
      </c>
      <c r="AC55" s="5">
        <v>295.43476475</v>
      </c>
      <c r="AD55" s="5">
        <v>313.35225284000001</v>
      </c>
      <c r="AE55" s="5">
        <v>320.02689307999998</v>
      </c>
      <c r="AF55" s="5">
        <v>320.02689307999998</v>
      </c>
      <c r="AG55" s="5">
        <v>320.02689307999998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1284.77976162</v>
      </c>
      <c r="AD56" s="5">
        <v>1390.3571098699999</v>
      </c>
      <c r="AE56" s="5">
        <v>1390.3571098699999</v>
      </c>
      <c r="AF56" s="5">
        <v>1390.3571098699999</v>
      </c>
      <c r="AG56" s="5">
        <v>1390.3571098699999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1000</v>
      </c>
      <c r="AF57" s="5">
        <v>1000</v>
      </c>
      <c r="AG57" s="5">
        <v>1000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385.01773446999999</v>
      </c>
      <c r="G59" s="5">
        <v>413.18</v>
      </c>
      <c r="H59" s="5">
        <v>413.6</v>
      </c>
      <c r="I59" s="5">
        <v>413.18</v>
      </c>
      <c r="J59" s="5">
        <v>413.18</v>
      </c>
      <c r="K59" s="5">
        <v>413.18</v>
      </c>
      <c r="L59" s="5">
        <v>413.18</v>
      </c>
      <c r="M59" s="5">
        <v>413.18</v>
      </c>
      <c r="N59" s="5">
        <v>413.18</v>
      </c>
      <c r="O59" s="5">
        <v>413.18</v>
      </c>
      <c r="P59" s="5">
        <v>413.18</v>
      </c>
      <c r="Q59" s="5">
        <v>413.18</v>
      </c>
      <c r="R59" s="5">
        <v>413.18</v>
      </c>
      <c r="S59" s="5">
        <v>422.24034669000002</v>
      </c>
      <c r="T59" s="5">
        <v>879.35978606999993</v>
      </c>
      <c r="U59" s="5">
        <v>879.35978606999993</v>
      </c>
      <c r="V59" s="5">
        <v>879.35978606999993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1E-3</v>
      </c>
      <c r="Q60" s="5">
        <v>1E-3</v>
      </c>
      <c r="R60" s="5">
        <v>1E-3</v>
      </c>
      <c r="S60" s="5">
        <v>1E-3</v>
      </c>
      <c r="T60" s="5">
        <v>100.001</v>
      </c>
      <c r="U60" s="5">
        <v>100.001</v>
      </c>
      <c r="V60" s="5">
        <v>100.001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1934.5000000000002</v>
      </c>
      <c r="N63" s="5">
        <v>1934.5000000000002</v>
      </c>
      <c r="O63" s="5">
        <v>1934.5000000000002</v>
      </c>
      <c r="P63" s="5">
        <v>1882.0000000000002</v>
      </c>
      <c r="Q63" s="5">
        <v>1736.3282741900002</v>
      </c>
      <c r="R63" s="5">
        <v>1736.3282741900002</v>
      </c>
      <c r="S63" s="5">
        <v>1778.2789324600003</v>
      </c>
      <c r="T63" s="5">
        <v>2318.65822149</v>
      </c>
      <c r="U63" s="5">
        <v>2318.65822149</v>
      </c>
      <c r="V63" s="5">
        <v>2318.65822149</v>
      </c>
      <c r="W63" s="5">
        <v>2390</v>
      </c>
      <c r="X63" s="5">
        <v>2390</v>
      </c>
      <c r="Y63" s="5">
        <v>2358.9500000000003</v>
      </c>
      <c r="Z63" s="5">
        <v>2370.6494533</v>
      </c>
      <c r="AA63" s="5">
        <v>2357.6707918900001</v>
      </c>
      <c r="AB63" s="5">
        <v>2799.0127264500002</v>
      </c>
      <c r="AC63" s="5">
        <v>4317.2315583299996</v>
      </c>
      <c r="AD63" s="5">
        <v>4215.4877396399997</v>
      </c>
      <c r="AE63" s="5">
        <v>5416.56463601</v>
      </c>
      <c r="AF63" s="5">
        <v>4678.5146360099998</v>
      </c>
      <c r="AG63" s="5">
        <v>4678.5146360099998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2071.8679999999999</v>
      </c>
      <c r="H64" s="5">
        <v>2114.4956655800001</v>
      </c>
      <c r="I64" s="5">
        <v>2114.69566558</v>
      </c>
      <c r="J64" s="5">
        <v>2114.69566558</v>
      </c>
      <c r="K64" s="5">
        <v>2114.69566558</v>
      </c>
      <c r="L64" s="5">
        <v>2114.69566558</v>
      </c>
      <c r="M64" s="5">
        <v>2114.69566558</v>
      </c>
      <c r="N64" s="5">
        <v>2114.69566558</v>
      </c>
      <c r="O64" s="5">
        <v>2114.69566558</v>
      </c>
      <c r="P64" s="5">
        <v>2821.1399949199999</v>
      </c>
      <c r="Q64" s="5">
        <v>2932.3679999999999</v>
      </c>
      <c r="R64" s="5">
        <v>2932.3679999999999</v>
      </c>
      <c r="S64" s="5">
        <v>2932.3679999999999</v>
      </c>
      <c r="T64" s="5">
        <v>3209.7627041099995</v>
      </c>
      <c r="U64" s="5">
        <v>2789.7627041099995</v>
      </c>
      <c r="V64" s="5">
        <v>2789.7627041099995</v>
      </c>
      <c r="W64" s="5">
        <v>3012.4249129499999</v>
      </c>
      <c r="X64" s="5">
        <v>3012.4249129499999</v>
      </c>
      <c r="Y64" s="5">
        <v>3043.95002871</v>
      </c>
      <c r="Z64" s="5">
        <v>4486.15999999</v>
      </c>
      <c r="AA64" s="5">
        <v>4486.15999999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500</v>
      </c>
      <c r="L65" s="5">
        <v>500</v>
      </c>
      <c r="M65" s="5">
        <v>500</v>
      </c>
      <c r="N65" s="5">
        <v>500</v>
      </c>
      <c r="O65" s="5">
        <v>500</v>
      </c>
      <c r="P65" s="5">
        <v>500</v>
      </c>
      <c r="Q65" s="5">
        <v>500</v>
      </c>
      <c r="R65" s="5">
        <v>1580.18279545</v>
      </c>
      <c r="S65" s="5">
        <v>1580.18279545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400</v>
      </c>
      <c r="Z66" s="5">
        <v>400</v>
      </c>
      <c r="AA66" s="5">
        <v>765.00467236999998</v>
      </c>
      <c r="AB66" s="5">
        <v>765.00467236999998</v>
      </c>
      <c r="AC66" s="5">
        <v>765.00467236999998</v>
      </c>
      <c r="AD66" s="5">
        <v>1593.0130191200001</v>
      </c>
      <c r="AE66" s="5">
        <v>1599.9999999900001</v>
      </c>
      <c r="AF66" s="5">
        <v>1599.9999999900001</v>
      </c>
      <c r="AG66" s="5">
        <v>1599.9999999900001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324.5</v>
      </c>
      <c r="H67" s="5">
        <v>324.5</v>
      </c>
      <c r="I67" s="5">
        <v>324.5</v>
      </c>
      <c r="J67" s="5">
        <v>324.5</v>
      </c>
      <c r="K67" s="5">
        <v>324.5</v>
      </c>
      <c r="L67" s="5">
        <v>324.5</v>
      </c>
      <c r="M67" s="5">
        <v>278.5</v>
      </c>
      <c r="N67" s="5">
        <v>278.5</v>
      </c>
      <c r="O67" s="5">
        <v>278.5</v>
      </c>
      <c r="P67" s="5">
        <v>414.89435621000001</v>
      </c>
      <c r="Q67" s="5">
        <v>630.02672811999992</v>
      </c>
      <c r="R67" s="5">
        <v>1173.8718899600001</v>
      </c>
      <c r="S67" s="5">
        <v>1173.8718899600001</v>
      </c>
      <c r="T67" s="5">
        <v>1719.8484718</v>
      </c>
      <c r="U67" s="5">
        <v>1560.8484718</v>
      </c>
      <c r="V67" s="5">
        <v>1560.8484718</v>
      </c>
      <c r="W67" s="5">
        <v>2074.22735534</v>
      </c>
      <c r="X67" s="5">
        <v>2074.22735534</v>
      </c>
      <c r="Y67" s="5">
        <v>2074.22735534</v>
      </c>
      <c r="Z67" s="5">
        <v>2074.22735534</v>
      </c>
      <c r="AA67" s="5">
        <v>2175.51637828</v>
      </c>
      <c r="AB67" s="5">
        <v>3109.1347461</v>
      </c>
      <c r="AC67" s="5">
        <v>3109.1347461</v>
      </c>
      <c r="AD67" s="5">
        <v>3109.1347461</v>
      </c>
      <c r="AE67" s="5">
        <v>3200</v>
      </c>
      <c r="AF67" s="5">
        <v>3200</v>
      </c>
      <c r="AG67" s="5">
        <v>3200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1334.9349999999999</v>
      </c>
      <c r="H69" s="5">
        <v>1335.135</v>
      </c>
      <c r="I69" s="5">
        <v>1334.9349999999999</v>
      </c>
      <c r="J69" s="5">
        <v>1334.9349999999999</v>
      </c>
      <c r="K69" s="5">
        <v>1334.9349999999999</v>
      </c>
      <c r="L69" s="5">
        <v>1334.9349999999999</v>
      </c>
      <c r="M69" s="5">
        <v>1334.9349999999999</v>
      </c>
      <c r="N69" s="5">
        <v>2356.0840914100004</v>
      </c>
      <c r="O69" s="5">
        <v>2356.0840914100004</v>
      </c>
      <c r="P69" s="5">
        <v>2436.2350000000001</v>
      </c>
      <c r="Q69" s="5">
        <v>2436.2350000000001</v>
      </c>
      <c r="R69" s="5">
        <v>2364.8350000000005</v>
      </c>
      <c r="S69" s="5">
        <v>2180.3500000000004</v>
      </c>
      <c r="T69" s="5">
        <v>2180.3500000000004</v>
      </c>
      <c r="U69" s="5">
        <v>2180.3500000000004</v>
      </c>
      <c r="V69" s="5">
        <v>2138.8083500899997</v>
      </c>
      <c r="W69" s="5">
        <v>2138.8083500899997</v>
      </c>
      <c r="X69" s="5">
        <v>2142.0091800199998</v>
      </c>
      <c r="Y69" s="5">
        <v>2736.4879619500002</v>
      </c>
      <c r="Z69" s="5">
        <v>2522.6279619500001</v>
      </c>
      <c r="AA69" s="5">
        <v>2522.6279619500001</v>
      </c>
      <c r="AB69" s="5">
        <v>2391.8279619499999</v>
      </c>
      <c r="AC69" s="5">
        <v>2629.2095017700003</v>
      </c>
      <c r="AD69" s="5">
        <v>2629.2095017700003</v>
      </c>
      <c r="AE69" s="5">
        <v>2995.8450123900002</v>
      </c>
      <c r="AF69" s="5">
        <v>2995.8450123900002</v>
      </c>
      <c r="AG69" s="5">
        <v>2995.8450123900002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185.18979035000001</v>
      </c>
      <c r="AA72" s="5">
        <v>187.24458832000002</v>
      </c>
      <c r="AB72" s="5">
        <v>187.99465284000001</v>
      </c>
      <c r="AC72" s="5">
        <v>187.99465284000001</v>
      </c>
      <c r="AD72" s="5">
        <v>1469.31811029</v>
      </c>
      <c r="AE72" s="5">
        <v>1600.6915091999999</v>
      </c>
      <c r="AF72" s="5">
        <v>1923.8041278400001</v>
      </c>
      <c r="AG72" s="5">
        <v>1923.8041278400001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70</v>
      </c>
      <c r="N74" s="5">
        <v>70</v>
      </c>
      <c r="O74" s="5">
        <v>70</v>
      </c>
      <c r="P74" s="5">
        <v>70</v>
      </c>
      <c r="Q74" s="5">
        <v>160.41568874000001</v>
      </c>
      <c r="R74" s="5">
        <v>90.415688739999993</v>
      </c>
      <c r="S74" s="5">
        <v>526.35521645999995</v>
      </c>
      <c r="T74" s="5">
        <v>526.35521645999995</v>
      </c>
      <c r="U74" s="5">
        <v>526.35521645999995</v>
      </c>
      <c r="V74" s="5">
        <v>526.35521645999995</v>
      </c>
      <c r="W74" s="5">
        <v>526.35521645999995</v>
      </c>
      <c r="X74" s="5">
        <v>526.35521645999995</v>
      </c>
      <c r="Y74" s="5">
        <v>526.35521645999995</v>
      </c>
      <c r="Z74" s="5">
        <v>526.35521645999995</v>
      </c>
      <c r="AA74" s="5">
        <v>526.35521645999995</v>
      </c>
      <c r="AB74" s="5">
        <v>526.35521645999995</v>
      </c>
      <c r="AC74" s="5">
        <v>526.35521645999995</v>
      </c>
      <c r="AD74" s="5">
        <v>526.35521645999995</v>
      </c>
      <c r="AE74" s="5">
        <v>526.35521645999995</v>
      </c>
      <c r="AF74" s="5">
        <v>526.35521645999995</v>
      </c>
      <c r="AG74" s="5">
        <v>526.35521645999995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168</v>
      </c>
      <c r="J76" s="5">
        <v>289.99445995999997</v>
      </c>
      <c r="K76" s="5">
        <v>289.99445995999997</v>
      </c>
      <c r="L76" s="5">
        <v>385.41263548000001</v>
      </c>
      <c r="M76" s="5">
        <v>385.41263548000001</v>
      </c>
      <c r="N76" s="5">
        <v>385.41263548000001</v>
      </c>
      <c r="O76" s="5">
        <v>385.41263548000001</v>
      </c>
      <c r="P76" s="5">
        <v>385.41263548000001</v>
      </c>
      <c r="Q76" s="5">
        <v>385.41263548000001</v>
      </c>
      <c r="R76" s="5">
        <v>385.41263548000001</v>
      </c>
      <c r="S76" s="5">
        <v>385.41263548000001</v>
      </c>
      <c r="T76" s="5">
        <v>385.41263548000001</v>
      </c>
      <c r="U76" s="5">
        <v>385.41263548000001</v>
      </c>
      <c r="V76" s="5">
        <v>385.41263548000001</v>
      </c>
      <c r="W76" s="5">
        <v>385.41263548000001</v>
      </c>
      <c r="X76" s="5">
        <v>385.41263548000001</v>
      </c>
      <c r="Y76" s="5">
        <v>385.41263548000001</v>
      </c>
      <c r="Z76" s="5">
        <v>385.41263548000001</v>
      </c>
      <c r="AA76" s="5">
        <v>385.41263548000001</v>
      </c>
      <c r="AB76" s="5">
        <v>385.41263548000001</v>
      </c>
      <c r="AC76" s="5">
        <v>385.41263548000001</v>
      </c>
      <c r="AD76" s="5">
        <v>385.41263548000001</v>
      </c>
      <c r="AE76" s="5">
        <v>385.41263548000001</v>
      </c>
      <c r="AF76" s="5">
        <v>385.41263548000001</v>
      </c>
      <c r="AG76" s="5">
        <v>217.41263548000001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251.35</v>
      </c>
      <c r="N77" s="5">
        <v>253.26745915999999</v>
      </c>
      <c r="O77" s="5">
        <v>253.26745915999999</v>
      </c>
      <c r="P77" s="5">
        <v>475.33115313999997</v>
      </c>
      <c r="Q77" s="5">
        <v>784.44874564999998</v>
      </c>
      <c r="R77" s="5">
        <v>784.44874564999998</v>
      </c>
      <c r="S77" s="5">
        <v>1502.8925633599999</v>
      </c>
      <c r="T77" s="5">
        <v>1502.8925633599999</v>
      </c>
      <c r="U77" s="5">
        <v>1502.8925633599999</v>
      </c>
      <c r="V77" s="5">
        <v>1502.8925633599999</v>
      </c>
      <c r="W77" s="5">
        <v>1502.8925633599999</v>
      </c>
      <c r="X77" s="5">
        <v>1502.8925633599999</v>
      </c>
      <c r="Y77" s="5">
        <v>1502.8925633599999</v>
      </c>
      <c r="Z77" s="5">
        <v>1502.8925633599999</v>
      </c>
      <c r="AA77" s="5">
        <v>1502.8925633599999</v>
      </c>
      <c r="AB77" s="5">
        <v>1502.8925633599999</v>
      </c>
      <c r="AC77" s="5">
        <v>1502.8925633599999</v>
      </c>
      <c r="AD77" s="5">
        <v>1502.8925633599999</v>
      </c>
      <c r="AE77" s="5">
        <v>1502.8925633599999</v>
      </c>
      <c r="AF77" s="5">
        <v>1502.8925633599999</v>
      </c>
      <c r="AG77" s="5">
        <v>1363.1425633599999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272.22426802999996</v>
      </c>
      <c r="H78" s="5">
        <v>400.48344018</v>
      </c>
      <c r="I78" s="5">
        <v>529.06678996000005</v>
      </c>
      <c r="J78" s="5">
        <v>535.15399113000001</v>
      </c>
      <c r="K78" s="5">
        <v>663.69769779000001</v>
      </c>
      <c r="L78" s="5">
        <v>697.42619975000002</v>
      </c>
      <c r="M78" s="5">
        <v>921.25233060000005</v>
      </c>
      <c r="N78" s="5">
        <v>1105.5558988999999</v>
      </c>
      <c r="O78" s="5">
        <v>1544.2566523200001</v>
      </c>
      <c r="P78" s="5">
        <v>1544.2566523200001</v>
      </c>
      <c r="Q78" s="5">
        <v>1567.30864896</v>
      </c>
      <c r="R78" s="5">
        <v>1567.30864896</v>
      </c>
      <c r="S78" s="5">
        <v>1626.3575903400001</v>
      </c>
      <c r="T78" s="5">
        <v>1626.3575903400001</v>
      </c>
      <c r="U78" s="5">
        <v>1626.3575903400001</v>
      </c>
      <c r="V78" s="5">
        <v>1626.3575903400001</v>
      </c>
      <c r="W78" s="5">
        <v>1626.3575903400001</v>
      </c>
      <c r="X78" s="5">
        <v>1626.3575903400001</v>
      </c>
      <c r="Y78" s="5">
        <v>1626.3575903400001</v>
      </c>
      <c r="Z78" s="5">
        <v>1626.3575903400001</v>
      </c>
      <c r="AA78" s="5">
        <v>1482.3575903400001</v>
      </c>
      <c r="AB78" s="5">
        <v>1482.3575903400001</v>
      </c>
      <c r="AC78" s="5">
        <v>1482.3575903400001</v>
      </c>
      <c r="AD78" s="5">
        <v>1482.3575903400001</v>
      </c>
      <c r="AE78" s="5">
        <v>1482.3575903400001</v>
      </c>
      <c r="AF78" s="5">
        <v>1506.6823476099999</v>
      </c>
      <c r="AG78" s="5">
        <v>1506.6823476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16.808063220000001</v>
      </c>
      <c r="AG81" s="5">
        <v>45.149801170000003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21.969416890000002</v>
      </c>
      <c r="AF85" s="5">
        <v>155.70282789999999</v>
      </c>
      <c r="AG85" s="5">
        <v>155.70282789999999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33</v>
      </c>
      <c r="U86" s="5">
        <v>33</v>
      </c>
      <c r="V86" s="5">
        <v>33</v>
      </c>
      <c r="W86" s="5">
        <v>33</v>
      </c>
      <c r="X86" s="5">
        <v>33</v>
      </c>
      <c r="Y86" s="5">
        <v>33</v>
      </c>
      <c r="Z86" s="5">
        <v>392.63471967999999</v>
      </c>
      <c r="AA86" s="5">
        <v>392.63471967999999</v>
      </c>
      <c r="AB86" s="5">
        <v>851.39085551000005</v>
      </c>
      <c r="AC86" s="5">
        <v>938.06375592999996</v>
      </c>
      <c r="AD86" s="5">
        <v>938.06375592999996</v>
      </c>
      <c r="AE86" s="5">
        <v>1286.9308336500001</v>
      </c>
      <c r="AF86" s="5">
        <v>1286.9308336500001</v>
      </c>
      <c r="AG86" s="5">
        <v>1286.9308336500001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200.01599999999999</v>
      </c>
      <c r="AA87" s="5">
        <v>200.01599999999999</v>
      </c>
      <c r="AB87" s="5">
        <v>200.01599999999999</v>
      </c>
      <c r="AC87" s="5">
        <v>200.01599999999999</v>
      </c>
      <c r="AD87" s="5">
        <v>100.035</v>
      </c>
      <c r="AE87" s="5">
        <v>621.91022479999992</v>
      </c>
      <c r="AF87" s="5">
        <v>521.87522479999996</v>
      </c>
      <c r="AG87" s="5">
        <v>521.87522479999996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14</v>
      </c>
      <c r="P89" s="5">
        <v>14</v>
      </c>
      <c r="Q89" s="5">
        <v>14</v>
      </c>
      <c r="R89" s="5">
        <v>14</v>
      </c>
      <c r="S89" s="5">
        <v>14</v>
      </c>
      <c r="T89" s="5">
        <v>38.639719150000005</v>
      </c>
      <c r="U89" s="5">
        <v>38.639719150000005</v>
      </c>
      <c r="V89" s="5">
        <v>38.639719150000005</v>
      </c>
      <c r="W89" s="5">
        <v>47.711750350000003</v>
      </c>
      <c r="X89" s="5">
        <v>52.192598510000003</v>
      </c>
      <c r="Y89" s="5">
        <v>73.388464540000001</v>
      </c>
      <c r="Z89" s="5">
        <v>64.746378800000002</v>
      </c>
      <c r="AA89" s="5">
        <v>72.433764429999997</v>
      </c>
      <c r="AB89" s="5">
        <v>72.433764429999997</v>
      </c>
      <c r="AC89" s="5">
        <v>80.2289545</v>
      </c>
      <c r="AD89" s="5">
        <v>80.2289545</v>
      </c>
      <c r="AE89" s="5">
        <v>80.2289545</v>
      </c>
      <c r="AF89" s="5">
        <v>80.2289545</v>
      </c>
      <c r="AG89" s="5">
        <v>80.2289545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348.7</v>
      </c>
      <c r="N90" s="5">
        <v>348.7</v>
      </c>
      <c r="O90" s="5">
        <v>348.7</v>
      </c>
      <c r="P90" s="5">
        <v>348.7</v>
      </c>
      <c r="Q90" s="5">
        <v>348.7</v>
      </c>
      <c r="R90" s="5">
        <v>514.23550511999997</v>
      </c>
      <c r="S90" s="5">
        <v>791.06882493000012</v>
      </c>
      <c r="T90" s="5">
        <v>1982.5648760200002</v>
      </c>
      <c r="U90" s="5">
        <v>1982.5648760200002</v>
      </c>
      <c r="V90" s="5">
        <v>2292.1438065399998</v>
      </c>
      <c r="W90" s="5">
        <v>2434.0330236</v>
      </c>
      <c r="X90" s="5">
        <v>3269.2648338199997</v>
      </c>
      <c r="Y90" s="5">
        <v>3320.4533869699999</v>
      </c>
      <c r="Z90" s="5">
        <v>3320.4533869699999</v>
      </c>
      <c r="AA90" s="5">
        <v>3320.4533869699999</v>
      </c>
      <c r="AB90" s="5">
        <v>3519.7033318899998</v>
      </c>
      <c r="AC90" s="5">
        <v>5300.9276841999999</v>
      </c>
      <c r="AD90" s="5">
        <v>6214.8693888799999</v>
      </c>
      <c r="AE90" s="5">
        <v>7881.7</v>
      </c>
      <c r="AF90" s="5">
        <v>7881.7</v>
      </c>
      <c r="AG90" s="5">
        <v>7881.7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576.94399999999996</v>
      </c>
      <c r="X91" s="5">
        <v>576.94399999999996</v>
      </c>
      <c r="Y91" s="5">
        <v>576.94399999999996</v>
      </c>
      <c r="Z91" s="5">
        <v>774.77231419999998</v>
      </c>
      <c r="AA91" s="5">
        <v>774.77231419999998</v>
      </c>
      <c r="AB91" s="5">
        <v>796.87852023999994</v>
      </c>
      <c r="AC91" s="5">
        <v>961.87929179999992</v>
      </c>
      <c r="AD91" s="5">
        <v>785.92629179999994</v>
      </c>
      <c r="AE91" s="5">
        <v>2330.8890000000001</v>
      </c>
      <c r="AF91" s="5">
        <v>2688.7499069999999</v>
      </c>
      <c r="AG91" s="5">
        <v>2688.7499069999999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1360.288</v>
      </c>
      <c r="P92" s="5">
        <v>1360.288</v>
      </c>
      <c r="Q92" s="5">
        <v>1360.288</v>
      </c>
      <c r="R92" s="5">
        <v>1360.288</v>
      </c>
      <c r="S92" s="5">
        <v>1250.288</v>
      </c>
      <c r="T92" s="5">
        <v>2114.7877728600001</v>
      </c>
      <c r="U92" s="5">
        <v>2114.7877728600001</v>
      </c>
      <c r="V92" s="5">
        <v>2114.7877728600001</v>
      </c>
      <c r="W92" s="5">
        <v>2375.1602477400002</v>
      </c>
      <c r="X92" s="5">
        <v>2985.2401422299995</v>
      </c>
      <c r="Y92" s="5">
        <v>3378.3009333999994</v>
      </c>
      <c r="Z92" s="5">
        <v>3893.0912539699993</v>
      </c>
      <c r="AA92" s="5">
        <v>3735.1412539699995</v>
      </c>
      <c r="AB92" s="5">
        <v>4564.8816609800006</v>
      </c>
      <c r="AC92" s="5">
        <v>5510.42894634</v>
      </c>
      <c r="AD92" s="5">
        <v>5510.42894634</v>
      </c>
      <c r="AE92" s="5">
        <v>7849.13</v>
      </c>
      <c r="AF92" s="5">
        <v>9638.406933799999</v>
      </c>
      <c r="AG92" s="5">
        <v>9638.406933799999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153.59679667</v>
      </c>
      <c r="T93" s="5">
        <v>153.59679667</v>
      </c>
      <c r="U93" s="5">
        <v>153.59679667</v>
      </c>
      <c r="V93" s="5">
        <v>153.59679667</v>
      </c>
      <c r="W93" s="5">
        <v>153.59679667</v>
      </c>
      <c r="X93" s="5">
        <v>153.59679667</v>
      </c>
      <c r="Y93" s="5">
        <v>153.59679667</v>
      </c>
      <c r="Z93" s="5">
        <v>253.43778649999999</v>
      </c>
      <c r="AA93" s="5">
        <v>609.01364389000003</v>
      </c>
      <c r="AB93" s="5">
        <v>646.68323385999997</v>
      </c>
      <c r="AC93" s="5">
        <v>2107.8960163000002</v>
      </c>
      <c r="AD93" s="5">
        <v>3064.5466443400001</v>
      </c>
      <c r="AE93" s="5">
        <v>5812.53590214</v>
      </c>
      <c r="AF93" s="5">
        <v>6099.9999999900001</v>
      </c>
      <c r="AG93" s="5">
        <v>6099.9999999900001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1E-3</v>
      </c>
      <c r="Z94" s="5">
        <v>1E-3</v>
      </c>
      <c r="AA94" s="5">
        <v>1E-3</v>
      </c>
      <c r="AB94" s="5">
        <v>1E-3</v>
      </c>
      <c r="AC94" s="5">
        <v>1E-3</v>
      </c>
      <c r="AD94" s="5">
        <v>1E-3</v>
      </c>
      <c r="AE94" s="5">
        <v>1630.894076</v>
      </c>
      <c r="AF94" s="5">
        <v>1630.894076</v>
      </c>
      <c r="AG94" s="5">
        <v>1630.894076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180.86504995000001</v>
      </c>
      <c r="I95" s="5">
        <v>180.86504995000001</v>
      </c>
      <c r="J95" s="5">
        <v>180.86504995000001</v>
      </c>
      <c r="K95" s="5">
        <v>180.86504995000001</v>
      </c>
      <c r="L95" s="5">
        <v>225.09359810000001</v>
      </c>
      <c r="M95" s="5">
        <v>225.09359810000001</v>
      </c>
      <c r="N95" s="5">
        <v>225.09359810000001</v>
      </c>
      <c r="O95" s="5">
        <v>225.09359810000001</v>
      </c>
      <c r="P95" s="5">
        <v>225.09359810000001</v>
      </c>
      <c r="Q95" s="5">
        <v>225.09359810000001</v>
      </c>
      <c r="R95" s="5">
        <v>225.09359810000001</v>
      </c>
      <c r="S95" s="5">
        <v>225.09359810000001</v>
      </c>
      <c r="T95" s="5">
        <v>225.09359810000001</v>
      </c>
      <c r="U95" s="5">
        <v>225.09359810000001</v>
      </c>
      <c r="V95" s="5">
        <v>225.09359810000001</v>
      </c>
      <c r="W95" s="5">
        <v>225.09359810000001</v>
      </c>
      <c r="X95" s="5">
        <v>225.09359810000001</v>
      </c>
      <c r="Y95" s="5">
        <v>225.09359810000001</v>
      </c>
      <c r="Z95" s="5">
        <v>225.09359810000001</v>
      </c>
      <c r="AA95" s="5">
        <v>225.09359810000001</v>
      </c>
      <c r="AB95" s="5">
        <v>225.09359810000001</v>
      </c>
      <c r="AC95" s="5">
        <v>232.00484806</v>
      </c>
      <c r="AD95" s="5">
        <v>232.00484806</v>
      </c>
      <c r="AE95" s="5">
        <v>232.00484806</v>
      </c>
      <c r="AF95" s="5">
        <v>253.46447871999999</v>
      </c>
      <c r="AG95" s="5">
        <v>253.46447871999999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1303.2449084999998</v>
      </c>
      <c r="L96" s="5">
        <v>2272.9615337</v>
      </c>
      <c r="M96" s="5">
        <v>2272.9615337</v>
      </c>
      <c r="N96" s="5">
        <v>2272.9615337</v>
      </c>
      <c r="O96" s="5">
        <v>2272.9615337</v>
      </c>
      <c r="P96" s="5">
        <v>2272.9615337</v>
      </c>
      <c r="Q96" s="5">
        <v>2272.9615337</v>
      </c>
      <c r="R96" s="5">
        <v>2272.9615337</v>
      </c>
      <c r="S96" s="5">
        <v>2272.9615337</v>
      </c>
      <c r="T96" s="5">
        <v>2624.4888715900001</v>
      </c>
      <c r="U96" s="5">
        <v>2624.4888715900001</v>
      </c>
      <c r="V96" s="5">
        <v>3520.02</v>
      </c>
      <c r="W96" s="5">
        <v>3520.02</v>
      </c>
      <c r="X96" s="5">
        <v>3520.02</v>
      </c>
      <c r="Y96" s="5">
        <v>3520.02</v>
      </c>
      <c r="Z96" s="5">
        <v>3500.02</v>
      </c>
      <c r="AA96" s="5">
        <v>3500.02</v>
      </c>
      <c r="AB96" s="5">
        <v>4322.8461754300006</v>
      </c>
      <c r="AC96" s="5">
        <v>5514.4369579700005</v>
      </c>
      <c r="AD96" s="5">
        <v>5514.4369579700005</v>
      </c>
      <c r="AE96" s="5">
        <v>7109.7628414300007</v>
      </c>
      <c r="AF96" s="5">
        <v>7487.0122404800004</v>
      </c>
      <c r="AG96" s="5">
        <v>7487.0122404800004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807.32899999999995</v>
      </c>
      <c r="G97" s="5">
        <v>807.32899999999995</v>
      </c>
      <c r="H97" s="5">
        <v>807.32899999999995</v>
      </c>
      <c r="I97" s="5">
        <v>1220.7957833600001</v>
      </c>
      <c r="J97" s="5">
        <v>1220.7957833600001</v>
      </c>
      <c r="K97" s="5">
        <v>1220.7957833600001</v>
      </c>
      <c r="L97" s="5">
        <v>2062.7823969800002</v>
      </c>
      <c r="M97" s="5">
        <v>2062.7823969800002</v>
      </c>
      <c r="N97" s="5">
        <v>2062.7823969800002</v>
      </c>
      <c r="O97" s="5">
        <v>2062.7823969800002</v>
      </c>
      <c r="P97" s="5">
        <v>2062.7823969800002</v>
      </c>
      <c r="Q97" s="5">
        <v>2062.7823969800002</v>
      </c>
      <c r="R97" s="5">
        <v>2446.9637788699997</v>
      </c>
      <c r="S97" s="5">
        <v>3347.8974196299996</v>
      </c>
      <c r="T97" s="5">
        <v>3350.2413235299996</v>
      </c>
      <c r="U97" s="5">
        <v>3350.2413235299996</v>
      </c>
      <c r="V97" s="5">
        <v>3350.2413235299996</v>
      </c>
      <c r="W97" s="5">
        <v>3383.8595553099999</v>
      </c>
      <c r="X97" s="5">
        <v>3832.2871699799998</v>
      </c>
      <c r="Y97" s="5">
        <v>4557.3676191300001</v>
      </c>
      <c r="Z97" s="5">
        <v>6298.2775326600004</v>
      </c>
      <c r="AA97" s="5">
        <v>6298.2775326600004</v>
      </c>
      <c r="AB97" s="5">
        <v>6542.7319435300005</v>
      </c>
      <c r="AC97" s="5">
        <v>6542.7319435300005</v>
      </c>
      <c r="AD97" s="5">
        <v>7423.0861631200005</v>
      </c>
      <c r="AE97" s="5">
        <v>7508.6040000000003</v>
      </c>
      <c r="AF97" s="5">
        <v>9538.2281616599994</v>
      </c>
      <c r="AG97" s="5">
        <v>9468.4781616599994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53</v>
      </c>
      <c r="G98" s="5">
        <v>53</v>
      </c>
      <c r="H98" s="5">
        <v>53</v>
      </c>
      <c r="I98" s="5">
        <v>53</v>
      </c>
      <c r="J98" s="5">
        <v>53</v>
      </c>
      <c r="K98" s="5">
        <v>53</v>
      </c>
      <c r="L98" s="5">
        <v>218.61795029999999</v>
      </c>
      <c r="M98" s="5">
        <v>218.61795029999999</v>
      </c>
      <c r="N98" s="5">
        <v>218.61795029999999</v>
      </c>
      <c r="O98" s="5">
        <v>218.61795029999999</v>
      </c>
      <c r="P98" s="5">
        <v>218.61795029999999</v>
      </c>
      <c r="Q98" s="5">
        <v>218.61795029999999</v>
      </c>
      <c r="R98" s="5">
        <v>218.61795029999999</v>
      </c>
      <c r="S98" s="5">
        <v>218.61795029999999</v>
      </c>
      <c r="T98" s="5">
        <v>218.61795029999999</v>
      </c>
      <c r="U98" s="5">
        <v>218.61795029999999</v>
      </c>
      <c r="V98" s="5">
        <v>218.61795029999999</v>
      </c>
      <c r="W98" s="5">
        <v>218.61795029999999</v>
      </c>
      <c r="X98" s="5">
        <v>218.61795029999999</v>
      </c>
      <c r="Y98" s="5">
        <v>218.61795029999999</v>
      </c>
      <c r="Z98" s="5">
        <v>251.14535656000001</v>
      </c>
      <c r="AA98" s="5">
        <v>251.14535656000001</v>
      </c>
      <c r="AB98" s="5">
        <v>251.14535656000001</v>
      </c>
      <c r="AC98" s="5">
        <v>251.14535656000001</v>
      </c>
      <c r="AD98" s="5">
        <v>251.14535656000001</v>
      </c>
      <c r="AE98" s="5">
        <v>251.14535656000001</v>
      </c>
      <c r="AF98" s="5">
        <v>295.71447976000002</v>
      </c>
      <c r="AG98" s="5">
        <v>295.71447976000002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1126.884</v>
      </c>
      <c r="P99" s="5">
        <v>1126.884</v>
      </c>
      <c r="Q99" s="5">
        <v>1126.884</v>
      </c>
      <c r="R99" s="5">
        <v>1126.884</v>
      </c>
      <c r="S99" s="5">
        <v>1126.884</v>
      </c>
      <c r="T99" s="5">
        <v>1126.884</v>
      </c>
      <c r="U99" s="5">
        <v>976.85400000000004</v>
      </c>
      <c r="V99" s="5">
        <v>976.85400000000004</v>
      </c>
      <c r="W99" s="5">
        <v>1161.33173747</v>
      </c>
      <c r="X99" s="5">
        <v>1198.2796606600002</v>
      </c>
      <c r="Y99" s="5">
        <v>1255.6070654800001</v>
      </c>
      <c r="Z99" s="5">
        <v>1333.8578755200001</v>
      </c>
      <c r="AA99" s="5">
        <v>1333.8578755200001</v>
      </c>
      <c r="AB99" s="5">
        <v>1333.8578755200001</v>
      </c>
      <c r="AC99" s="5">
        <v>1333.8578755200001</v>
      </c>
      <c r="AD99" s="5">
        <v>1333.8578755200001</v>
      </c>
      <c r="AE99" s="5">
        <v>1333.8578755200001</v>
      </c>
      <c r="AF99" s="5">
        <v>1501.1971608899999</v>
      </c>
      <c r="AG99" s="5">
        <v>1252.2031608899999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282.06</v>
      </c>
      <c r="P100" s="5">
        <v>282.06</v>
      </c>
      <c r="Q100" s="5">
        <v>282.06</v>
      </c>
      <c r="R100" s="5">
        <v>282.06</v>
      </c>
      <c r="S100" s="5">
        <v>760.05559415999994</v>
      </c>
      <c r="T100" s="5">
        <v>760.05559415999994</v>
      </c>
      <c r="U100" s="5">
        <v>760.05559415999994</v>
      </c>
      <c r="V100" s="5">
        <v>760.05559415999994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1E-3</v>
      </c>
      <c r="AG103" s="5">
        <v>1E-3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451.73111105999999</v>
      </c>
      <c r="AE104" s="5">
        <v>451.73111105999999</v>
      </c>
      <c r="AF104" s="5">
        <v>536.33836658999996</v>
      </c>
      <c r="AG104" s="5">
        <v>536.33836658999996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633.78099999999995</v>
      </c>
      <c r="P105" s="5">
        <v>633.78099999999995</v>
      </c>
      <c r="Q105" s="5">
        <v>633.78099999999995</v>
      </c>
      <c r="R105" s="5">
        <v>633.78099999999995</v>
      </c>
      <c r="S105" s="5">
        <v>633.78099999999995</v>
      </c>
      <c r="T105" s="5">
        <v>633.78099999999995</v>
      </c>
      <c r="U105" s="5">
        <v>633.78099999999995</v>
      </c>
      <c r="V105" s="5">
        <v>633.78099999999995</v>
      </c>
      <c r="W105" s="5">
        <v>633.78099999999995</v>
      </c>
      <c r="X105" s="5">
        <v>641.95843863000005</v>
      </c>
      <c r="Y105" s="5">
        <v>2131.1725747999999</v>
      </c>
      <c r="Z105" s="5">
        <v>2545.0317762499999</v>
      </c>
      <c r="AA105" s="5">
        <v>2545.0317762499999</v>
      </c>
      <c r="AB105" s="5">
        <v>2715.0878472600002</v>
      </c>
      <c r="AC105" s="5">
        <v>2715.0878472600002</v>
      </c>
      <c r="AD105" s="5">
        <v>2971.3533171700001</v>
      </c>
      <c r="AE105" s="5">
        <v>3117.9492902699999</v>
      </c>
      <c r="AF105" s="5">
        <v>3454.0941199899999</v>
      </c>
      <c r="AG105" s="5">
        <v>3373.0941199899999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115.14914136</v>
      </c>
      <c r="AE106" s="5">
        <v>400</v>
      </c>
      <c r="AF106" s="5">
        <v>1864.86639747</v>
      </c>
      <c r="AG106" s="5">
        <v>1864.86639747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276.79690997</v>
      </c>
      <c r="AF108" s="5">
        <v>500</v>
      </c>
      <c r="AG108" s="5">
        <v>500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319.95000000000005</v>
      </c>
      <c r="Y109" s="5">
        <v>319.95000000000005</v>
      </c>
      <c r="Z109" s="5">
        <v>488.40525542</v>
      </c>
      <c r="AA109" s="5">
        <v>380.88525541999996</v>
      </c>
      <c r="AB109" s="5">
        <v>380.88525541999996</v>
      </c>
      <c r="AC109" s="5">
        <v>380.88525541999996</v>
      </c>
      <c r="AD109" s="5">
        <v>1317.7087057200001</v>
      </c>
      <c r="AE109" s="5">
        <v>1514.1487707400001</v>
      </c>
      <c r="AF109" s="5">
        <v>1892.10976895</v>
      </c>
      <c r="AG109" s="5">
        <v>1892.10976895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872.46375182999998</v>
      </c>
      <c r="AA111" s="5">
        <v>872.46375182999998</v>
      </c>
      <c r="AB111" s="5">
        <v>865.09275183</v>
      </c>
      <c r="AC111" s="5">
        <v>865.09275183</v>
      </c>
      <c r="AD111" s="5">
        <v>865.09275183</v>
      </c>
      <c r="AE111" s="5">
        <v>1099.4656296800001</v>
      </c>
      <c r="AF111" s="5">
        <v>1336.852226</v>
      </c>
      <c r="AG111" s="5">
        <v>1336.852226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349.2</v>
      </c>
      <c r="AA114" s="5">
        <v>79.2</v>
      </c>
      <c r="AB114" s="5">
        <v>79.2</v>
      </c>
      <c r="AC114" s="5">
        <v>79.2</v>
      </c>
      <c r="AD114" s="5">
        <v>0</v>
      </c>
      <c r="AE114" s="5">
        <v>883.91191665999997</v>
      </c>
      <c r="AF114" s="5">
        <v>1556.0258487399999</v>
      </c>
      <c r="AG114" s="5">
        <v>1556.0258487399999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143.54721477000001</v>
      </c>
      <c r="AA115" s="5">
        <v>143.54721477000001</v>
      </c>
      <c r="AB115" s="5">
        <v>149.37246693</v>
      </c>
      <c r="AC115" s="5">
        <v>149.37246693</v>
      </c>
      <c r="AD115" s="5">
        <v>940.92536139000003</v>
      </c>
      <c r="AE115" s="5">
        <v>1436.90179132</v>
      </c>
      <c r="AF115" s="5">
        <v>1714.35094205</v>
      </c>
      <c r="AG115" s="5">
        <v>1714.35094205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22.698298149999999</v>
      </c>
      <c r="X116" s="5">
        <v>461.3586876</v>
      </c>
      <c r="Y116" s="5">
        <v>461.3586876</v>
      </c>
      <c r="Z116" s="5">
        <v>538.12009091000004</v>
      </c>
      <c r="AA116" s="5">
        <v>538.12009091000004</v>
      </c>
      <c r="AB116" s="5">
        <v>538.41431814999999</v>
      </c>
      <c r="AC116" s="5">
        <v>538.41431814999999</v>
      </c>
      <c r="AD116" s="5">
        <v>538.41431814999999</v>
      </c>
      <c r="AE116" s="5">
        <v>645.89724550000005</v>
      </c>
      <c r="AF116" s="5">
        <v>660.74114011999995</v>
      </c>
      <c r="AG116" s="5">
        <v>660.74114011999995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755.72067334999997</v>
      </c>
      <c r="H123" s="5">
        <v>849.88813930000003</v>
      </c>
      <c r="I123" s="5">
        <v>849.88813930000003</v>
      </c>
      <c r="J123" s="5">
        <v>849.88813930000003</v>
      </c>
      <c r="K123" s="5">
        <v>850.29593726999997</v>
      </c>
      <c r="L123" s="5">
        <v>850.29593726999997</v>
      </c>
      <c r="M123" s="5">
        <v>860.04084896999996</v>
      </c>
      <c r="N123" s="5">
        <v>860.04084896999996</v>
      </c>
      <c r="O123" s="5">
        <v>863.87653135999994</v>
      </c>
      <c r="P123" s="5">
        <v>874.70177186000001</v>
      </c>
      <c r="Q123" s="5">
        <v>900.26500000999999</v>
      </c>
      <c r="R123" s="5">
        <v>1074.1484835199999</v>
      </c>
      <c r="S123" s="5">
        <v>1364.5379877400001</v>
      </c>
      <c r="T123" s="5">
        <v>1514.96278661</v>
      </c>
      <c r="U123" s="5">
        <v>1807.2174053399999</v>
      </c>
      <c r="V123" s="5">
        <v>1869.3026239599999</v>
      </c>
      <c r="W123" s="5">
        <v>1973.9350115299999</v>
      </c>
      <c r="X123" s="5">
        <v>1973.9350115299999</v>
      </c>
      <c r="Y123" s="5">
        <v>2245.1089114599999</v>
      </c>
      <c r="Z123" s="5">
        <v>2190.1222226099999</v>
      </c>
      <c r="AA123" s="5">
        <v>2403.4493946100001</v>
      </c>
      <c r="AB123" s="5">
        <v>2429.8000000100001</v>
      </c>
      <c r="AC123" s="5">
        <v>2429.8000000100001</v>
      </c>
      <c r="AD123" s="5">
        <v>2429.8000000100001</v>
      </c>
      <c r="AE123" s="5">
        <v>2429.8000000100001</v>
      </c>
      <c r="AF123" s="5">
        <v>2429.8000000100001</v>
      </c>
      <c r="AG123" s="5">
        <v>2429.8000000100001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43.2</v>
      </c>
      <c r="H124" s="5">
        <v>43.2</v>
      </c>
      <c r="I124" s="5">
        <v>43.2</v>
      </c>
      <c r="J124" s="5">
        <v>522.27583751999998</v>
      </c>
      <c r="K124" s="5">
        <v>732.95101769000007</v>
      </c>
      <c r="L124" s="5">
        <v>745.63101481000001</v>
      </c>
      <c r="M124" s="5">
        <v>753.91743585000006</v>
      </c>
      <c r="N124" s="5">
        <v>753.91743585000006</v>
      </c>
      <c r="O124" s="5">
        <v>767.39818339999999</v>
      </c>
      <c r="P124" s="5">
        <v>771.31390372999999</v>
      </c>
      <c r="Q124" s="5">
        <v>775.13034272000004</v>
      </c>
      <c r="R124" s="5">
        <v>797.19484540000008</v>
      </c>
      <c r="S124" s="5">
        <v>797.19484540000008</v>
      </c>
      <c r="T124" s="5">
        <v>817.88667270000008</v>
      </c>
      <c r="U124" s="5">
        <v>817.88667270000008</v>
      </c>
      <c r="V124" s="5">
        <v>826.35673100000008</v>
      </c>
      <c r="W124" s="5">
        <v>826.35673100000008</v>
      </c>
      <c r="X124" s="5">
        <v>826.35673100000008</v>
      </c>
      <c r="Y124" s="5">
        <v>826.43210085999999</v>
      </c>
      <c r="Z124" s="5">
        <v>834.52156486000001</v>
      </c>
      <c r="AA124" s="5">
        <v>1233.1898632699999</v>
      </c>
      <c r="AB124" s="5">
        <v>1307.14814475</v>
      </c>
      <c r="AC124" s="5">
        <v>1865.3028273100001</v>
      </c>
      <c r="AD124" s="5">
        <v>1865.3028273100001</v>
      </c>
      <c r="AE124" s="5">
        <v>1878.9384767700001</v>
      </c>
      <c r="AF124" s="5">
        <v>2710.6545672799998</v>
      </c>
      <c r="AG124" s="5">
        <v>2784.8188139199997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410.23050719999998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93.474414249999995</v>
      </c>
      <c r="U127" s="5">
        <v>93.474414249999995</v>
      </c>
      <c r="V127" s="5">
        <v>93.474414249999995</v>
      </c>
      <c r="W127" s="5">
        <v>93.474414249999995</v>
      </c>
      <c r="X127" s="5">
        <v>93.474414249999995</v>
      </c>
      <c r="Y127" s="5">
        <v>93.474414249999995</v>
      </c>
      <c r="Z127" s="5">
        <v>93.474414249999995</v>
      </c>
      <c r="AA127" s="5">
        <v>93.474414249999995</v>
      </c>
      <c r="AB127" s="5">
        <v>93.474414249999995</v>
      </c>
      <c r="AC127" s="5">
        <v>104.00506300000001</v>
      </c>
      <c r="AD127" s="5">
        <v>106.13501979</v>
      </c>
      <c r="AE127" s="5">
        <v>117.00765986</v>
      </c>
      <c r="AF127" s="5">
        <v>117.00765986</v>
      </c>
      <c r="AG127" s="5">
        <v>117.00765986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167.30824938999999</v>
      </c>
      <c r="N128" s="5">
        <v>167.30824938999999</v>
      </c>
      <c r="O128" s="5">
        <v>620.72007034000001</v>
      </c>
      <c r="P128" s="5">
        <v>900</v>
      </c>
      <c r="Q128" s="5">
        <v>900</v>
      </c>
      <c r="R128" s="5">
        <v>1364.3571289900001</v>
      </c>
      <c r="S128" s="5">
        <v>1364.3571289900001</v>
      </c>
      <c r="T128" s="5">
        <v>1818.54298683</v>
      </c>
      <c r="U128" s="5">
        <v>1818.54298683</v>
      </c>
      <c r="V128" s="5">
        <v>1818.54298683</v>
      </c>
      <c r="W128" s="5">
        <v>2101.2592181499999</v>
      </c>
      <c r="X128" s="5">
        <v>2101.2592181499999</v>
      </c>
      <c r="Y128" s="5">
        <v>3049.2013901</v>
      </c>
      <c r="Z128" s="5">
        <v>3049.2013901</v>
      </c>
      <c r="AA128" s="5">
        <v>3049.2013901</v>
      </c>
      <c r="AB128" s="5">
        <v>3049.2013901</v>
      </c>
      <c r="AC128" s="5">
        <v>3049.2013901</v>
      </c>
      <c r="AD128" s="5">
        <v>3049.2013901</v>
      </c>
      <c r="AE128" s="5">
        <v>3049.2013901</v>
      </c>
      <c r="AF128" s="5">
        <v>3049.2013901</v>
      </c>
      <c r="AG128" s="5">
        <v>3049.2013901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526.79646815000001</v>
      </c>
      <c r="S129" s="5">
        <v>526.79646815000001</v>
      </c>
      <c r="T129" s="5">
        <v>526.79646815000001</v>
      </c>
      <c r="U129" s="5">
        <v>526.79646815000001</v>
      </c>
      <c r="V129" s="5">
        <v>526.79646815000001</v>
      </c>
      <c r="W129" s="5">
        <v>526.79646815000001</v>
      </c>
      <c r="X129" s="5">
        <v>526.79646815000001</v>
      </c>
      <c r="Y129" s="5">
        <v>619.69570036000005</v>
      </c>
      <c r="Z129" s="5">
        <v>1100</v>
      </c>
      <c r="AA129" s="5">
        <v>1100</v>
      </c>
      <c r="AB129" s="5">
        <v>1100</v>
      </c>
      <c r="AC129" s="5">
        <v>1100</v>
      </c>
      <c r="AD129" s="5">
        <v>1100</v>
      </c>
      <c r="AE129" s="5">
        <v>2256.5045123099999</v>
      </c>
      <c r="AF129" s="5">
        <v>2874.038967</v>
      </c>
      <c r="AG129" s="5">
        <v>2874.038967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452.97399999999999</v>
      </c>
      <c r="H130" s="5">
        <v>456.46834961999997</v>
      </c>
      <c r="I130" s="5">
        <v>966.1604109299999</v>
      </c>
      <c r="J130" s="5">
        <v>966.1604109299999</v>
      </c>
      <c r="K130" s="5">
        <v>1057.5729788000001</v>
      </c>
      <c r="L130" s="5">
        <v>1279.22449082</v>
      </c>
      <c r="M130" s="5">
        <v>1852.9739999999999</v>
      </c>
      <c r="N130" s="5">
        <v>1852.9739999999999</v>
      </c>
      <c r="O130" s="5">
        <v>1852.9739999999999</v>
      </c>
      <c r="P130" s="5">
        <v>2784.15719541</v>
      </c>
      <c r="Q130" s="5">
        <v>3181.7431624599999</v>
      </c>
      <c r="R130" s="5">
        <v>4561.3693077899998</v>
      </c>
      <c r="S130" s="5">
        <v>4561.3693077899998</v>
      </c>
      <c r="T130" s="5">
        <v>4755.9008835900004</v>
      </c>
      <c r="U130" s="5">
        <v>4755.9008835900004</v>
      </c>
      <c r="V130" s="5">
        <v>4755.9008835900004</v>
      </c>
      <c r="W130" s="5">
        <v>4755.9008835900004</v>
      </c>
      <c r="X130" s="5">
        <v>4755.9008835900004</v>
      </c>
      <c r="Y130" s="5">
        <v>6052.9740000000002</v>
      </c>
      <c r="Z130" s="5">
        <v>6052.9740000000002</v>
      </c>
      <c r="AA130" s="5">
        <v>5600</v>
      </c>
      <c r="AB130" s="5">
        <v>6143.0249006599997</v>
      </c>
      <c r="AC130" s="5">
        <v>6586.4188083600002</v>
      </c>
      <c r="AD130" s="5">
        <v>7452.8482260600003</v>
      </c>
      <c r="AE130" s="5">
        <v>9507.5770680099995</v>
      </c>
      <c r="AF130" s="5">
        <v>9507.5770680099995</v>
      </c>
      <c r="AG130" s="5">
        <v>9507.5770680099995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111.27160282</v>
      </c>
      <c r="X131" s="5">
        <v>111.27160282</v>
      </c>
      <c r="Y131" s="5">
        <v>160.42118438</v>
      </c>
      <c r="Z131" s="5">
        <v>524.43211518999999</v>
      </c>
      <c r="AA131" s="5">
        <v>852.73246591999998</v>
      </c>
      <c r="AB131" s="5">
        <v>900.62226634000001</v>
      </c>
      <c r="AC131" s="5">
        <v>2010.8160248700001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85.725078500000009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400.00099999999998</v>
      </c>
      <c r="M132" s="5">
        <v>400.00099999999998</v>
      </c>
      <c r="N132" s="5">
        <v>400.00099999999998</v>
      </c>
      <c r="O132" s="5">
        <v>564.03477548000001</v>
      </c>
      <c r="P132" s="5">
        <v>564.03477548000001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619.12173051000002</v>
      </c>
      <c r="G134" s="5">
        <v>713.56464870000002</v>
      </c>
      <c r="H134" s="5">
        <v>957.56764682000005</v>
      </c>
      <c r="I134" s="5">
        <v>1862.36865941</v>
      </c>
      <c r="J134" s="5">
        <v>3175.1714029700001</v>
      </c>
      <c r="K134" s="5">
        <v>4277.8654797799991</v>
      </c>
      <c r="L134" s="5">
        <v>4277.8654797799991</v>
      </c>
      <c r="M134" s="5">
        <v>4277.8654797799991</v>
      </c>
      <c r="N134" s="5">
        <v>4277.8654797799991</v>
      </c>
      <c r="O134" s="5">
        <v>4277.8654797799991</v>
      </c>
      <c r="P134" s="5">
        <v>4277.8654797799991</v>
      </c>
      <c r="Q134" s="5">
        <v>4277.8654797799991</v>
      </c>
      <c r="R134" s="5">
        <v>4277.8654797799991</v>
      </c>
      <c r="S134" s="5">
        <v>4277.8654797799991</v>
      </c>
      <c r="T134" s="5">
        <v>4412.7992004499993</v>
      </c>
      <c r="U134" s="5">
        <v>7417.4015259899998</v>
      </c>
      <c r="V134" s="5">
        <v>7428.8829872699998</v>
      </c>
      <c r="W134" s="5">
        <v>7634.78749702</v>
      </c>
      <c r="X134" s="5">
        <v>7634.78749702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113.19</v>
      </c>
      <c r="G135" s="5">
        <v>913.19</v>
      </c>
      <c r="H135" s="5">
        <v>1319.1042677600001</v>
      </c>
      <c r="I135" s="5">
        <v>1319.1042677600001</v>
      </c>
      <c r="J135" s="5">
        <v>1319.1042677600001</v>
      </c>
      <c r="K135" s="5">
        <v>1319.1042677600001</v>
      </c>
      <c r="L135" s="5">
        <v>1402.2890118099999</v>
      </c>
      <c r="M135" s="5">
        <v>1402.2890118099999</v>
      </c>
      <c r="N135" s="5">
        <v>1402.2890118099999</v>
      </c>
      <c r="O135" s="5">
        <v>1402.2890118099999</v>
      </c>
      <c r="P135" s="5">
        <v>1402.2890118099999</v>
      </c>
      <c r="Q135" s="5">
        <v>1980.7170313300001</v>
      </c>
      <c r="R135" s="5">
        <v>3113.19</v>
      </c>
      <c r="S135" s="5">
        <v>3187.7363642200003</v>
      </c>
      <c r="T135" s="5">
        <v>3187.7363642200003</v>
      </c>
      <c r="U135" s="5">
        <v>3187.7363642200003</v>
      </c>
      <c r="V135" s="5">
        <v>3187.7363642200003</v>
      </c>
      <c r="W135" s="5">
        <v>4222.6990514600002</v>
      </c>
      <c r="X135" s="5">
        <v>4222.6990514600002</v>
      </c>
      <c r="Y135" s="5">
        <v>4860.7109556800006</v>
      </c>
      <c r="Z135" s="5">
        <v>5360.7531853599994</v>
      </c>
      <c r="AA135" s="5">
        <v>5360.7531853599994</v>
      </c>
      <c r="AB135" s="5">
        <v>6064.5597266500008</v>
      </c>
      <c r="AC135" s="5">
        <v>6064.5597266500008</v>
      </c>
      <c r="AD135" s="5">
        <v>7299.2546535300007</v>
      </c>
      <c r="AE135" s="5">
        <v>8429.2997699000007</v>
      </c>
      <c r="AF135" s="5">
        <v>10533.063494</v>
      </c>
      <c r="AG135" s="5">
        <v>10533.063494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198.012</v>
      </c>
      <c r="T136" s="5">
        <v>198.012</v>
      </c>
      <c r="U136" s="5">
        <v>198.012</v>
      </c>
      <c r="V136" s="5">
        <v>198.012</v>
      </c>
      <c r="W136" s="5">
        <v>251.99465831000001</v>
      </c>
      <c r="X136" s="5">
        <v>278.37751913</v>
      </c>
      <c r="Y136" s="5">
        <v>278.37751913</v>
      </c>
      <c r="Z136" s="5">
        <v>291.60322675999998</v>
      </c>
      <c r="AA136" s="5">
        <v>291.60322675999998</v>
      </c>
      <c r="AB136" s="5">
        <v>291.60322675999998</v>
      </c>
      <c r="AC136" s="5">
        <v>295.41486651000002</v>
      </c>
      <c r="AD136" s="5">
        <v>312.94425681000001</v>
      </c>
      <c r="AE136" s="5">
        <v>319.85519068000002</v>
      </c>
      <c r="AF136" s="5">
        <v>319.85519068000002</v>
      </c>
      <c r="AG136" s="5">
        <v>319.85519068000002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1284.4927174700001</v>
      </c>
      <c r="AD137" s="5">
        <v>1363.10942415</v>
      </c>
      <c r="AE137" s="5">
        <v>1387.12295064</v>
      </c>
      <c r="AF137" s="5">
        <v>1387.12295064</v>
      </c>
      <c r="AG137" s="5">
        <v>1387.12295064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1000</v>
      </c>
      <c r="AF138" s="5">
        <v>1000</v>
      </c>
      <c r="AG138" s="5">
        <v>1000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385.01773446999999</v>
      </c>
      <c r="G140" s="5">
        <v>413.18</v>
      </c>
      <c r="H140" s="5">
        <v>413.6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413.18</v>
      </c>
      <c r="O140" s="5">
        <v>413.18</v>
      </c>
      <c r="P140" s="5">
        <v>413.18</v>
      </c>
      <c r="Q140" s="5">
        <v>413.18</v>
      </c>
      <c r="R140" s="5">
        <v>413.18</v>
      </c>
      <c r="S140" s="5">
        <v>414.96363112</v>
      </c>
      <c r="T140" s="5">
        <v>895.87308086000007</v>
      </c>
      <c r="U140" s="5">
        <v>895.87308086000007</v>
      </c>
      <c r="V140" s="5">
        <v>895.87308086000007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41.166066189999995</v>
      </c>
      <c r="S141" s="5">
        <v>41.166066189999995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1934.5000000000002</v>
      </c>
      <c r="O144" s="5">
        <v>1934.5000000000002</v>
      </c>
      <c r="P144" s="5">
        <v>2189.3053122599999</v>
      </c>
      <c r="Q144" s="5">
        <v>2159.90935532</v>
      </c>
      <c r="R144" s="5">
        <v>2390</v>
      </c>
      <c r="S144" s="5">
        <v>2390</v>
      </c>
      <c r="T144" s="5">
        <v>2390</v>
      </c>
      <c r="U144" s="5">
        <v>2390</v>
      </c>
      <c r="V144" s="5">
        <v>2390</v>
      </c>
      <c r="W144" s="5">
        <v>2390</v>
      </c>
      <c r="X144" s="5">
        <v>2390</v>
      </c>
      <c r="Y144" s="5">
        <v>2358.9500000000003</v>
      </c>
      <c r="Z144" s="5">
        <v>2370.6494533</v>
      </c>
      <c r="AA144" s="5">
        <v>2357.6707918900001</v>
      </c>
      <c r="AB144" s="5">
        <v>2776.1386543100002</v>
      </c>
      <c r="AC144" s="5">
        <v>4224.9947342799996</v>
      </c>
      <c r="AD144" s="5">
        <v>4124.1116915500006</v>
      </c>
      <c r="AE144" s="5">
        <v>5416.5646359900002</v>
      </c>
      <c r="AF144" s="5">
        <v>4678.51463599</v>
      </c>
      <c r="AG144" s="5">
        <v>4678.51463599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2071.8679999999999</v>
      </c>
      <c r="H145" s="5">
        <v>2114.4956655800001</v>
      </c>
      <c r="I145" s="5">
        <v>2114.69566558</v>
      </c>
      <c r="J145" s="5">
        <v>2114.69566558</v>
      </c>
      <c r="K145" s="5">
        <v>2114.69566558</v>
      </c>
      <c r="L145" s="5">
        <v>2114.69566558</v>
      </c>
      <c r="M145" s="5">
        <v>2114.69566558</v>
      </c>
      <c r="N145" s="5">
        <v>2114.69566558</v>
      </c>
      <c r="O145" s="5">
        <v>2114.69566558</v>
      </c>
      <c r="P145" s="5">
        <v>2745.2813548700001</v>
      </c>
      <c r="Q145" s="5">
        <v>2745.2813548700001</v>
      </c>
      <c r="R145" s="5">
        <v>2932.3679999999999</v>
      </c>
      <c r="S145" s="5">
        <v>2932.3679999999999</v>
      </c>
      <c r="T145" s="5">
        <v>3268.8812229899995</v>
      </c>
      <c r="U145" s="5">
        <v>2848.8812229899995</v>
      </c>
      <c r="V145" s="5">
        <v>2848.8812229899995</v>
      </c>
      <c r="W145" s="5">
        <v>3013.8498424099998</v>
      </c>
      <c r="X145" s="5">
        <v>3013.8498424099998</v>
      </c>
      <c r="Y145" s="5">
        <v>3104.9280602399999</v>
      </c>
      <c r="Z145" s="5">
        <v>4486.1600000099997</v>
      </c>
      <c r="AA145" s="5">
        <v>4486.1600000099997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500</v>
      </c>
      <c r="N146" s="5">
        <v>500</v>
      </c>
      <c r="O146" s="5">
        <v>500</v>
      </c>
      <c r="P146" s="5">
        <v>500</v>
      </c>
      <c r="Q146" s="5">
        <v>500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400</v>
      </c>
      <c r="Z147" s="5">
        <v>400</v>
      </c>
      <c r="AA147" s="5">
        <v>766.63471561999995</v>
      </c>
      <c r="AB147" s="5">
        <v>766.63471561999995</v>
      </c>
      <c r="AC147" s="5">
        <v>766.63471561999995</v>
      </c>
      <c r="AD147" s="5">
        <v>1531.37220867</v>
      </c>
      <c r="AE147" s="5">
        <v>1600</v>
      </c>
      <c r="AF147" s="5">
        <v>1600</v>
      </c>
      <c r="AG147" s="5">
        <v>1600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324.5</v>
      </c>
      <c r="H148" s="5">
        <v>324.5</v>
      </c>
      <c r="I148" s="5">
        <v>324.5</v>
      </c>
      <c r="J148" s="5">
        <v>324.5</v>
      </c>
      <c r="K148" s="5">
        <v>324.5</v>
      </c>
      <c r="L148" s="5">
        <v>324.5</v>
      </c>
      <c r="M148" s="5">
        <v>278.5</v>
      </c>
      <c r="N148" s="5">
        <v>278.5</v>
      </c>
      <c r="O148" s="5">
        <v>278.5</v>
      </c>
      <c r="P148" s="5">
        <v>278.5</v>
      </c>
      <c r="Q148" s="5">
        <v>278.5</v>
      </c>
      <c r="R148" s="5">
        <v>1390.82061376</v>
      </c>
      <c r="S148" s="5">
        <v>1390.82061376</v>
      </c>
      <c r="T148" s="5">
        <v>1916.1837371500001</v>
      </c>
      <c r="U148" s="5">
        <v>1757.1837371500001</v>
      </c>
      <c r="V148" s="5">
        <v>1757.1837371500001</v>
      </c>
      <c r="W148" s="5">
        <v>2069.0242401200003</v>
      </c>
      <c r="X148" s="5">
        <v>2069.0242401200003</v>
      </c>
      <c r="Y148" s="5">
        <v>2069.0242401200003</v>
      </c>
      <c r="Z148" s="5">
        <v>2069.0242401200003</v>
      </c>
      <c r="AA148" s="5">
        <v>2172.2644232399998</v>
      </c>
      <c r="AB148" s="5">
        <v>3108.9441308400001</v>
      </c>
      <c r="AC148" s="5">
        <v>3108.9441308400001</v>
      </c>
      <c r="AD148" s="5">
        <v>3108.9441308400001</v>
      </c>
      <c r="AE148" s="5">
        <v>3199.9999999900001</v>
      </c>
      <c r="AF148" s="5">
        <v>3199.9999999900001</v>
      </c>
      <c r="AG148" s="5">
        <v>3199.9999999900001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1334.9349999999999</v>
      </c>
      <c r="H150" s="5">
        <v>1335.135</v>
      </c>
      <c r="I150" s="5">
        <v>1334.9349999999999</v>
      </c>
      <c r="J150" s="5">
        <v>1334.9349999999999</v>
      </c>
      <c r="K150" s="5">
        <v>1334.9349999999999</v>
      </c>
      <c r="L150" s="5">
        <v>1334.9349999999999</v>
      </c>
      <c r="M150" s="5">
        <v>1334.9349999999999</v>
      </c>
      <c r="N150" s="5">
        <v>1650.33594004</v>
      </c>
      <c r="O150" s="5">
        <v>1949.5698447299999</v>
      </c>
      <c r="P150" s="5">
        <v>2390.1970485600004</v>
      </c>
      <c r="Q150" s="5">
        <v>2436.23500001</v>
      </c>
      <c r="R150" s="5">
        <v>2451.7468059000003</v>
      </c>
      <c r="S150" s="5">
        <v>2267.2618059000001</v>
      </c>
      <c r="T150" s="5">
        <v>2267.2618059000001</v>
      </c>
      <c r="U150" s="5">
        <v>2267.2618059000001</v>
      </c>
      <c r="V150" s="5">
        <v>2356.50111178</v>
      </c>
      <c r="W150" s="5">
        <v>2356.50111178</v>
      </c>
      <c r="X150" s="5">
        <v>2356.50111178</v>
      </c>
      <c r="Y150" s="5">
        <v>2946.6086299600001</v>
      </c>
      <c r="Z150" s="5">
        <v>2732.74862996</v>
      </c>
      <c r="AA150" s="5">
        <v>2732.74862996</v>
      </c>
      <c r="AB150" s="5">
        <v>2601.9486299599998</v>
      </c>
      <c r="AC150" s="5">
        <v>2791.0800895299999</v>
      </c>
      <c r="AD150" s="5">
        <v>2791.0800895299999</v>
      </c>
      <c r="AE150" s="5">
        <v>3141.9123595800002</v>
      </c>
      <c r="AF150" s="5">
        <v>3141.9123595800002</v>
      </c>
      <c r="AG150" s="5">
        <v>3141.9123595800002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192.18192837999999</v>
      </c>
      <c r="AA153" s="5">
        <v>193.49162747</v>
      </c>
      <c r="AB153" s="5">
        <v>196.59427011999998</v>
      </c>
      <c r="AC153" s="5">
        <v>196.59427011999998</v>
      </c>
      <c r="AD153" s="5">
        <v>1503.0866556000001</v>
      </c>
      <c r="AE153" s="5">
        <v>1562.2120853900001</v>
      </c>
      <c r="AF153" s="5">
        <v>1969.7726917099999</v>
      </c>
      <c r="AG153" s="5">
        <v>1969.7726917099999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70</v>
      </c>
      <c r="O155" s="5">
        <v>70</v>
      </c>
      <c r="P155" s="5">
        <v>70</v>
      </c>
      <c r="Q155" s="5">
        <v>70</v>
      </c>
      <c r="R155" s="5">
        <v>0</v>
      </c>
      <c r="S155" s="5">
        <v>318.06008790999999</v>
      </c>
      <c r="T155" s="5">
        <v>318.06008790999999</v>
      </c>
      <c r="U155" s="5">
        <v>318.06008790999999</v>
      </c>
      <c r="V155" s="5">
        <v>323.04245693000001</v>
      </c>
      <c r="W155" s="5">
        <v>323.04245693000001</v>
      </c>
      <c r="X155" s="5">
        <v>323.04245693000001</v>
      </c>
      <c r="Y155" s="5">
        <v>323.04245693000001</v>
      </c>
      <c r="Z155" s="5">
        <v>323.04245693000001</v>
      </c>
      <c r="AA155" s="5">
        <v>323.04245693000001</v>
      </c>
      <c r="AB155" s="5">
        <v>323.04245693000001</v>
      </c>
      <c r="AC155" s="5">
        <v>323.04245693000001</v>
      </c>
      <c r="AD155" s="5">
        <v>323.04245693000001</v>
      </c>
      <c r="AE155" s="5">
        <v>323.04245693000001</v>
      </c>
      <c r="AF155" s="5">
        <v>323.04245693000001</v>
      </c>
      <c r="AG155" s="5">
        <v>323.04245693000001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168</v>
      </c>
      <c r="M157" s="5">
        <v>168</v>
      </c>
      <c r="N157" s="5">
        <v>168</v>
      </c>
      <c r="O157" s="5">
        <v>168</v>
      </c>
      <c r="P157" s="5">
        <v>168</v>
      </c>
      <c r="Q157" s="5">
        <v>168</v>
      </c>
      <c r="R157" s="5">
        <v>168</v>
      </c>
      <c r="S157" s="5">
        <v>168</v>
      </c>
      <c r="T157" s="5">
        <v>168</v>
      </c>
      <c r="U157" s="5">
        <v>168</v>
      </c>
      <c r="V157" s="5">
        <v>168</v>
      </c>
      <c r="W157" s="5">
        <v>168</v>
      </c>
      <c r="X157" s="5">
        <v>168</v>
      </c>
      <c r="Y157" s="5">
        <v>168</v>
      </c>
      <c r="Z157" s="5">
        <v>168</v>
      </c>
      <c r="AA157" s="5">
        <v>168</v>
      </c>
      <c r="AB157" s="5">
        <v>168</v>
      </c>
      <c r="AC157" s="5">
        <v>168</v>
      </c>
      <c r="AD157" s="5">
        <v>168</v>
      </c>
      <c r="AE157" s="5">
        <v>168</v>
      </c>
      <c r="AF157" s="5">
        <v>168</v>
      </c>
      <c r="AG157" s="5">
        <v>0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750.38532582000005</v>
      </c>
      <c r="O158" s="5">
        <v>750.38532582000005</v>
      </c>
      <c r="P158" s="5">
        <v>969.30727978000004</v>
      </c>
      <c r="Q158" s="5">
        <v>969.30727978000004</v>
      </c>
      <c r="R158" s="5">
        <v>969.30727978000004</v>
      </c>
      <c r="S158" s="5">
        <v>1493.4841929499999</v>
      </c>
      <c r="T158" s="5">
        <v>1493.4841929499999</v>
      </c>
      <c r="U158" s="5">
        <v>1493.4841929499999</v>
      </c>
      <c r="V158" s="5">
        <v>1493.4841929499999</v>
      </c>
      <c r="W158" s="5">
        <v>1493.4841929499999</v>
      </c>
      <c r="X158" s="5">
        <v>1493.4841929499999</v>
      </c>
      <c r="Y158" s="5">
        <v>1493.4841929499999</v>
      </c>
      <c r="Z158" s="5">
        <v>1493.4841929499999</v>
      </c>
      <c r="AA158" s="5">
        <v>1493.4841929499999</v>
      </c>
      <c r="AB158" s="5">
        <v>1493.4841929499999</v>
      </c>
      <c r="AC158" s="5">
        <v>1493.4841929499999</v>
      </c>
      <c r="AD158" s="5">
        <v>1493.4841929499999</v>
      </c>
      <c r="AE158" s="5">
        <v>1493.4841929499999</v>
      </c>
      <c r="AF158" s="5">
        <v>1493.4841929499999</v>
      </c>
      <c r="AG158" s="5">
        <v>1353.7341929499999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272.22426802999996</v>
      </c>
      <c r="H159" s="5">
        <v>400.48344018</v>
      </c>
      <c r="I159" s="5">
        <v>529.06678996000005</v>
      </c>
      <c r="J159" s="5">
        <v>657.14845108999998</v>
      </c>
      <c r="K159" s="5">
        <v>785.69215774999998</v>
      </c>
      <c r="L159" s="5">
        <v>914.83883522999997</v>
      </c>
      <c r="M159" s="5">
        <v>1498.80337465</v>
      </c>
      <c r="N159" s="5">
        <v>1544.0101954500001</v>
      </c>
      <c r="O159" s="5">
        <v>1544.0101954500001</v>
      </c>
      <c r="P159" s="5">
        <v>1544.0101954500001</v>
      </c>
      <c r="Q159" s="5">
        <v>1563.73567349</v>
      </c>
      <c r="R159" s="5">
        <v>1563.73567349</v>
      </c>
      <c r="S159" s="5">
        <v>1885.01045959</v>
      </c>
      <c r="T159" s="5">
        <v>1885.01045959</v>
      </c>
      <c r="U159" s="5">
        <v>1885.01045959</v>
      </c>
      <c r="V159" s="5">
        <v>1885.01045959</v>
      </c>
      <c r="W159" s="5">
        <v>1885.01045959</v>
      </c>
      <c r="X159" s="5">
        <v>1885.01045959</v>
      </c>
      <c r="Y159" s="5">
        <v>1885.01045959</v>
      </c>
      <c r="Z159" s="5">
        <v>1885.01045959</v>
      </c>
      <c r="AA159" s="5">
        <v>1741.01045959</v>
      </c>
      <c r="AB159" s="5">
        <v>1741.01045959</v>
      </c>
      <c r="AC159" s="5">
        <v>1741.01045959</v>
      </c>
      <c r="AD159" s="5">
        <v>1741.01045959</v>
      </c>
      <c r="AE159" s="5">
        <v>1741.01045959</v>
      </c>
      <c r="AF159" s="5">
        <v>1741.01045959</v>
      </c>
      <c r="AG159" s="5">
        <v>1741.01045959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41.31573908</v>
      </c>
      <c r="AG162" s="5">
        <v>41.31573908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14.43315812</v>
      </c>
      <c r="AF166" s="5">
        <v>151.27176327000001</v>
      </c>
      <c r="AG166" s="5">
        <v>151.27176327000001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33</v>
      </c>
      <c r="U167" s="5">
        <v>33</v>
      </c>
      <c r="V167" s="5">
        <v>33</v>
      </c>
      <c r="W167" s="5">
        <v>33</v>
      </c>
      <c r="X167" s="5">
        <v>33</v>
      </c>
      <c r="Y167" s="5">
        <v>33</v>
      </c>
      <c r="Z167" s="5">
        <v>395.80563173000002</v>
      </c>
      <c r="AA167" s="5">
        <v>395.80563173000002</v>
      </c>
      <c r="AB167" s="5">
        <v>840.35548645999995</v>
      </c>
      <c r="AC167" s="5">
        <v>917.68152531999999</v>
      </c>
      <c r="AD167" s="5">
        <v>917.68152531999999</v>
      </c>
      <c r="AE167" s="5">
        <v>1280.2488857400001</v>
      </c>
      <c r="AF167" s="5">
        <v>1280.2488857400001</v>
      </c>
      <c r="AG167" s="5">
        <v>1280.2488857400001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200.01599999999999</v>
      </c>
      <c r="AA168" s="5">
        <v>200.01599999999999</v>
      </c>
      <c r="AB168" s="5">
        <v>200.01599999999999</v>
      </c>
      <c r="AC168" s="5">
        <v>200.01599999999999</v>
      </c>
      <c r="AD168" s="5">
        <v>100.035</v>
      </c>
      <c r="AE168" s="5">
        <v>630.27242638999996</v>
      </c>
      <c r="AF168" s="5">
        <v>530.23742639</v>
      </c>
      <c r="AG168" s="5">
        <v>530.23742639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14</v>
      </c>
      <c r="P170" s="5">
        <v>14</v>
      </c>
      <c r="Q170" s="5">
        <v>14</v>
      </c>
      <c r="R170" s="5">
        <v>14</v>
      </c>
      <c r="S170" s="5">
        <v>14</v>
      </c>
      <c r="T170" s="5">
        <v>47.554870170000001</v>
      </c>
      <c r="U170" s="5">
        <v>47.554870170000001</v>
      </c>
      <c r="V170" s="5">
        <v>47.554870170000001</v>
      </c>
      <c r="W170" s="5">
        <v>48.307007069999997</v>
      </c>
      <c r="X170" s="5">
        <v>52.249064339999997</v>
      </c>
      <c r="Y170" s="5">
        <v>73.844046910000003</v>
      </c>
      <c r="Z170" s="5">
        <v>60.396150230000003</v>
      </c>
      <c r="AA170" s="5">
        <v>73.281090950000007</v>
      </c>
      <c r="AB170" s="5">
        <v>73.281090950000007</v>
      </c>
      <c r="AC170" s="5">
        <v>80.106530680000006</v>
      </c>
      <c r="AD170" s="5">
        <v>80.106530680000006</v>
      </c>
      <c r="AE170" s="5">
        <v>80.106530680000006</v>
      </c>
      <c r="AF170" s="5">
        <v>80.106530680000006</v>
      </c>
      <c r="AG170" s="5">
        <v>80.106530680000006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348.7</v>
      </c>
      <c r="N171" s="5">
        <v>348.7</v>
      </c>
      <c r="O171" s="5">
        <v>348.7</v>
      </c>
      <c r="P171" s="5">
        <v>348.7</v>
      </c>
      <c r="Q171" s="5">
        <v>348.7</v>
      </c>
      <c r="R171" s="5">
        <v>634.31194245999995</v>
      </c>
      <c r="S171" s="5">
        <v>822.42716513000005</v>
      </c>
      <c r="T171" s="5">
        <v>2031.7529425300002</v>
      </c>
      <c r="U171" s="5">
        <v>2031.7529425300002</v>
      </c>
      <c r="V171" s="5">
        <v>2103.4776805399997</v>
      </c>
      <c r="W171" s="5">
        <v>2482.7909908499996</v>
      </c>
      <c r="X171" s="5">
        <v>3235.8875795899999</v>
      </c>
      <c r="Y171" s="5">
        <v>3243.1301897499998</v>
      </c>
      <c r="Z171" s="5">
        <v>3243.1301897499998</v>
      </c>
      <c r="AA171" s="5">
        <v>3243.1301897499998</v>
      </c>
      <c r="AB171" s="5">
        <v>3492.2794674499996</v>
      </c>
      <c r="AC171" s="5">
        <v>5292.4827030500001</v>
      </c>
      <c r="AD171" s="5">
        <v>6221.6527942100001</v>
      </c>
      <c r="AE171" s="5">
        <v>7881.7000000099997</v>
      </c>
      <c r="AF171" s="5">
        <v>7881.7000000099997</v>
      </c>
      <c r="AG171" s="5">
        <v>7881.7000000099997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576.94399999999996</v>
      </c>
      <c r="X172" s="5">
        <v>576.94399999999996</v>
      </c>
      <c r="Y172" s="5">
        <v>576.94399999999996</v>
      </c>
      <c r="Z172" s="5">
        <v>790.15701902000001</v>
      </c>
      <c r="AA172" s="5">
        <v>790.15701902000001</v>
      </c>
      <c r="AB172" s="5">
        <v>801.18331154999998</v>
      </c>
      <c r="AC172" s="5">
        <v>965.56329056000004</v>
      </c>
      <c r="AD172" s="5">
        <v>789.61029056000007</v>
      </c>
      <c r="AE172" s="5">
        <v>2330.8890000000001</v>
      </c>
      <c r="AF172" s="5">
        <v>2692.1368864299998</v>
      </c>
      <c r="AG172" s="5">
        <v>2692.1368864299998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1360.288</v>
      </c>
      <c r="P173" s="5">
        <v>1360.288</v>
      </c>
      <c r="Q173" s="5">
        <v>1360.288</v>
      </c>
      <c r="R173" s="5">
        <v>1360.288</v>
      </c>
      <c r="S173" s="5">
        <v>1250.288</v>
      </c>
      <c r="T173" s="5">
        <v>2425.3499316500001</v>
      </c>
      <c r="U173" s="5">
        <v>2425.3499316500001</v>
      </c>
      <c r="V173" s="5">
        <v>2425.3499316500001</v>
      </c>
      <c r="W173" s="5">
        <v>2442.4441902200001</v>
      </c>
      <c r="X173" s="5">
        <v>3091.5467117999997</v>
      </c>
      <c r="Y173" s="5">
        <v>3511.3160463099994</v>
      </c>
      <c r="Z173" s="5">
        <v>4048.0737389699993</v>
      </c>
      <c r="AA173" s="5">
        <v>3890.1237389699991</v>
      </c>
      <c r="AB173" s="5">
        <v>4602.5419546100002</v>
      </c>
      <c r="AC173" s="5">
        <v>5487.06858121</v>
      </c>
      <c r="AD173" s="5">
        <v>5487.06858121</v>
      </c>
      <c r="AE173" s="5">
        <v>7849.13000001</v>
      </c>
      <c r="AF173" s="5">
        <v>9623.030330829999</v>
      </c>
      <c r="AG173" s="5">
        <v>9623.030330829999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156.49512135000001</v>
      </c>
      <c r="T174" s="5">
        <v>156.49512135000001</v>
      </c>
      <c r="U174" s="5">
        <v>156.49512135000001</v>
      </c>
      <c r="V174" s="5">
        <v>156.49512135000001</v>
      </c>
      <c r="W174" s="5">
        <v>156.49512135000001</v>
      </c>
      <c r="X174" s="5">
        <v>156.49512135000001</v>
      </c>
      <c r="Y174" s="5">
        <v>156.49512135000001</v>
      </c>
      <c r="Z174" s="5">
        <v>224.00688581</v>
      </c>
      <c r="AA174" s="5">
        <v>587.85024153999996</v>
      </c>
      <c r="AB174" s="5">
        <v>646.30777523999996</v>
      </c>
      <c r="AC174" s="5">
        <v>2167.5707927799999</v>
      </c>
      <c r="AD174" s="5">
        <v>3064.54664435</v>
      </c>
      <c r="AE174" s="5">
        <v>5795.5764990300004</v>
      </c>
      <c r="AF174" s="5">
        <v>6100</v>
      </c>
      <c r="AG174" s="5">
        <v>6100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1E-3</v>
      </c>
      <c r="Z175" s="5">
        <v>1E-3</v>
      </c>
      <c r="AA175" s="5">
        <v>1E-3</v>
      </c>
      <c r="AB175" s="5">
        <v>1E-3</v>
      </c>
      <c r="AC175" s="5">
        <v>1E-3</v>
      </c>
      <c r="AD175" s="5">
        <v>1E-3</v>
      </c>
      <c r="AE175" s="5">
        <v>1630.894076</v>
      </c>
      <c r="AF175" s="5">
        <v>1630.894076</v>
      </c>
      <c r="AG175" s="5">
        <v>1630.894076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180.86504995000001</v>
      </c>
      <c r="I176" s="5">
        <v>180.86504995000001</v>
      </c>
      <c r="J176" s="5">
        <v>180.86504995000001</v>
      </c>
      <c r="K176" s="5">
        <v>180.86504995000001</v>
      </c>
      <c r="L176" s="5">
        <v>225.09359810000001</v>
      </c>
      <c r="M176" s="5">
        <v>225.09359810000001</v>
      </c>
      <c r="N176" s="5">
        <v>225.09359810000001</v>
      </c>
      <c r="O176" s="5">
        <v>225.09359810000001</v>
      </c>
      <c r="P176" s="5">
        <v>225.09359810000001</v>
      </c>
      <c r="Q176" s="5">
        <v>225.09359810000001</v>
      </c>
      <c r="R176" s="5">
        <v>225.09359810000001</v>
      </c>
      <c r="S176" s="5">
        <v>225.09359810000001</v>
      </c>
      <c r="T176" s="5">
        <v>225.09359810000001</v>
      </c>
      <c r="U176" s="5">
        <v>225.09359810000001</v>
      </c>
      <c r="V176" s="5">
        <v>225.09359810000001</v>
      </c>
      <c r="W176" s="5">
        <v>225.09359810000001</v>
      </c>
      <c r="X176" s="5">
        <v>225.09359810000001</v>
      </c>
      <c r="Y176" s="5">
        <v>225.09359810000001</v>
      </c>
      <c r="Z176" s="5">
        <v>225.09359810000001</v>
      </c>
      <c r="AA176" s="5">
        <v>225.09359810000001</v>
      </c>
      <c r="AB176" s="5">
        <v>225.09359810000001</v>
      </c>
      <c r="AC176" s="5">
        <v>230.43392620999998</v>
      </c>
      <c r="AD176" s="5">
        <v>230.43392620999998</v>
      </c>
      <c r="AE176" s="5">
        <v>230.43392620999998</v>
      </c>
      <c r="AF176" s="5">
        <v>252.72740039000001</v>
      </c>
      <c r="AG176" s="5">
        <v>252.72740039000001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1303.2449084999998</v>
      </c>
      <c r="L177" s="5">
        <v>2272.9615337</v>
      </c>
      <c r="M177" s="5">
        <v>2272.9615337</v>
      </c>
      <c r="N177" s="5">
        <v>2272.9615337</v>
      </c>
      <c r="O177" s="5">
        <v>2272.9615337</v>
      </c>
      <c r="P177" s="5">
        <v>2272.9615337</v>
      </c>
      <c r="Q177" s="5">
        <v>2272.9615337</v>
      </c>
      <c r="R177" s="5">
        <v>2272.9615337</v>
      </c>
      <c r="S177" s="5">
        <v>2272.9615337</v>
      </c>
      <c r="T177" s="5">
        <v>2560.2207235700002</v>
      </c>
      <c r="U177" s="5">
        <v>2560.2207235700002</v>
      </c>
      <c r="V177" s="5">
        <v>3474.3413589900001</v>
      </c>
      <c r="W177" s="5">
        <v>3520.02</v>
      </c>
      <c r="X177" s="5">
        <v>3520.02</v>
      </c>
      <c r="Y177" s="5">
        <v>3520.02</v>
      </c>
      <c r="Z177" s="5">
        <v>3500.02</v>
      </c>
      <c r="AA177" s="5">
        <v>3500.02</v>
      </c>
      <c r="AB177" s="5">
        <v>4320.9543008000001</v>
      </c>
      <c r="AC177" s="5">
        <v>5469.8747220300002</v>
      </c>
      <c r="AD177" s="5">
        <v>5469.8747220300002</v>
      </c>
      <c r="AE177" s="5">
        <v>6986.42476343</v>
      </c>
      <c r="AF177" s="5">
        <v>7492.12863638</v>
      </c>
      <c r="AG177" s="5">
        <v>7492.12863638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807.32899999999995</v>
      </c>
      <c r="G178" s="5">
        <v>807.32899999999995</v>
      </c>
      <c r="H178" s="5">
        <v>807.32899999999995</v>
      </c>
      <c r="I178" s="5">
        <v>1220.7957833600001</v>
      </c>
      <c r="J178" s="5">
        <v>1220.7957833600001</v>
      </c>
      <c r="K178" s="5">
        <v>1220.7957833600001</v>
      </c>
      <c r="L178" s="5">
        <v>2062.7823969800002</v>
      </c>
      <c r="M178" s="5">
        <v>2062.7823969800002</v>
      </c>
      <c r="N178" s="5">
        <v>2062.7823969800002</v>
      </c>
      <c r="O178" s="5">
        <v>2062.7823969800002</v>
      </c>
      <c r="P178" s="5">
        <v>2062.7823969800002</v>
      </c>
      <c r="Q178" s="5">
        <v>2062.7823969800002</v>
      </c>
      <c r="R178" s="5">
        <v>3061.2550067099996</v>
      </c>
      <c r="S178" s="5">
        <v>3308.8121815499999</v>
      </c>
      <c r="T178" s="5">
        <v>3308.8121815499999</v>
      </c>
      <c r="U178" s="5">
        <v>3308.8121815499999</v>
      </c>
      <c r="V178" s="5">
        <v>3308.8121815499999</v>
      </c>
      <c r="W178" s="5">
        <v>3383.4929895499999</v>
      </c>
      <c r="X178" s="5">
        <v>3832.0967031299997</v>
      </c>
      <c r="Y178" s="5">
        <v>4572.8481893000007</v>
      </c>
      <c r="Z178" s="5">
        <v>6266.5148073400005</v>
      </c>
      <c r="AA178" s="5">
        <v>6266.5148073400005</v>
      </c>
      <c r="AB178" s="5">
        <v>6532.9370361000001</v>
      </c>
      <c r="AC178" s="5">
        <v>6532.9370361000001</v>
      </c>
      <c r="AD178" s="5">
        <v>7479.1814150299997</v>
      </c>
      <c r="AE178" s="5">
        <v>7508.6040000000003</v>
      </c>
      <c r="AF178" s="5">
        <v>9567.3030064499999</v>
      </c>
      <c r="AG178" s="5">
        <v>9497.5530064499999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53</v>
      </c>
      <c r="G179" s="5">
        <v>53</v>
      </c>
      <c r="H179" s="5">
        <v>53</v>
      </c>
      <c r="I179" s="5">
        <v>53</v>
      </c>
      <c r="J179" s="5">
        <v>53</v>
      </c>
      <c r="K179" s="5">
        <v>53</v>
      </c>
      <c r="L179" s="5">
        <v>218.61795029999999</v>
      </c>
      <c r="M179" s="5">
        <v>218.61795029999999</v>
      </c>
      <c r="N179" s="5">
        <v>218.61795029999999</v>
      </c>
      <c r="O179" s="5">
        <v>218.61795029999999</v>
      </c>
      <c r="P179" s="5">
        <v>218.61795029999999</v>
      </c>
      <c r="Q179" s="5">
        <v>218.61795029999999</v>
      </c>
      <c r="R179" s="5">
        <v>218.61795029999999</v>
      </c>
      <c r="S179" s="5">
        <v>218.61795029999999</v>
      </c>
      <c r="T179" s="5">
        <v>218.61795029999999</v>
      </c>
      <c r="U179" s="5">
        <v>218.61795029999999</v>
      </c>
      <c r="V179" s="5">
        <v>218.61795029999999</v>
      </c>
      <c r="W179" s="5">
        <v>218.61795029999999</v>
      </c>
      <c r="X179" s="5">
        <v>218.61795029999999</v>
      </c>
      <c r="Y179" s="5">
        <v>218.61795029999999</v>
      </c>
      <c r="Z179" s="5">
        <v>248.44663266000001</v>
      </c>
      <c r="AA179" s="5">
        <v>248.44663266000001</v>
      </c>
      <c r="AB179" s="5">
        <v>248.44663266000001</v>
      </c>
      <c r="AC179" s="5">
        <v>248.44663266000001</v>
      </c>
      <c r="AD179" s="5">
        <v>248.44663266000001</v>
      </c>
      <c r="AE179" s="5">
        <v>248.44663266000001</v>
      </c>
      <c r="AF179" s="5">
        <v>295.57837390999998</v>
      </c>
      <c r="AG179" s="5">
        <v>295.57837390999998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1126.884</v>
      </c>
      <c r="P180" s="5">
        <v>1126.884</v>
      </c>
      <c r="Q180" s="5">
        <v>1126.884</v>
      </c>
      <c r="R180" s="5">
        <v>1126.884</v>
      </c>
      <c r="S180" s="5">
        <v>1163.4345593200001</v>
      </c>
      <c r="T180" s="5">
        <v>1163.4345593200001</v>
      </c>
      <c r="U180" s="5">
        <v>1013.4045593200001</v>
      </c>
      <c r="V180" s="5">
        <v>1013.4045593200001</v>
      </c>
      <c r="W180" s="5">
        <v>1161.33173747</v>
      </c>
      <c r="X180" s="5">
        <v>1198.2796606600002</v>
      </c>
      <c r="Y180" s="5">
        <v>1252.8129802800001</v>
      </c>
      <c r="Z180" s="5">
        <v>1309.7270064800002</v>
      </c>
      <c r="AA180" s="5">
        <v>1309.7270064800002</v>
      </c>
      <c r="AB180" s="5">
        <v>1309.7270064800002</v>
      </c>
      <c r="AC180" s="5">
        <v>1309.7270064800002</v>
      </c>
      <c r="AD180" s="5">
        <v>1309.7270064800002</v>
      </c>
      <c r="AE180" s="5">
        <v>1309.7270064800002</v>
      </c>
      <c r="AF180" s="5">
        <v>1499.18274924</v>
      </c>
      <c r="AG180" s="5">
        <v>1250.1887492400001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282.06</v>
      </c>
      <c r="P181" s="5">
        <v>282.06</v>
      </c>
      <c r="Q181" s="5">
        <v>282.06</v>
      </c>
      <c r="R181" s="5">
        <v>282.06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1E-3</v>
      </c>
      <c r="AG184" s="5">
        <v>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451.73111105999999</v>
      </c>
      <c r="AE185" s="5">
        <v>466.02453967999998</v>
      </c>
      <c r="AF185" s="5">
        <v>529.69438336999997</v>
      </c>
      <c r="AG185" s="5">
        <v>529.69438336999997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633.78099999999995</v>
      </c>
      <c r="P186" s="5">
        <v>633.78099999999995</v>
      </c>
      <c r="Q186" s="5">
        <v>633.78099999999995</v>
      </c>
      <c r="R186" s="5">
        <v>633.78099999999995</v>
      </c>
      <c r="S186" s="5">
        <v>633.78099999999995</v>
      </c>
      <c r="T186" s="5">
        <v>633.78099999999995</v>
      </c>
      <c r="U186" s="5">
        <v>633.78099999999995</v>
      </c>
      <c r="V186" s="5">
        <v>633.78099999999995</v>
      </c>
      <c r="W186" s="5">
        <v>633.78099999999995</v>
      </c>
      <c r="X186" s="5">
        <v>761.05380121999997</v>
      </c>
      <c r="Y186" s="5">
        <v>2153.9661377299999</v>
      </c>
      <c r="Z186" s="5">
        <v>2545.03177624</v>
      </c>
      <c r="AA186" s="5">
        <v>2545.03177624</v>
      </c>
      <c r="AB186" s="5">
        <v>2715.0878472600002</v>
      </c>
      <c r="AC186" s="5">
        <v>2715.0878472600002</v>
      </c>
      <c r="AD186" s="5">
        <v>2971.3533171700001</v>
      </c>
      <c r="AE186" s="5">
        <v>3158.8455437299999</v>
      </c>
      <c r="AF186" s="5">
        <v>3454.0941199899999</v>
      </c>
      <c r="AG186" s="5">
        <v>3373.0941199899999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400</v>
      </c>
      <c r="AE187" s="5">
        <v>400</v>
      </c>
      <c r="AF187" s="5">
        <v>2259.52905818</v>
      </c>
      <c r="AG187" s="5">
        <v>2259.52905818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500</v>
      </c>
      <c r="AF189" s="5">
        <v>500</v>
      </c>
      <c r="AG189" s="5">
        <v>500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319.95000000000005</v>
      </c>
      <c r="Y190" s="5">
        <v>319.95000000000005</v>
      </c>
      <c r="Z190" s="5">
        <v>488.40525542</v>
      </c>
      <c r="AA190" s="5">
        <v>380.88525541999996</v>
      </c>
      <c r="AB190" s="5">
        <v>380.88525541999996</v>
      </c>
      <c r="AC190" s="5">
        <v>380.88525541999996</v>
      </c>
      <c r="AD190" s="5">
        <v>1351.53297494</v>
      </c>
      <c r="AE190" s="5">
        <v>1555.49778681</v>
      </c>
      <c r="AF190" s="5">
        <v>1910.0845019600001</v>
      </c>
      <c r="AG190" s="5">
        <v>1910.0845019600001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19.091000000000001</v>
      </c>
      <c r="V192" s="5">
        <v>19.091000000000001</v>
      </c>
      <c r="W192" s="5">
        <v>19.091000000000001</v>
      </c>
      <c r="X192" s="5">
        <v>19.091000000000001</v>
      </c>
      <c r="Y192" s="5">
        <v>19.091000000000001</v>
      </c>
      <c r="Z192" s="5">
        <v>879.87612225999999</v>
      </c>
      <c r="AA192" s="5">
        <v>879.87612225999999</v>
      </c>
      <c r="AB192" s="5">
        <v>872.50512226000001</v>
      </c>
      <c r="AC192" s="5">
        <v>872.50512226000001</v>
      </c>
      <c r="AD192" s="5">
        <v>872.50512226000001</v>
      </c>
      <c r="AE192" s="5">
        <v>1099.4656296800001</v>
      </c>
      <c r="AF192" s="5">
        <v>1336.852226</v>
      </c>
      <c r="AG192" s="5">
        <v>1336.852226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349.2</v>
      </c>
      <c r="AA195" s="5">
        <v>79.2</v>
      </c>
      <c r="AB195" s="5">
        <v>79.2</v>
      </c>
      <c r="AC195" s="5">
        <v>79.2</v>
      </c>
      <c r="AD195" s="5">
        <v>0</v>
      </c>
      <c r="AE195" s="5">
        <v>872.56656876</v>
      </c>
      <c r="AF195" s="5">
        <v>1551.77525083</v>
      </c>
      <c r="AG195" s="5">
        <v>1551.77525083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137.55879157000001</v>
      </c>
      <c r="AA196" s="5">
        <v>137.55879157000001</v>
      </c>
      <c r="AB196" s="5">
        <v>145.71810945999999</v>
      </c>
      <c r="AC196" s="5">
        <v>145.71810945999999</v>
      </c>
      <c r="AD196" s="5">
        <v>932.18284696000001</v>
      </c>
      <c r="AE196" s="5">
        <v>1463.4145328100001</v>
      </c>
      <c r="AF196" s="5">
        <v>1710.23753141</v>
      </c>
      <c r="AG196" s="5">
        <v>1710.23753141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72.295164560000003</v>
      </c>
      <c r="X197" s="5">
        <v>467.00737641000001</v>
      </c>
      <c r="Y197" s="5">
        <v>467.00737641000001</v>
      </c>
      <c r="Z197" s="5">
        <v>538.12009092000005</v>
      </c>
      <c r="AA197" s="5">
        <v>538.12009092000005</v>
      </c>
      <c r="AB197" s="5">
        <v>538.41431814999999</v>
      </c>
      <c r="AC197" s="5">
        <v>538.41431814999999</v>
      </c>
      <c r="AD197" s="5">
        <v>538.41431814999999</v>
      </c>
      <c r="AE197" s="5">
        <v>645.89724550000005</v>
      </c>
      <c r="AF197" s="5">
        <v>660.74114011999995</v>
      </c>
      <c r="AG197" s="5">
        <v>660.74114011999995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755.72067334999997</v>
      </c>
      <c r="H204" s="5">
        <v>849.88813930000003</v>
      </c>
      <c r="I204" s="5">
        <v>849.88813930000003</v>
      </c>
      <c r="J204" s="5">
        <v>849.88813930000003</v>
      </c>
      <c r="K204" s="5">
        <v>850.29593726999997</v>
      </c>
      <c r="L204" s="5">
        <v>850.29593726999997</v>
      </c>
      <c r="M204" s="5">
        <v>861.33428974000003</v>
      </c>
      <c r="N204" s="5">
        <v>861.33428974000003</v>
      </c>
      <c r="O204" s="5">
        <v>863.92153346999999</v>
      </c>
      <c r="P204" s="5">
        <v>876.32960271000002</v>
      </c>
      <c r="Q204" s="5">
        <v>900.26499999999999</v>
      </c>
      <c r="R204" s="5">
        <v>1125.40009614</v>
      </c>
      <c r="S204" s="5">
        <v>1319.1963097799999</v>
      </c>
      <c r="T204" s="5">
        <v>1509.7131002599999</v>
      </c>
      <c r="U204" s="5">
        <v>1674.4990755499998</v>
      </c>
      <c r="V204" s="5">
        <v>1879.28365366</v>
      </c>
      <c r="W204" s="5">
        <v>1973.6365543100001</v>
      </c>
      <c r="X204" s="5">
        <v>1973.6365543100001</v>
      </c>
      <c r="Y204" s="5">
        <v>2184.97227823</v>
      </c>
      <c r="Z204" s="5">
        <v>2139.3420222300001</v>
      </c>
      <c r="AA204" s="5">
        <v>2404.8750627899999</v>
      </c>
      <c r="AB204" s="5">
        <v>2429.8000000000002</v>
      </c>
      <c r="AC204" s="5">
        <v>2429.8000000000002</v>
      </c>
      <c r="AD204" s="5">
        <v>2429.8000000000002</v>
      </c>
      <c r="AE204" s="5">
        <v>2429.8000000000002</v>
      </c>
      <c r="AF204" s="5">
        <v>2429.8000000000002</v>
      </c>
      <c r="AG204" s="5">
        <v>2429.8000000000002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43.2</v>
      </c>
      <c r="H205" s="5">
        <v>43.2</v>
      </c>
      <c r="I205" s="5">
        <v>43.2</v>
      </c>
      <c r="J205" s="5">
        <v>522.27583751999998</v>
      </c>
      <c r="K205" s="5">
        <v>732.95101769000007</v>
      </c>
      <c r="L205" s="5">
        <v>745.63101481000001</v>
      </c>
      <c r="M205" s="5">
        <v>754.23149902</v>
      </c>
      <c r="N205" s="5">
        <v>754.23149902</v>
      </c>
      <c r="O205" s="5">
        <v>767.39818339999999</v>
      </c>
      <c r="P205" s="5">
        <v>771.53998962000003</v>
      </c>
      <c r="Q205" s="5">
        <v>775.51769172000002</v>
      </c>
      <c r="R205" s="5">
        <v>797.47415632000002</v>
      </c>
      <c r="S205" s="5">
        <v>797.47415632000002</v>
      </c>
      <c r="T205" s="5">
        <v>818.00417387000005</v>
      </c>
      <c r="U205" s="5">
        <v>818.00417387000005</v>
      </c>
      <c r="V205" s="5">
        <v>818.00417387000005</v>
      </c>
      <c r="W205" s="5">
        <v>818.00417387000005</v>
      </c>
      <c r="X205" s="5">
        <v>818.00417387000005</v>
      </c>
      <c r="Y205" s="5">
        <v>824.48328307000008</v>
      </c>
      <c r="Z205" s="5">
        <v>833.86490557000002</v>
      </c>
      <c r="AA205" s="5">
        <v>1229.4731866500001</v>
      </c>
      <c r="AB205" s="5">
        <v>1295.4176963</v>
      </c>
      <c r="AC205" s="5">
        <v>1849.0840259700001</v>
      </c>
      <c r="AD205" s="5">
        <v>1849.0840259700001</v>
      </c>
      <c r="AE205" s="5">
        <v>1860.8990239300001</v>
      </c>
      <c r="AF205" s="5">
        <v>2693.2953361</v>
      </c>
      <c r="AG205" s="5">
        <v>2778.7672930899998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480.84952071999999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93.32731647</v>
      </c>
      <c r="U208" s="5">
        <v>93.32731647</v>
      </c>
      <c r="V208" s="5">
        <v>93.32731647</v>
      </c>
      <c r="W208" s="5">
        <v>93.32731647</v>
      </c>
      <c r="X208" s="5">
        <v>93.32731647</v>
      </c>
      <c r="Y208" s="5">
        <v>93.32731647</v>
      </c>
      <c r="Z208" s="5">
        <v>93.32731647</v>
      </c>
      <c r="AA208" s="5">
        <v>93.32731647</v>
      </c>
      <c r="AB208" s="5">
        <v>93.32731647</v>
      </c>
      <c r="AC208" s="5">
        <v>104.07304191999999</v>
      </c>
      <c r="AD208" s="5">
        <v>106.15576973</v>
      </c>
      <c r="AE208" s="5">
        <v>116.92680588</v>
      </c>
      <c r="AF208" s="5">
        <v>116.92680588</v>
      </c>
      <c r="AG208" s="5">
        <v>116.92680588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327.83175241999999</v>
      </c>
      <c r="N209" s="5">
        <v>327.83175241999999</v>
      </c>
      <c r="O209" s="5">
        <v>495.00837976000003</v>
      </c>
      <c r="P209" s="5">
        <v>900</v>
      </c>
      <c r="Q209" s="5">
        <v>900</v>
      </c>
      <c r="R209" s="5">
        <v>1530.7471014799999</v>
      </c>
      <c r="S209" s="5">
        <v>1530.7471014799999</v>
      </c>
      <c r="T209" s="5">
        <v>1963.3434910399999</v>
      </c>
      <c r="U209" s="5">
        <v>1963.3434910399999</v>
      </c>
      <c r="V209" s="5">
        <v>1963.3434910399999</v>
      </c>
      <c r="W209" s="5">
        <v>2077.8879036500002</v>
      </c>
      <c r="X209" s="5">
        <v>2077.8879036500002</v>
      </c>
      <c r="Y209" s="5">
        <v>3075.19393163</v>
      </c>
      <c r="Z209" s="5">
        <v>3075.19393163</v>
      </c>
      <c r="AA209" s="5">
        <v>3075.19393163</v>
      </c>
      <c r="AB209" s="5">
        <v>3075.19393163</v>
      </c>
      <c r="AC209" s="5">
        <v>3075.19393163</v>
      </c>
      <c r="AD209" s="5">
        <v>3075.19393163</v>
      </c>
      <c r="AE209" s="5">
        <v>3075.19393163</v>
      </c>
      <c r="AF209" s="5">
        <v>3075.19393163</v>
      </c>
      <c r="AG209" s="5">
        <v>3075.19393163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539.67456186000004</v>
      </c>
      <c r="S210" s="5">
        <v>539.67456186000004</v>
      </c>
      <c r="T210" s="5">
        <v>539.67456186000004</v>
      </c>
      <c r="U210" s="5">
        <v>539.67456186000004</v>
      </c>
      <c r="V210" s="5">
        <v>539.67456186000004</v>
      </c>
      <c r="W210" s="5">
        <v>539.67456186000004</v>
      </c>
      <c r="X210" s="5">
        <v>539.67456186000004</v>
      </c>
      <c r="Y210" s="5">
        <v>601.32769346999999</v>
      </c>
      <c r="Z210" s="5">
        <v>1100</v>
      </c>
      <c r="AA210" s="5">
        <v>1100</v>
      </c>
      <c r="AB210" s="5">
        <v>1100</v>
      </c>
      <c r="AC210" s="5">
        <v>1100</v>
      </c>
      <c r="AD210" s="5">
        <v>1100</v>
      </c>
      <c r="AE210" s="5">
        <v>2237.3697950999999</v>
      </c>
      <c r="AF210" s="5">
        <v>2874.038967</v>
      </c>
      <c r="AG210" s="5">
        <v>2874.038967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452.97399999999999</v>
      </c>
      <c r="H211" s="5">
        <v>456.46834961999997</v>
      </c>
      <c r="I211" s="5">
        <v>966.1604109299999</v>
      </c>
      <c r="J211" s="5">
        <v>966.1604109299999</v>
      </c>
      <c r="K211" s="5">
        <v>1057.5729788000001</v>
      </c>
      <c r="L211" s="5">
        <v>1279.22449082</v>
      </c>
      <c r="M211" s="5">
        <v>1852.9739999999999</v>
      </c>
      <c r="N211" s="5">
        <v>1852.9739999999999</v>
      </c>
      <c r="O211" s="5">
        <v>1852.9739999999999</v>
      </c>
      <c r="P211" s="5">
        <v>2800.9574305400001</v>
      </c>
      <c r="Q211" s="5">
        <v>3190.27471526</v>
      </c>
      <c r="R211" s="5">
        <v>4629.1629504000002</v>
      </c>
      <c r="S211" s="5">
        <v>4629.1629504000002</v>
      </c>
      <c r="T211" s="5">
        <v>4630.81393716</v>
      </c>
      <c r="U211" s="5">
        <v>4630.81393716</v>
      </c>
      <c r="V211" s="5">
        <v>4630.81393716</v>
      </c>
      <c r="W211" s="5">
        <v>4722.6966829399998</v>
      </c>
      <c r="X211" s="5">
        <v>4722.6966829399998</v>
      </c>
      <c r="Y211" s="5">
        <v>6052.9739999900003</v>
      </c>
      <c r="Z211" s="5">
        <v>6052.9739999900003</v>
      </c>
      <c r="AA211" s="5">
        <v>5600</v>
      </c>
      <c r="AB211" s="5">
        <v>6132.3358342600004</v>
      </c>
      <c r="AC211" s="5">
        <v>6457.0602776599999</v>
      </c>
      <c r="AD211" s="5">
        <v>7381.4684384700004</v>
      </c>
      <c r="AE211" s="5">
        <v>9507.5770679899997</v>
      </c>
      <c r="AF211" s="5">
        <v>9507.5770679899997</v>
      </c>
      <c r="AG211" s="5">
        <v>9507.5770679899997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82.143192450000001</v>
      </c>
      <c r="X212" s="5">
        <v>82.143192450000001</v>
      </c>
      <c r="Y212" s="5">
        <v>156.02434359</v>
      </c>
      <c r="Z212" s="5">
        <v>433.72169398</v>
      </c>
      <c r="AA212" s="5">
        <v>794.70234299000003</v>
      </c>
      <c r="AB212" s="5">
        <v>900</v>
      </c>
      <c r="AC212" s="5">
        <v>2031.42834384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85.725078500000009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400.00099999999998</v>
      </c>
      <c r="M213" s="5">
        <v>400.00099999999998</v>
      </c>
      <c r="N213" s="5">
        <v>400.00099999999998</v>
      </c>
      <c r="O213" s="5">
        <v>1199.0824713500001</v>
      </c>
      <c r="P213" s="5">
        <v>1199.0824713500001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619.12173051000002</v>
      </c>
      <c r="G215" s="5">
        <v>713.56464870000002</v>
      </c>
      <c r="H215" s="5">
        <v>957.56764682000005</v>
      </c>
      <c r="I215" s="5">
        <v>1862.36865941</v>
      </c>
      <c r="J215" s="5">
        <v>3175.1714029700001</v>
      </c>
      <c r="K215" s="5">
        <v>4277.8654797799991</v>
      </c>
      <c r="L215" s="5">
        <v>4277.8654797799991</v>
      </c>
      <c r="M215" s="5">
        <v>4277.8654797799991</v>
      </c>
      <c r="N215" s="5">
        <v>4277.8654797799991</v>
      </c>
      <c r="O215" s="5">
        <v>4277.8654797799991</v>
      </c>
      <c r="P215" s="5">
        <v>4277.8654797799991</v>
      </c>
      <c r="Q215" s="5">
        <v>4277.8654797799991</v>
      </c>
      <c r="R215" s="5">
        <v>4277.8654797799991</v>
      </c>
      <c r="S215" s="5">
        <v>4289.60303294</v>
      </c>
      <c r="T215" s="5">
        <v>4383.4544228300001</v>
      </c>
      <c r="U215" s="5">
        <v>7025.9494761799997</v>
      </c>
      <c r="V215" s="5">
        <v>7366.2042525400002</v>
      </c>
      <c r="W215" s="5">
        <v>7638.94755386</v>
      </c>
      <c r="X215" s="5">
        <v>7638.94755386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113.19</v>
      </c>
      <c r="G216" s="5">
        <v>913.19</v>
      </c>
      <c r="H216" s="5">
        <v>1319.1042677600001</v>
      </c>
      <c r="I216" s="5">
        <v>1319.1042677600001</v>
      </c>
      <c r="J216" s="5">
        <v>1319.1042677600001</v>
      </c>
      <c r="K216" s="5">
        <v>1319.1042677600001</v>
      </c>
      <c r="L216" s="5">
        <v>1402.2890118099999</v>
      </c>
      <c r="M216" s="5">
        <v>1402.2890118099999</v>
      </c>
      <c r="N216" s="5">
        <v>1402.2890118099999</v>
      </c>
      <c r="O216" s="5">
        <v>1402.2890118099999</v>
      </c>
      <c r="P216" s="5">
        <v>1402.2890118099999</v>
      </c>
      <c r="Q216" s="5">
        <v>1702.9075820200001</v>
      </c>
      <c r="R216" s="5">
        <v>3113.19</v>
      </c>
      <c r="S216" s="5">
        <v>3552.5293713300002</v>
      </c>
      <c r="T216" s="5">
        <v>3552.5293713300002</v>
      </c>
      <c r="U216" s="5">
        <v>3552.5293713300002</v>
      </c>
      <c r="V216" s="5">
        <v>3552.5293713300002</v>
      </c>
      <c r="W216" s="5">
        <v>4224.8143758900005</v>
      </c>
      <c r="X216" s="5">
        <v>4224.8143758900005</v>
      </c>
      <c r="Y216" s="5">
        <v>4863.2997125000002</v>
      </c>
      <c r="Z216" s="5">
        <v>5330.1416327700008</v>
      </c>
      <c r="AA216" s="5">
        <v>5330.1416327700008</v>
      </c>
      <c r="AB216" s="5">
        <v>6077.1116963599998</v>
      </c>
      <c r="AC216" s="5">
        <v>6077.1116963599998</v>
      </c>
      <c r="AD216" s="5">
        <v>7359.3587985800004</v>
      </c>
      <c r="AE216" s="5">
        <v>8484.3753293400005</v>
      </c>
      <c r="AF216" s="5">
        <v>10533.063493989999</v>
      </c>
      <c r="AG216" s="5">
        <v>10533.063493989999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198.012</v>
      </c>
      <c r="S217" s="5">
        <v>231.11600920000001</v>
      </c>
      <c r="T217" s="5">
        <v>231.11600920000001</v>
      </c>
      <c r="U217" s="5">
        <v>231.11600920000001</v>
      </c>
      <c r="V217" s="5">
        <v>231.11600920000001</v>
      </c>
      <c r="W217" s="5">
        <v>251.99465831000001</v>
      </c>
      <c r="X217" s="5">
        <v>277.23746507999999</v>
      </c>
      <c r="Y217" s="5">
        <v>277.23746507999999</v>
      </c>
      <c r="Z217" s="5">
        <v>291.60322675999998</v>
      </c>
      <c r="AA217" s="5">
        <v>291.60322675999998</v>
      </c>
      <c r="AB217" s="5">
        <v>291.60322675999998</v>
      </c>
      <c r="AC217" s="5">
        <v>295.49769858000002</v>
      </c>
      <c r="AD217" s="5">
        <v>313.35225285000001</v>
      </c>
      <c r="AE217" s="5">
        <v>320.22625907000003</v>
      </c>
      <c r="AF217" s="5">
        <v>320.22625907000003</v>
      </c>
      <c r="AG217" s="5">
        <v>320.22625907000003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1290.0870479099999</v>
      </c>
      <c r="AD218" s="5">
        <v>1381.0361412</v>
      </c>
      <c r="AE218" s="5">
        <v>1389.7926350500002</v>
      </c>
      <c r="AF218" s="5">
        <v>1389.7926350500002</v>
      </c>
      <c r="AG218" s="5">
        <v>1389.7926350500002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1000</v>
      </c>
      <c r="AF219" s="5">
        <v>1000</v>
      </c>
      <c r="AG219" s="5">
        <v>1000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385.01773446999999</v>
      </c>
      <c r="G221" s="5">
        <v>413.18</v>
      </c>
      <c r="H221" s="5">
        <v>413.6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413.18</v>
      </c>
      <c r="P221" s="5">
        <v>413.18</v>
      </c>
      <c r="Q221" s="5">
        <v>413.18</v>
      </c>
      <c r="R221" s="5">
        <v>413.18</v>
      </c>
      <c r="S221" s="5">
        <v>422.31129618</v>
      </c>
      <c r="T221" s="5">
        <v>875.13964424000005</v>
      </c>
      <c r="U221" s="5">
        <v>875.13964424000005</v>
      </c>
      <c r="V221" s="5">
        <v>875.13964424000005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1E-3</v>
      </c>
      <c r="Q222" s="5">
        <v>1E-3</v>
      </c>
      <c r="R222" s="5">
        <v>1E-3</v>
      </c>
      <c r="S222" s="5">
        <v>1E-3</v>
      </c>
      <c r="T222" s="5">
        <v>100.001</v>
      </c>
      <c r="U222" s="5">
        <v>100.001</v>
      </c>
      <c r="V222" s="5">
        <v>100.001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1934.5000000000002</v>
      </c>
      <c r="O225" s="5">
        <v>1934.5000000000002</v>
      </c>
      <c r="P225" s="5">
        <v>1882.0000000000002</v>
      </c>
      <c r="Q225" s="5">
        <v>1749.6184841100003</v>
      </c>
      <c r="R225" s="5">
        <v>1749.6184841100003</v>
      </c>
      <c r="S225" s="5">
        <v>1781.3690803500003</v>
      </c>
      <c r="T225" s="5">
        <v>2318.65822149</v>
      </c>
      <c r="U225" s="5">
        <v>2318.65822149</v>
      </c>
      <c r="V225" s="5">
        <v>2318.65822149</v>
      </c>
      <c r="W225" s="5">
        <v>2390</v>
      </c>
      <c r="X225" s="5">
        <v>2390</v>
      </c>
      <c r="Y225" s="5">
        <v>2358.9500000000003</v>
      </c>
      <c r="Z225" s="5">
        <v>2367.3513829799999</v>
      </c>
      <c r="AA225" s="5">
        <v>2357.6707918900001</v>
      </c>
      <c r="AB225" s="5">
        <v>2819.33606513</v>
      </c>
      <c r="AC225" s="5">
        <v>4280.10604229</v>
      </c>
      <c r="AD225" s="5">
        <v>4178.7086877399997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2071.8679999999999</v>
      </c>
      <c r="H226" s="5">
        <v>2114.4956655800001</v>
      </c>
      <c r="I226" s="5">
        <v>2114.69566558</v>
      </c>
      <c r="J226" s="5">
        <v>2114.69566558</v>
      </c>
      <c r="K226" s="5">
        <v>2114.69566558</v>
      </c>
      <c r="L226" s="5">
        <v>2114.69566558</v>
      </c>
      <c r="M226" s="5">
        <v>2114.69566558</v>
      </c>
      <c r="N226" s="5">
        <v>2114.69566558</v>
      </c>
      <c r="O226" s="5">
        <v>2114.69566558</v>
      </c>
      <c r="P226" s="5">
        <v>2867.5438427399999</v>
      </c>
      <c r="Q226" s="5">
        <v>2932.3679999999999</v>
      </c>
      <c r="R226" s="5">
        <v>2932.3679999999999</v>
      </c>
      <c r="S226" s="5">
        <v>2932.3679999999999</v>
      </c>
      <c r="T226" s="5">
        <v>3214.4380555299995</v>
      </c>
      <c r="U226" s="5">
        <v>2794.4380555299995</v>
      </c>
      <c r="V226" s="5">
        <v>2794.4380555299995</v>
      </c>
      <c r="W226" s="5">
        <v>3012.4249129599998</v>
      </c>
      <c r="X226" s="5">
        <v>3012.4249129599998</v>
      </c>
      <c r="Y226" s="5">
        <v>3093.7030044499998</v>
      </c>
      <c r="Z226" s="5">
        <v>4486.16</v>
      </c>
      <c r="AA226" s="5">
        <v>4486.16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500</v>
      </c>
      <c r="N227" s="5">
        <v>500</v>
      </c>
      <c r="O227" s="5">
        <v>500</v>
      </c>
      <c r="P227" s="5">
        <v>500</v>
      </c>
      <c r="Q227" s="5">
        <v>531.36315717000002</v>
      </c>
      <c r="R227" s="5">
        <v>1584.2211720800001</v>
      </c>
      <c r="S227" s="5">
        <v>1584.2211720800001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400</v>
      </c>
      <c r="Z228" s="5">
        <v>400</v>
      </c>
      <c r="AA228" s="5">
        <v>764.65210520999995</v>
      </c>
      <c r="AB228" s="5">
        <v>764.65210520999995</v>
      </c>
      <c r="AC228" s="5">
        <v>764.65210520999995</v>
      </c>
      <c r="AD228" s="5">
        <v>1573.2490554999999</v>
      </c>
      <c r="AE228" s="5">
        <v>1600</v>
      </c>
      <c r="AF228" s="5">
        <v>1600</v>
      </c>
      <c r="AG228" s="5">
        <v>1600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324.5</v>
      </c>
      <c r="H229" s="5">
        <v>324.5</v>
      </c>
      <c r="I229" s="5">
        <v>324.5</v>
      </c>
      <c r="J229" s="5">
        <v>324.5</v>
      </c>
      <c r="K229" s="5">
        <v>324.5</v>
      </c>
      <c r="L229" s="5">
        <v>324.5</v>
      </c>
      <c r="M229" s="5">
        <v>278.5</v>
      </c>
      <c r="N229" s="5">
        <v>278.5</v>
      </c>
      <c r="O229" s="5">
        <v>278.5</v>
      </c>
      <c r="P229" s="5">
        <v>426.16650028999999</v>
      </c>
      <c r="Q229" s="5">
        <v>752.80817388000003</v>
      </c>
      <c r="R229" s="5">
        <v>1192.7175244299999</v>
      </c>
      <c r="S229" s="5">
        <v>1192.7175244299999</v>
      </c>
      <c r="T229" s="5">
        <v>1740.4656886600001</v>
      </c>
      <c r="U229" s="5">
        <v>1581.4656886600001</v>
      </c>
      <c r="V229" s="5">
        <v>1581.4656886600001</v>
      </c>
      <c r="W229" s="5">
        <v>2096.3839174200002</v>
      </c>
      <c r="X229" s="5">
        <v>2096.3839174200002</v>
      </c>
      <c r="Y229" s="5">
        <v>2096.3839174200002</v>
      </c>
      <c r="Z229" s="5">
        <v>2096.3839174200002</v>
      </c>
      <c r="AA229" s="5">
        <v>2208.2381706900001</v>
      </c>
      <c r="AB229" s="5">
        <v>3130.7715374700001</v>
      </c>
      <c r="AC229" s="5">
        <v>3130.7715374700001</v>
      </c>
      <c r="AD229" s="5">
        <v>3130.7715374700001</v>
      </c>
      <c r="AE229" s="5">
        <v>3200.0000000099999</v>
      </c>
      <c r="AF229" s="5">
        <v>3200.0000000099999</v>
      </c>
      <c r="AG229" s="5">
        <v>3200.0000000099999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1334.9349999999999</v>
      </c>
      <c r="H231" s="5">
        <v>1335.135</v>
      </c>
      <c r="I231" s="5">
        <v>1334.9349999999999</v>
      </c>
      <c r="J231" s="5">
        <v>1334.9349999999999</v>
      </c>
      <c r="K231" s="5">
        <v>1334.9349999999999</v>
      </c>
      <c r="L231" s="5">
        <v>1334.9349999999999</v>
      </c>
      <c r="M231" s="5">
        <v>1334.9349999999999</v>
      </c>
      <c r="N231" s="5">
        <v>1774.3350713499999</v>
      </c>
      <c r="O231" s="5">
        <v>2221.2785619600004</v>
      </c>
      <c r="P231" s="5">
        <v>2436.2350000000001</v>
      </c>
      <c r="Q231" s="5">
        <v>2436.2350000000001</v>
      </c>
      <c r="R231" s="5">
        <v>2364.8350000000005</v>
      </c>
      <c r="S231" s="5">
        <v>2328.6345118000004</v>
      </c>
      <c r="T231" s="5">
        <v>2328.6345118000004</v>
      </c>
      <c r="U231" s="5">
        <v>2328.6345118000004</v>
      </c>
      <c r="V231" s="5">
        <v>2257.9891220000004</v>
      </c>
      <c r="W231" s="5">
        <v>2257.9891220000004</v>
      </c>
      <c r="X231" s="5">
        <v>2289.9973366700001</v>
      </c>
      <c r="Y231" s="5">
        <v>2899.7981828800002</v>
      </c>
      <c r="Z231" s="5">
        <v>2685.9381828800001</v>
      </c>
      <c r="AA231" s="5">
        <v>2685.9381828800001</v>
      </c>
      <c r="AB231" s="5">
        <v>2555.1381828799999</v>
      </c>
      <c r="AC231" s="5">
        <v>2758.9360768300003</v>
      </c>
      <c r="AD231" s="5">
        <v>2758.9360768300003</v>
      </c>
      <c r="AE231" s="5">
        <v>3124.4359524199999</v>
      </c>
      <c r="AF231" s="5">
        <v>3124.4359524199999</v>
      </c>
      <c r="AG231" s="5">
        <v>3124.4359524199999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184.16458913</v>
      </c>
      <c r="AA234" s="5">
        <v>187.23671432</v>
      </c>
      <c r="AB234" s="5">
        <v>188.39285924000001</v>
      </c>
      <c r="AC234" s="5">
        <v>188.39285924000001</v>
      </c>
      <c r="AD234" s="5">
        <v>1500.0306949999999</v>
      </c>
      <c r="AE234" s="5">
        <v>1569.5279855700001</v>
      </c>
      <c r="AF234" s="5">
        <v>1964.7975513399999</v>
      </c>
      <c r="AG234" s="5">
        <v>1964.7975513399999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70</v>
      </c>
      <c r="P236" s="5">
        <v>70</v>
      </c>
      <c r="Q236" s="5">
        <v>147.84892722000001</v>
      </c>
      <c r="R236" s="5">
        <v>77.848927219999993</v>
      </c>
      <c r="S236" s="5">
        <v>339.79548715999999</v>
      </c>
      <c r="T236" s="5">
        <v>339.79548715999999</v>
      </c>
      <c r="U236" s="5">
        <v>339.79548715999999</v>
      </c>
      <c r="V236" s="5">
        <v>339.79548715999999</v>
      </c>
      <c r="W236" s="5">
        <v>339.79548715999999</v>
      </c>
      <c r="X236" s="5">
        <v>339.79548715999999</v>
      </c>
      <c r="Y236" s="5">
        <v>339.79548715999999</v>
      </c>
      <c r="Z236" s="5">
        <v>339.79548715999999</v>
      </c>
      <c r="AA236" s="5">
        <v>339.79548715999999</v>
      </c>
      <c r="AB236" s="5">
        <v>339.79548715999999</v>
      </c>
      <c r="AC236" s="5">
        <v>339.79548715999999</v>
      </c>
      <c r="AD236" s="5">
        <v>339.79548715999999</v>
      </c>
      <c r="AE236" s="5">
        <v>339.79548715999999</v>
      </c>
      <c r="AF236" s="5">
        <v>339.79548715999999</v>
      </c>
      <c r="AG236" s="5">
        <v>339.79548715999999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168</v>
      </c>
      <c r="M238" s="5">
        <v>168</v>
      </c>
      <c r="N238" s="5">
        <v>168</v>
      </c>
      <c r="O238" s="5">
        <v>168</v>
      </c>
      <c r="P238" s="5">
        <v>168</v>
      </c>
      <c r="Q238" s="5">
        <v>168</v>
      </c>
      <c r="R238" s="5">
        <v>168</v>
      </c>
      <c r="S238" s="5">
        <v>168</v>
      </c>
      <c r="T238" s="5">
        <v>168</v>
      </c>
      <c r="U238" s="5">
        <v>168</v>
      </c>
      <c r="V238" s="5">
        <v>168</v>
      </c>
      <c r="W238" s="5">
        <v>168</v>
      </c>
      <c r="X238" s="5">
        <v>168</v>
      </c>
      <c r="Y238" s="5">
        <v>168</v>
      </c>
      <c r="Z238" s="5">
        <v>168</v>
      </c>
      <c r="AA238" s="5">
        <v>168</v>
      </c>
      <c r="AB238" s="5">
        <v>168</v>
      </c>
      <c r="AC238" s="5">
        <v>168</v>
      </c>
      <c r="AD238" s="5">
        <v>168</v>
      </c>
      <c r="AE238" s="5">
        <v>168</v>
      </c>
      <c r="AF238" s="5">
        <v>168</v>
      </c>
      <c r="AG238" s="5">
        <v>0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541.19705542999998</v>
      </c>
      <c r="O239" s="5">
        <v>541.19705542999998</v>
      </c>
      <c r="P239" s="5">
        <v>600.93666755000004</v>
      </c>
      <c r="Q239" s="5">
        <v>937.35717545</v>
      </c>
      <c r="R239" s="5">
        <v>937.35717545</v>
      </c>
      <c r="S239" s="5">
        <v>1502.89256338</v>
      </c>
      <c r="T239" s="5">
        <v>1502.89256338</v>
      </c>
      <c r="U239" s="5">
        <v>1502.89256338</v>
      </c>
      <c r="V239" s="5">
        <v>1502.89256338</v>
      </c>
      <c r="W239" s="5">
        <v>1502.89256338</v>
      </c>
      <c r="X239" s="5">
        <v>1502.89256338</v>
      </c>
      <c r="Y239" s="5">
        <v>1502.89256338</v>
      </c>
      <c r="Z239" s="5">
        <v>1502.89256338</v>
      </c>
      <c r="AA239" s="5">
        <v>1502.89256338</v>
      </c>
      <c r="AB239" s="5">
        <v>1502.89256338</v>
      </c>
      <c r="AC239" s="5">
        <v>1502.89256338</v>
      </c>
      <c r="AD239" s="5">
        <v>1502.89256338</v>
      </c>
      <c r="AE239" s="5">
        <v>1502.89256338</v>
      </c>
      <c r="AF239" s="5">
        <v>1502.89256338</v>
      </c>
      <c r="AG239" s="5">
        <v>1363.14256338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272.22426802999996</v>
      </c>
      <c r="H240" s="5">
        <v>400.48344018</v>
      </c>
      <c r="I240" s="5">
        <v>529.06678996000005</v>
      </c>
      <c r="J240" s="5">
        <v>657.14845108999998</v>
      </c>
      <c r="K240" s="5">
        <v>785.69215774999998</v>
      </c>
      <c r="L240" s="5">
        <v>914.83883522999997</v>
      </c>
      <c r="M240" s="5">
        <v>1499.91985565</v>
      </c>
      <c r="N240" s="5">
        <v>1545.4066446300001</v>
      </c>
      <c r="O240" s="5">
        <v>1545.4066446300001</v>
      </c>
      <c r="P240" s="5">
        <v>1545.4066446300001</v>
      </c>
      <c r="Q240" s="5">
        <v>1567.00104031</v>
      </c>
      <c r="R240" s="5">
        <v>1567.00104031</v>
      </c>
      <c r="S240" s="5">
        <v>1817.0970710699999</v>
      </c>
      <c r="T240" s="5">
        <v>1817.0970710699999</v>
      </c>
      <c r="U240" s="5">
        <v>1817.0970710699999</v>
      </c>
      <c r="V240" s="5">
        <v>1817.0970710699999</v>
      </c>
      <c r="W240" s="5">
        <v>1817.0970710699999</v>
      </c>
      <c r="X240" s="5">
        <v>1817.0970710699999</v>
      </c>
      <c r="Y240" s="5">
        <v>1817.0970710699999</v>
      </c>
      <c r="Z240" s="5">
        <v>1817.0970710699999</v>
      </c>
      <c r="AA240" s="5">
        <v>1673.0970710699999</v>
      </c>
      <c r="AB240" s="5">
        <v>1673.0970710699999</v>
      </c>
      <c r="AC240" s="5">
        <v>1673.0970710699999</v>
      </c>
      <c r="AD240" s="5">
        <v>1673.0970710699999</v>
      </c>
      <c r="AE240" s="5">
        <v>1673.0970710699999</v>
      </c>
      <c r="AF240" s="5">
        <v>1673.27016609</v>
      </c>
      <c r="AG240" s="5">
        <v>1673.27016609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33.168867839999997</v>
      </c>
      <c r="AG243" s="5">
        <v>33.32770052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150.48917449000001</v>
      </c>
      <c r="AG247" s="5">
        <v>150.48917449000001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33</v>
      </c>
      <c r="U248" s="5">
        <v>33</v>
      </c>
      <c r="V248" s="5">
        <v>33</v>
      </c>
      <c r="W248" s="5">
        <v>33</v>
      </c>
      <c r="X248" s="5">
        <v>33</v>
      </c>
      <c r="Y248" s="5">
        <v>33</v>
      </c>
      <c r="Z248" s="5">
        <v>400.85309204999999</v>
      </c>
      <c r="AA248" s="5">
        <v>400.85309204999999</v>
      </c>
      <c r="AB248" s="5">
        <v>850.54201698999998</v>
      </c>
      <c r="AC248" s="5">
        <v>953.72877756000003</v>
      </c>
      <c r="AD248" s="5">
        <v>953.72877756000003</v>
      </c>
      <c r="AE248" s="5">
        <v>1251.6217381500001</v>
      </c>
      <c r="AF248" s="5">
        <v>1251.6217381500001</v>
      </c>
      <c r="AG248" s="5">
        <v>1251.6217381500001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200.01599999999999</v>
      </c>
      <c r="AA249" s="5">
        <v>200.01599999999999</v>
      </c>
      <c r="AB249" s="5">
        <v>200.01599999999999</v>
      </c>
      <c r="AC249" s="5">
        <v>200.01599999999999</v>
      </c>
      <c r="AD249" s="5">
        <v>100.035</v>
      </c>
      <c r="AE249" s="5">
        <v>644.08491484000001</v>
      </c>
      <c r="AF249" s="5">
        <v>544.04991484000004</v>
      </c>
      <c r="AG249" s="5">
        <v>544.04991484000004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14</v>
      </c>
      <c r="P251" s="5">
        <v>14</v>
      </c>
      <c r="Q251" s="5">
        <v>14</v>
      </c>
      <c r="R251" s="5">
        <v>14</v>
      </c>
      <c r="S251" s="5">
        <v>14</v>
      </c>
      <c r="T251" s="5">
        <v>41.646196570000001</v>
      </c>
      <c r="U251" s="5">
        <v>41.646196570000001</v>
      </c>
      <c r="V251" s="5">
        <v>41.646196570000001</v>
      </c>
      <c r="W251" s="5">
        <v>48.266887259999997</v>
      </c>
      <c r="X251" s="5">
        <v>52.217463670000001</v>
      </c>
      <c r="Y251" s="5">
        <v>73.706069380000002</v>
      </c>
      <c r="Z251" s="5">
        <v>64.975602510000002</v>
      </c>
      <c r="AA251" s="5">
        <v>69.193519219999999</v>
      </c>
      <c r="AB251" s="5">
        <v>69.193519219999999</v>
      </c>
      <c r="AC251" s="5">
        <v>80.474717409999997</v>
      </c>
      <c r="AD251" s="5">
        <v>80.474717409999997</v>
      </c>
      <c r="AE251" s="5">
        <v>80.474717409999997</v>
      </c>
      <c r="AF251" s="5">
        <v>80.474717409999997</v>
      </c>
      <c r="AG251" s="5">
        <v>80.474717409999997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348.7</v>
      </c>
      <c r="N252" s="5">
        <v>348.7</v>
      </c>
      <c r="O252" s="5">
        <v>348.7</v>
      </c>
      <c r="P252" s="5">
        <v>348.7</v>
      </c>
      <c r="Q252" s="5">
        <v>348.7</v>
      </c>
      <c r="R252" s="5">
        <v>424.01639997999996</v>
      </c>
      <c r="S252" s="5">
        <v>835.25960676</v>
      </c>
      <c r="T252" s="5">
        <v>1947.1422101600001</v>
      </c>
      <c r="U252" s="5">
        <v>1947.1422101600001</v>
      </c>
      <c r="V252" s="5">
        <v>2283.1003848400001</v>
      </c>
      <c r="W252" s="5">
        <v>2367.0624053699999</v>
      </c>
      <c r="X252" s="5">
        <v>3200.0883343599999</v>
      </c>
      <c r="Y252" s="5">
        <v>3314.3617625899997</v>
      </c>
      <c r="Z252" s="5">
        <v>3314.3617625899997</v>
      </c>
      <c r="AA252" s="5">
        <v>3314.3617625899997</v>
      </c>
      <c r="AB252" s="5">
        <v>3463.5225878599999</v>
      </c>
      <c r="AC252" s="5">
        <v>5297.1059426000002</v>
      </c>
      <c r="AD252" s="5">
        <v>6157.1968927600001</v>
      </c>
      <c r="AE252" s="5">
        <v>7881.7</v>
      </c>
      <c r="AF252" s="5">
        <v>7881.7</v>
      </c>
      <c r="AG252" s="5">
        <v>7881.7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576.94399999999996</v>
      </c>
      <c r="X253" s="5">
        <v>576.94399999999996</v>
      </c>
      <c r="Y253" s="5">
        <v>576.94399999999996</v>
      </c>
      <c r="Z253" s="5">
        <v>774.77231419999998</v>
      </c>
      <c r="AA253" s="5">
        <v>774.77231419999998</v>
      </c>
      <c r="AB253" s="5">
        <v>797.22759303999999</v>
      </c>
      <c r="AC253" s="5">
        <v>962.17802492999999</v>
      </c>
      <c r="AD253" s="5">
        <v>786.22502493000002</v>
      </c>
      <c r="AE253" s="5">
        <v>2330.88900001</v>
      </c>
      <c r="AF253" s="5">
        <v>2686.0167770099997</v>
      </c>
      <c r="AG253" s="5">
        <v>2686.0167770099997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1360.288</v>
      </c>
      <c r="P254" s="5">
        <v>1360.288</v>
      </c>
      <c r="Q254" s="5">
        <v>1360.288</v>
      </c>
      <c r="R254" s="5">
        <v>1360.288</v>
      </c>
      <c r="S254" s="5">
        <v>1250.288</v>
      </c>
      <c r="T254" s="5">
        <v>2059.9031012300002</v>
      </c>
      <c r="U254" s="5">
        <v>2059.9031012300002</v>
      </c>
      <c r="V254" s="5">
        <v>2059.9031012300002</v>
      </c>
      <c r="W254" s="5">
        <v>2386.97914838</v>
      </c>
      <c r="X254" s="5">
        <v>2978.2396195999995</v>
      </c>
      <c r="Y254" s="5">
        <v>3350.5553827899994</v>
      </c>
      <c r="Z254" s="5">
        <v>3867.9426674899996</v>
      </c>
      <c r="AA254" s="5">
        <v>3709.9926674899998</v>
      </c>
      <c r="AB254" s="5">
        <v>4563.3490101100006</v>
      </c>
      <c r="AC254" s="5">
        <v>5518.7337197899997</v>
      </c>
      <c r="AD254" s="5">
        <v>5518.7337197899997</v>
      </c>
      <c r="AE254" s="5">
        <v>7849.13</v>
      </c>
      <c r="AF254" s="5">
        <v>9624.886799259999</v>
      </c>
      <c r="AG254" s="5">
        <v>9624.886799259999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153.59679667</v>
      </c>
      <c r="T255" s="5">
        <v>153.59679667</v>
      </c>
      <c r="U255" s="5">
        <v>153.59679667</v>
      </c>
      <c r="V255" s="5">
        <v>153.59679667</v>
      </c>
      <c r="W255" s="5">
        <v>153.59679667</v>
      </c>
      <c r="X255" s="5">
        <v>153.59679667</v>
      </c>
      <c r="Y255" s="5">
        <v>153.59679667</v>
      </c>
      <c r="Z255" s="5">
        <v>258.70978855999999</v>
      </c>
      <c r="AA255" s="5">
        <v>605.02567351000005</v>
      </c>
      <c r="AB255" s="5">
        <v>645.19835661000002</v>
      </c>
      <c r="AC255" s="5">
        <v>2116.2424494299999</v>
      </c>
      <c r="AD255" s="5">
        <v>3054.5944245800001</v>
      </c>
      <c r="AE255" s="5">
        <v>5770.8361062100003</v>
      </c>
      <c r="AF255" s="5">
        <v>6100.0000000099999</v>
      </c>
      <c r="AG255" s="5">
        <v>6100.0000000099999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1E-3</v>
      </c>
      <c r="Z256" s="5">
        <v>1E-3</v>
      </c>
      <c r="AA256" s="5">
        <v>1E-3</v>
      </c>
      <c r="AB256" s="5">
        <v>1E-3</v>
      </c>
      <c r="AC256" s="5">
        <v>1E-3</v>
      </c>
      <c r="AD256" s="5">
        <v>1E-3</v>
      </c>
      <c r="AE256" s="5">
        <v>1630.894076</v>
      </c>
      <c r="AF256" s="5">
        <v>1630.894076</v>
      </c>
      <c r="AG256" s="5">
        <v>1630.894076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179.15266247</v>
      </c>
      <c r="I257" s="5">
        <v>179.15266247</v>
      </c>
      <c r="J257" s="5">
        <v>179.15266247</v>
      </c>
      <c r="K257" s="5">
        <v>179.15266247</v>
      </c>
      <c r="L257" s="5">
        <v>202.00464516</v>
      </c>
      <c r="M257" s="5">
        <v>202.00464516</v>
      </c>
      <c r="N257" s="5">
        <v>202.00464516</v>
      </c>
      <c r="O257" s="5">
        <v>202.00464516</v>
      </c>
      <c r="P257" s="5">
        <v>202.00464516</v>
      </c>
      <c r="Q257" s="5">
        <v>202.00464516</v>
      </c>
      <c r="R257" s="5">
        <v>202.00464516</v>
      </c>
      <c r="S257" s="5">
        <v>202.00464516</v>
      </c>
      <c r="T257" s="5">
        <v>202.00464516</v>
      </c>
      <c r="U257" s="5">
        <v>202.00464516</v>
      </c>
      <c r="V257" s="5">
        <v>202.00464516</v>
      </c>
      <c r="W257" s="5">
        <v>202.00464516</v>
      </c>
      <c r="X257" s="5">
        <v>202.00464516</v>
      </c>
      <c r="Y257" s="5">
        <v>202.00464516</v>
      </c>
      <c r="Z257" s="5">
        <v>214.03887275</v>
      </c>
      <c r="AA257" s="5">
        <v>216.40262974000001</v>
      </c>
      <c r="AB257" s="5">
        <v>216.40262974000001</v>
      </c>
      <c r="AC257" s="5">
        <v>232.00484806</v>
      </c>
      <c r="AD257" s="5">
        <v>232.00484806</v>
      </c>
      <c r="AE257" s="5">
        <v>232.666336</v>
      </c>
      <c r="AF257" s="5">
        <v>253.46447871000001</v>
      </c>
      <c r="AG257" s="5">
        <v>253.46447871000001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535.02</v>
      </c>
      <c r="K258" s="5">
        <v>1025.24313502</v>
      </c>
      <c r="L258" s="5">
        <v>2074.67618017</v>
      </c>
      <c r="M258" s="5">
        <v>2074.67618017</v>
      </c>
      <c r="N258" s="5">
        <v>2074.67618017</v>
      </c>
      <c r="O258" s="5">
        <v>2074.67618017</v>
      </c>
      <c r="P258" s="5">
        <v>2074.67618017</v>
      </c>
      <c r="Q258" s="5">
        <v>2074.67618017</v>
      </c>
      <c r="R258" s="5">
        <v>2074.67618017</v>
      </c>
      <c r="S258" s="5">
        <v>2074.67618017</v>
      </c>
      <c r="T258" s="5">
        <v>2666.4767033600001</v>
      </c>
      <c r="U258" s="5">
        <v>2666.4767033600001</v>
      </c>
      <c r="V258" s="5">
        <v>3520.02</v>
      </c>
      <c r="W258" s="5">
        <v>3520.02</v>
      </c>
      <c r="X258" s="5">
        <v>3520.02</v>
      </c>
      <c r="Y258" s="5">
        <v>3520.02</v>
      </c>
      <c r="Z258" s="5">
        <v>3500.02</v>
      </c>
      <c r="AA258" s="5">
        <v>3500.02</v>
      </c>
      <c r="AB258" s="5">
        <v>4377.4466396099997</v>
      </c>
      <c r="AC258" s="5">
        <v>5546.9110490300009</v>
      </c>
      <c r="AD258" s="5">
        <v>5546.9110490300009</v>
      </c>
      <c r="AE258" s="5">
        <v>7178.7700708300008</v>
      </c>
      <c r="AF258" s="5">
        <v>7497.5109698800006</v>
      </c>
      <c r="AG258" s="5">
        <v>7497.5109698800006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807.32899999999995</v>
      </c>
      <c r="G259" s="5">
        <v>807.32899999999995</v>
      </c>
      <c r="H259" s="5">
        <v>807.32899999999995</v>
      </c>
      <c r="I259" s="5">
        <v>2113.2599168699999</v>
      </c>
      <c r="J259" s="5">
        <v>2113.2599168699999</v>
      </c>
      <c r="K259" s="5">
        <v>2113.2599168699999</v>
      </c>
      <c r="L259" s="5">
        <v>3098.5414297799998</v>
      </c>
      <c r="M259" s="5">
        <v>3098.5414297799998</v>
      </c>
      <c r="N259" s="5">
        <v>3098.5414297799998</v>
      </c>
      <c r="O259" s="5">
        <v>3098.5414297799998</v>
      </c>
      <c r="P259" s="5">
        <v>3098.5414297799998</v>
      </c>
      <c r="Q259" s="5">
        <v>3098.5414297799998</v>
      </c>
      <c r="R259" s="5">
        <v>3098.5414297799998</v>
      </c>
      <c r="S259" s="5">
        <v>3313.2520466399997</v>
      </c>
      <c r="T259" s="5">
        <v>3313.2520466399997</v>
      </c>
      <c r="U259" s="5">
        <v>3313.2520466399997</v>
      </c>
      <c r="V259" s="5">
        <v>3313.2520466399997</v>
      </c>
      <c r="W259" s="5">
        <v>3398.4027108299997</v>
      </c>
      <c r="X259" s="5">
        <v>3832.2871699799998</v>
      </c>
      <c r="Y259" s="5">
        <v>4640.7858378700003</v>
      </c>
      <c r="Z259" s="5">
        <v>6297.2145825799998</v>
      </c>
      <c r="AA259" s="5">
        <v>6297.2145825799998</v>
      </c>
      <c r="AB259" s="5">
        <v>6567.1300909000001</v>
      </c>
      <c r="AC259" s="5">
        <v>6567.1300909000001</v>
      </c>
      <c r="AD259" s="5">
        <v>7444.5187910300001</v>
      </c>
      <c r="AE259" s="5">
        <v>7508.6040000100002</v>
      </c>
      <c r="AF259" s="5">
        <v>9603.1716480199993</v>
      </c>
      <c r="AG259" s="5">
        <v>9533.4216480199993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53</v>
      </c>
      <c r="G260" s="5">
        <v>53</v>
      </c>
      <c r="H260" s="5">
        <v>178.6932999</v>
      </c>
      <c r="I260" s="5">
        <v>178.6932999</v>
      </c>
      <c r="J260" s="5">
        <v>178.6932999</v>
      </c>
      <c r="K260" s="5">
        <v>178.6932999</v>
      </c>
      <c r="L260" s="5">
        <v>198.37609441000001</v>
      </c>
      <c r="M260" s="5">
        <v>198.37609441000001</v>
      </c>
      <c r="N260" s="5">
        <v>198.37609441000001</v>
      </c>
      <c r="O260" s="5">
        <v>198.37609441000001</v>
      </c>
      <c r="P260" s="5">
        <v>198.37609441000001</v>
      </c>
      <c r="Q260" s="5">
        <v>198.37609441000001</v>
      </c>
      <c r="R260" s="5">
        <v>198.37609441000001</v>
      </c>
      <c r="S260" s="5">
        <v>198.37609441000001</v>
      </c>
      <c r="T260" s="5">
        <v>198.37609441000001</v>
      </c>
      <c r="U260" s="5">
        <v>198.37609441000001</v>
      </c>
      <c r="V260" s="5">
        <v>198.37609441000001</v>
      </c>
      <c r="W260" s="5">
        <v>198.37609441000001</v>
      </c>
      <c r="X260" s="5">
        <v>210.66510054</v>
      </c>
      <c r="Y260" s="5">
        <v>210.66510054</v>
      </c>
      <c r="Z260" s="5">
        <v>251.14535656000001</v>
      </c>
      <c r="AA260" s="5">
        <v>251.14535656000001</v>
      </c>
      <c r="AB260" s="5">
        <v>251.14535656000001</v>
      </c>
      <c r="AC260" s="5">
        <v>251.14535656000001</v>
      </c>
      <c r="AD260" s="5">
        <v>251.14535656000001</v>
      </c>
      <c r="AE260" s="5">
        <v>251.14535656000001</v>
      </c>
      <c r="AF260" s="5">
        <v>296.54254043999998</v>
      </c>
      <c r="AG260" s="5">
        <v>296.54254043999998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1126.884</v>
      </c>
      <c r="P261" s="5">
        <v>1126.884</v>
      </c>
      <c r="Q261" s="5">
        <v>1126.884</v>
      </c>
      <c r="R261" s="5">
        <v>1126.884</v>
      </c>
      <c r="S261" s="5">
        <v>1126.884</v>
      </c>
      <c r="T261" s="5">
        <v>1126.884</v>
      </c>
      <c r="U261" s="5">
        <v>976.85400000000004</v>
      </c>
      <c r="V261" s="5">
        <v>976.85400000000004</v>
      </c>
      <c r="W261" s="5">
        <v>1164.95950038</v>
      </c>
      <c r="X261" s="5">
        <v>1198.2796606600002</v>
      </c>
      <c r="Y261" s="5">
        <v>1255.6070654800001</v>
      </c>
      <c r="Z261" s="5">
        <v>1336.4296873300002</v>
      </c>
      <c r="AA261" s="5">
        <v>1336.4296873300002</v>
      </c>
      <c r="AB261" s="5">
        <v>1336.4296873300002</v>
      </c>
      <c r="AC261" s="5">
        <v>1336.4296873300002</v>
      </c>
      <c r="AD261" s="5">
        <v>1336.4296873300002</v>
      </c>
      <c r="AE261" s="5">
        <v>1336.4296873300002</v>
      </c>
      <c r="AF261" s="5">
        <v>1492.92616555</v>
      </c>
      <c r="AG261" s="5">
        <v>1243.93216555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282.06</v>
      </c>
      <c r="P262" s="5">
        <v>282.06</v>
      </c>
      <c r="Q262" s="5">
        <v>282.06</v>
      </c>
      <c r="R262" s="5">
        <v>282.06</v>
      </c>
      <c r="S262" s="5">
        <v>836.43877142999997</v>
      </c>
      <c r="T262" s="5">
        <v>836.43877142999997</v>
      </c>
      <c r="U262" s="5">
        <v>836.43877142999997</v>
      </c>
      <c r="V262" s="5">
        <v>836.43877142999997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1E-3</v>
      </c>
      <c r="AG265" s="5">
        <v>1E-3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451.73111105999999</v>
      </c>
      <c r="AE266" s="5">
        <v>451.73111105999999</v>
      </c>
      <c r="AF266" s="5">
        <v>529.69438336999997</v>
      </c>
      <c r="AG266" s="5">
        <v>529.69438336999997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633.78099999999995</v>
      </c>
      <c r="P267" s="5">
        <v>633.78099999999995</v>
      </c>
      <c r="Q267" s="5">
        <v>633.78099999999995</v>
      </c>
      <c r="R267" s="5">
        <v>633.78099999999995</v>
      </c>
      <c r="S267" s="5">
        <v>633.78099999999995</v>
      </c>
      <c r="T267" s="5">
        <v>633.78099999999995</v>
      </c>
      <c r="U267" s="5">
        <v>633.78099999999995</v>
      </c>
      <c r="V267" s="5">
        <v>633.78099999999995</v>
      </c>
      <c r="W267" s="5">
        <v>633.78099999999995</v>
      </c>
      <c r="X267" s="5">
        <v>711.20195368999998</v>
      </c>
      <c r="Y267" s="5">
        <v>2136.3762270899997</v>
      </c>
      <c r="Z267" s="5">
        <v>2545.0317762499999</v>
      </c>
      <c r="AA267" s="5">
        <v>2545.0317762499999</v>
      </c>
      <c r="AB267" s="5">
        <v>2715.0878472600002</v>
      </c>
      <c r="AC267" s="5">
        <v>2715.0878472600002</v>
      </c>
      <c r="AD267" s="5">
        <v>2971.3533171700001</v>
      </c>
      <c r="AE267" s="5">
        <v>3117.9492902699999</v>
      </c>
      <c r="AF267" s="5">
        <v>3454.0941199899999</v>
      </c>
      <c r="AG267" s="5">
        <v>3373.0941199899999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203.26495818999999</v>
      </c>
      <c r="AE268" s="5">
        <v>400</v>
      </c>
      <c r="AF268" s="5">
        <v>1989.1014514399999</v>
      </c>
      <c r="AG268" s="5">
        <v>1989.1014514399999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370.72623816999999</v>
      </c>
      <c r="AF270" s="5">
        <v>500</v>
      </c>
      <c r="AG270" s="5">
        <v>500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319.95000000000005</v>
      </c>
      <c r="Y271" s="5">
        <v>319.95000000000005</v>
      </c>
      <c r="Z271" s="5">
        <v>488.40525542</v>
      </c>
      <c r="AA271" s="5">
        <v>380.88525541999996</v>
      </c>
      <c r="AB271" s="5">
        <v>380.88525541999996</v>
      </c>
      <c r="AC271" s="5">
        <v>380.88525541999996</v>
      </c>
      <c r="AD271" s="5">
        <v>1335.9902444700001</v>
      </c>
      <c r="AE271" s="5">
        <v>1526.72295968</v>
      </c>
      <c r="AF271" s="5">
        <v>1891.7943540600002</v>
      </c>
      <c r="AG271" s="5">
        <v>1891.7943540600002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857.73378846000003</v>
      </c>
      <c r="AA273" s="5">
        <v>857.73378846000003</v>
      </c>
      <c r="AB273" s="5">
        <v>850.36278846000005</v>
      </c>
      <c r="AC273" s="5">
        <v>850.36278846000005</v>
      </c>
      <c r="AD273" s="5">
        <v>850.36278846000005</v>
      </c>
      <c r="AE273" s="5">
        <v>1132.6313684300001</v>
      </c>
      <c r="AF273" s="5">
        <v>1336.86392069</v>
      </c>
      <c r="AG273" s="5">
        <v>1336.86392069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349.2</v>
      </c>
      <c r="AA276" s="5">
        <v>79.2</v>
      </c>
      <c r="AB276" s="5">
        <v>79.2</v>
      </c>
      <c r="AC276" s="5">
        <v>79.2</v>
      </c>
      <c r="AD276" s="5">
        <v>0</v>
      </c>
      <c r="AE276" s="5">
        <v>931.68393426</v>
      </c>
      <c r="AF276" s="5">
        <v>1560.00583474</v>
      </c>
      <c r="AG276" s="5">
        <v>1560.00583474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143.97122339000001</v>
      </c>
      <c r="AA277" s="5">
        <v>143.97122339000001</v>
      </c>
      <c r="AB277" s="5">
        <v>150.07598385</v>
      </c>
      <c r="AC277" s="5">
        <v>150.07598385</v>
      </c>
      <c r="AD277" s="5">
        <v>940.31072623</v>
      </c>
      <c r="AE277" s="5">
        <v>1419.0859988300001</v>
      </c>
      <c r="AF277" s="5">
        <v>1713.3685226600001</v>
      </c>
      <c r="AG277" s="5">
        <v>1713.3685226600001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26.956009640000001</v>
      </c>
      <c r="X278" s="5">
        <v>449.49871393000001</v>
      </c>
      <c r="Y278" s="5">
        <v>449.49871393000001</v>
      </c>
      <c r="Z278" s="5">
        <v>538.12009092000005</v>
      </c>
      <c r="AA278" s="5">
        <v>538.12009092000005</v>
      </c>
      <c r="AB278" s="5">
        <v>538.41431814999999</v>
      </c>
      <c r="AC278" s="5">
        <v>538.41431814999999</v>
      </c>
      <c r="AD278" s="5">
        <v>538.41431814999999</v>
      </c>
      <c r="AE278" s="5">
        <v>645.10271083999999</v>
      </c>
      <c r="AF278" s="5">
        <v>660.74114012999996</v>
      </c>
      <c r="AG278" s="5">
        <v>660.74114012999996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755.72067334999997</v>
      </c>
      <c r="H285" s="5">
        <v>850.08335829999999</v>
      </c>
      <c r="I285" s="5">
        <v>850.08335829999999</v>
      </c>
      <c r="J285" s="5">
        <v>850.08335829999999</v>
      </c>
      <c r="K285" s="5">
        <v>852.02078893999999</v>
      </c>
      <c r="L285" s="5">
        <v>852.02078893999999</v>
      </c>
      <c r="M285" s="5">
        <v>852.02078893999999</v>
      </c>
      <c r="N285" s="5">
        <v>854.13927367999997</v>
      </c>
      <c r="O285" s="5">
        <v>877.34900116999995</v>
      </c>
      <c r="P285" s="5">
        <v>877.34900116999995</v>
      </c>
      <c r="Q285" s="5">
        <v>900.26499999999999</v>
      </c>
      <c r="R285" s="5">
        <v>1071.45579849</v>
      </c>
      <c r="S285" s="5">
        <v>1344.9360130600001</v>
      </c>
      <c r="T285" s="5">
        <v>1520.9135654699999</v>
      </c>
      <c r="U285" s="5">
        <v>1819.8649042</v>
      </c>
      <c r="V285" s="5">
        <v>1869.4538305799999</v>
      </c>
      <c r="W285" s="5">
        <v>1973.5018466199999</v>
      </c>
      <c r="X285" s="5">
        <v>1973.5018466199999</v>
      </c>
      <c r="Y285" s="5">
        <v>2229.0617093300002</v>
      </c>
      <c r="Z285" s="5">
        <v>2172.7178226599999</v>
      </c>
      <c r="AA285" s="5">
        <v>2405.3718701999996</v>
      </c>
      <c r="AB285" s="5">
        <v>2429.8000000000002</v>
      </c>
      <c r="AC285" s="5">
        <v>2429.8000000000002</v>
      </c>
      <c r="AD285" s="5">
        <v>2429.8000000000002</v>
      </c>
      <c r="AE285" s="5">
        <v>2429.8000000000002</v>
      </c>
      <c r="AF285" s="5">
        <v>2429.8000000000002</v>
      </c>
      <c r="AG285" s="5">
        <v>2429.8000000000002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43.2</v>
      </c>
      <c r="H286" s="5">
        <v>43.2</v>
      </c>
      <c r="I286" s="5">
        <v>43.2</v>
      </c>
      <c r="J286" s="5">
        <v>518.48122476000003</v>
      </c>
      <c r="K286" s="5">
        <v>746.48562631000004</v>
      </c>
      <c r="L286" s="5">
        <v>746.48562631000004</v>
      </c>
      <c r="M286" s="5">
        <v>746.48562631000004</v>
      </c>
      <c r="N286" s="5">
        <v>746.48562631000004</v>
      </c>
      <c r="O286" s="5">
        <v>772.80869955000003</v>
      </c>
      <c r="P286" s="5">
        <v>772.80869955000003</v>
      </c>
      <c r="Q286" s="5">
        <v>775.13034272000004</v>
      </c>
      <c r="R286" s="5">
        <v>796.70035440000004</v>
      </c>
      <c r="S286" s="5">
        <v>796.70035440000004</v>
      </c>
      <c r="T286" s="5">
        <v>817.24097083000004</v>
      </c>
      <c r="U286" s="5">
        <v>817.24097083000004</v>
      </c>
      <c r="V286" s="5">
        <v>827.34080617000006</v>
      </c>
      <c r="W286" s="5">
        <v>827.34080617000006</v>
      </c>
      <c r="X286" s="5">
        <v>827.34080617000006</v>
      </c>
      <c r="Y286" s="5">
        <v>828.95288085000004</v>
      </c>
      <c r="Z286" s="5">
        <v>834.66940033000003</v>
      </c>
      <c r="AA286" s="5">
        <v>1212.0283087600001</v>
      </c>
      <c r="AB286" s="5">
        <v>1290.76161957</v>
      </c>
      <c r="AC286" s="5">
        <v>1849.8637876499999</v>
      </c>
      <c r="AD286" s="5">
        <v>1849.8637876499999</v>
      </c>
      <c r="AE286" s="5">
        <v>1863.25279991</v>
      </c>
      <c r="AF286" s="5">
        <v>2675.8317487999998</v>
      </c>
      <c r="AG286" s="5">
        <v>2776.0957938199999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447.98566314999999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93.409638630000003</v>
      </c>
      <c r="U289" s="5">
        <v>93.409638630000003</v>
      </c>
      <c r="V289" s="5">
        <v>93.409638630000003</v>
      </c>
      <c r="W289" s="5">
        <v>93.409638630000003</v>
      </c>
      <c r="X289" s="5">
        <v>93.409638630000003</v>
      </c>
      <c r="Y289" s="5">
        <v>93.409638630000003</v>
      </c>
      <c r="Z289" s="5">
        <v>93.409638630000003</v>
      </c>
      <c r="AA289" s="5">
        <v>93.409638630000003</v>
      </c>
      <c r="AB289" s="5">
        <v>93.409638630000003</v>
      </c>
      <c r="AC289" s="5">
        <v>103.82653714</v>
      </c>
      <c r="AD289" s="5">
        <v>105.95082137</v>
      </c>
      <c r="AE289" s="5">
        <v>116.92258384</v>
      </c>
      <c r="AF289" s="5">
        <v>116.92258384</v>
      </c>
      <c r="AG289" s="5">
        <v>116.92258384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900</v>
      </c>
      <c r="P290" s="5">
        <v>900</v>
      </c>
      <c r="Q290" s="5">
        <v>900</v>
      </c>
      <c r="R290" s="5">
        <v>1370.1131540700001</v>
      </c>
      <c r="S290" s="5">
        <v>1370.1131540700001</v>
      </c>
      <c r="T290" s="5">
        <v>1784.4719388200001</v>
      </c>
      <c r="U290" s="5">
        <v>1784.4719388200001</v>
      </c>
      <c r="V290" s="5">
        <v>1784.4719388200001</v>
      </c>
      <c r="W290" s="5">
        <v>2122.4049966900002</v>
      </c>
      <c r="X290" s="5">
        <v>2122.4049966900002</v>
      </c>
      <c r="Y290" s="5">
        <v>3079.7965431900002</v>
      </c>
      <c r="Z290" s="5">
        <v>3079.7965431900002</v>
      </c>
      <c r="AA290" s="5">
        <v>3079.7965431900002</v>
      </c>
      <c r="AB290" s="5">
        <v>3079.7965431900002</v>
      </c>
      <c r="AC290" s="5">
        <v>3079.7965431900002</v>
      </c>
      <c r="AD290" s="5">
        <v>3079.7965431900002</v>
      </c>
      <c r="AE290" s="5">
        <v>3079.7965431900002</v>
      </c>
      <c r="AF290" s="5">
        <v>3079.7965431900002</v>
      </c>
      <c r="AG290" s="5">
        <v>3079.7965431900002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516.45927415000006</v>
      </c>
      <c r="S291" s="5">
        <v>516.45927415000006</v>
      </c>
      <c r="T291" s="5">
        <v>516.45927415000006</v>
      </c>
      <c r="U291" s="5">
        <v>516.45927415000006</v>
      </c>
      <c r="V291" s="5">
        <v>516.45927415000006</v>
      </c>
      <c r="W291" s="5">
        <v>516.45927415000006</v>
      </c>
      <c r="X291" s="5">
        <v>516.45927415000006</v>
      </c>
      <c r="Y291" s="5">
        <v>609.75779453000007</v>
      </c>
      <c r="Z291" s="5">
        <v>1100</v>
      </c>
      <c r="AA291" s="5">
        <v>1100</v>
      </c>
      <c r="AB291" s="5">
        <v>1100</v>
      </c>
      <c r="AC291" s="5">
        <v>1100</v>
      </c>
      <c r="AD291" s="5">
        <v>1100</v>
      </c>
      <c r="AE291" s="5">
        <v>2262.4717562200003</v>
      </c>
      <c r="AF291" s="5">
        <v>2874.038967</v>
      </c>
      <c r="AG291" s="5">
        <v>2874.038967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452.97399999999999</v>
      </c>
      <c r="H292" s="5">
        <v>459.21028966</v>
      </c>
      <c r="I292" s="5">
        <v>969.98341290999997</v>
      </c>
      <c r="J292" s="5">
        <v>969.98341290999997</v>
      </c>
      <c r="K292" s="5">
        <v>1064.7011850599999</v>
      </c>
      <c r="L292" s="5">
        <v>1298.7703653799999</v>
      </c>
      <c r="M292" s="5">
        <v>1298.7703653799999</v>
      </c>
      <c r="N292" s="5">
        <v>1778.9531623099999</v>
      </c>
      <c r="O292" s="5">
        <v>1852.9739999999999</v>
      </c>
      <c r="P292" s="5">
        <v>2809.8157710999999</v>
      </c>
      <c r="Q292" s="5">
        <v>3189.5544258199998</v>
      </c>
      <c r="R292" s="5">
        <v>4557.4177921399996</v>
      </c>
      <c r="S292" s="5">
        <v>4557.4177921399996</v>
      </c>
      <c r="T292" s="5">
        <v>4756.2279263700002</v>
      </c>
      <c r="U292" s="5">
        <v>4756.2279263700002</v>
      </c>
      <c r="V292" s="5">
        <v>4756.2279263700002</v>
      </c>
      <c r="W292" s="5">
        <v>4756.2279263700002</v>
      </c>
      <c r="X292" s="5">
        <v>4756.2279263700002</v>
      </c>
      <c r="Y292" s="5">
        <v>6052.9740000000002</v>
      </c>
      <c r="Z292" s="5">
        <v>6052.9740000000002</v>
      </c>
      <c r="AA292" s="5">
        <v>5600</v>
      </c>
      <c r="AB292" s="5">
        <v>6176.1576489400004</v>
      </c>
      <c r="AC292" s="5">
        <v>6574.9687169899998</v>
      </c>
      <c r="AD292" s="5">
        <v>7419.28245195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111.27160282</v>
      </c>
      <c r="X293" s="5">
        <v>111.27160282</v>
      </c>
      <c r="Y293" s="5">
        <v>160.39692818</v>
      </c>
      <c r="Z293" s="5">
        <v>541.23235483999997</v>
      </c>
      <c r="AA293" s="5">
        <v>826.64556215999994</v>
      </c>
      <c r="AB293" s="5">
        <v>901.75952330999996</v>
      </c>
      <c r="AC293" s="5">
        <v>1988.1808183600001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86.012247860000002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400.00099999999998</v>
      </c>
      <c r="M294" s="5">
        <v>400.00099999999998</v>
      </c>
      <c r="N294" s="5">
        <v>400.00099999999998</v>
      </c>
      <c r="O294" s="5">
        <v>400.00099999999998</v>
      </c>
      <c r="P294" s="5">
        <v>400.00099999999998</v>
      </c>
      <c r="Q294" s="5">
        <v>400.00099999999998</v>
      </c>
      <c r="R294" s="5">
        <v>1522.6940343199999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619.12173051000002</v>
      </c>
      <c r="G296" s="5">
        <v>713.27439348000007</v>
      </c>
      <c r="H296" s="5">
        <v>1218.52631258</v>
      </c>
      <c r="I296" s="5">
        <v>1509.80646015</v>
      </c>
      <c r="J296" s="5">
        <v>2808.14239524</v>
      </c>
      <c r="K296" s="5">
        <v>4101.7674131099993</v>
      </c>
      <c r="L296" s="5">
        <v>4152.3800049900001</v>
      </c>
      <c r="M296" s="5">
        <v>4152.3800049900001</v>
      </c>
      <c r="N296" s="5">
        <v>4152.3800049900001</v>
      </c>
      <c r="O296" s="5">
        <v>4152.3800049900001</v>
      </c>
      <c r="P296" s="5">
        <v>4152.3800049900001</v>
      </c>
      <c r="Q296" s="5">
        <v>4152.3800049900001</v>
      </c>
      <c r="R296" s="5">
        <v>4152.3800049900001</v>
      </c>
      <c r="S296" s="5">
        <v>4238.7559079399998</v>
      </c>
      <c r="T296" s="5">
        <v>4403.1657973999991</v>
      </c>
      <c r="U296" s="5">
        <v>7371.6597470099996</v>
      </c>
      <c r="V296" s="5">
        <v>7397.1007252500003</v>
      </c>
      <c r="W296" s="5">
        <v>7640.9637544899997</v>
      </c>
      <c r="X296" s="5">
        <v>7640.9637544899997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113.19</v>
      </c>
      <c r="G297" s="5">
        <v>913.19</v>
      </c>
      <c r="H297" s="5">
        <v>913.19</v>
      </c>
      <c r="I297" s="5">
        <v>913.19</v>
      </c>
      <c r="J297" s="5">
        <v>913.19</v>
      </c>
      <c r="K297" s="5">
        <v>913.19</v>
      </c>
      <c r="L297" s="5">
        <v>913.19</v>
      </c>
      <c r="M297" s="5">
        <v>913.19</v>
      </c>
      <c r="N297" s="5">
        <v>913.19</v>
      </c>
      <c r="O297" s="5">
        <v>913.19</v>
      </c>
      <c r="P297" s="5">
        <v>1043.1045501600001</v>
      </c>
      <c r="Q297" s="5">
        <v>2482.4936516799999</v>
      </c>
      <c r="R297" s="5">
        <v>3113.19</v>
      </c>
      <c r="S297" s="5">
        <v>3351.9849264300001</v>
      </c>
      <c r="T297" s="5">
        <v>3351.9849264300001</v>
      </c>
      <c r="U297" s="5">
        <v>3351.9849264300001</v>
      </c>
      <c r="V297" s="5">
        <v>3351.9849264300001</v>
      </c>
      <c r="W297" s="5">
        <v>4222.6990514600002</v>
      </c>
      <c r="X297" s="5">
        <v>4222.6990514600002</v>
      </c>
      <c r="Y297" s="5">
        <v>4849.2635429500006</v>
      </c>
      <c r="Z297" s="5">
        <v>5366.2505539400008</v>
      </c>
      <c r="AA297" s="5">
        <v>5366.2505539400008</v>
      </c>
      <c r="AB297" s="5">
        <v>6045.6464092900005</v>
      </c>
      <c r="AC297" s="5">
        <v>6045.6464092900005</v>
      </c>
      <c r="AD297" s="5">
        <v>7277.0684146200001</v>
      </c>
      <c r="AE297" s="5">
        <v>8379.6330255400007</v>
      </c>
      <c r="AF297" s="5">
        <v>10533.063493989999</v>
      </c>
      <c r="AG297" s="5">
        <v>10533.063493989999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198.012</v>
      </c>
      <c r="T298" s="5">
        <v>198.012</v>
      </c>
      <c r="U298" s="5">
        <v>198.012</v>
      </c>
      <c r="V298" s="5">
        <v>198.012</v>
      </c>
      <c r="W298" s="5">
        <v>272.84978398999999</v>
      </c>
      <c r="X298" s="5">
        <v>280.90913814999999</v>
      </c>
      <c r="Y298" s="5">
        <v>280.90913814999999</v>
      </c>
      <c r="Z298" s="5">
        <v>291.60322676999999</v>
      </c>
      <c r="AA298" s="5">
        <v>291.60322676999999</v>
      </c>
      <c r="AB298" s="5">
        <v>291.60322676999999</v>
      </c>
      <c r="AC298" s="5">
        <v>295.20852939999997</v>
      </c>
      <c r="AD298" s="5">
        <v>312.94425680000001</v>
      </c>
      <c r="AE298" s="5">
        <v>319.49279878999999</v>
      </c>
      <c r="AF298" s="5">
        <v>319.49279878999999</v>
      </c>
      <c r="AG298" s="5">
        <v>319.49279878999999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1283.8294872700001</v>
      </c>
      <c r="AD299" s="5">
        <v>1367.7898220699999</v>
      </c>
      <c r="AE299" s="5">
        <v>1384.65803218</v>
      </c>
      <c r="AF299" s="5">
        <v>1384.65803218</v>
      </c>
      <c r="AG299" s="5">
        <v>1384.65803218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1000</v>
      </c>
      <c r="AF300" s="5">
        <v>1000</v>
      </c>
      <c r="AG300" s="5">
        <v>1000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385.01773446999999</v>
      </c>
      <c r="G302" s="5">
        <v>413.18</v>
      </c>
      <c r="H302" s="5">
        <v>413.6</v>
      </c>
      <c r="I302" s="5">
        <v>413.18</v>
      </c>
      <c r="J302" s="5">
        <v>413.18</v>
      </c>
      <c r="K302" s="5">
        <v>413.18</v>
      </c>
      <c r="L302" s="5">
        <v>413.18</v>
      </c>
      <c r="M302" s="5">
        <v>413.18</v>
      </c>
      <c r="N302" s="5">
        <v>413.18</v>
      </c>
      <c r="O302" s="5">
        <v>413.18</v>
      </c>
      <c r="P302" s="5">
        <v>413.18</v>
      </c>
      <c r="Q302" s="5">
        <v>413.18</v>
      </c>
      <c r="R302" s="5">
        <v>413.18</v>
      </c>
      <c r="S302" s="5">
        <v>421.72801734000001</v>
      </c>
      <c r="T302" s="5">
        <v>894.57870914</v>
      </c>
      <c r="U302" s="5">
        <v>894.57870914</v>
      </c>
      <c r="V302" s="5">
        <v>894.57870914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1E-3</v>
      </c>
      <c r="S303" s="5">
        <v>1E-3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1934.5000000000002</v>
      </c>
      <c r="O306" s="5">
        <v>1934.5000000000002</v>
      </c>
      <c r="P306" s="5">
        <v>2196.3055333799998</v>
      </c>
      <c r="Q306" s="5">
        <v>2173.74804954</v>
      </c>
      <c r="R306" s="5">
        <v>2390</v>
      </c>
      <c r="S306" s="5">
        <v>2390</v>
      </c>
      <c r="T306" s="5">
        <v>2390</v>
      </c>
      <c r="U306" s="5">
        <v>2390</v>
      </c>
      <c r="V306" s="5">
        <v>2390</v>
      </c>
      <c r="W306" s="5">
        <v>2390</v>
      </c>
      <c r="X306" s="5">
        <v>2390</v>
      </c>
      <c r="Y306" s="5">
        <v>2358.9500000000003</v>
      </c>
      <c r="Z306" s="5">
        <v>2370.6494533</v>
      </c>
      <c r="AA306" s="5">
        <v>2357.6707918900001</v>
      </c>
      <c r="AB306" s="5">
        <v>2761.7719296300002</v>
      </c>
      <c r="AC306" s="5">
        <v>4215.6395021999997</v>
      </c>
      <c r="AD306" s="5">
        <v>4114.8437647199999</v>
      </c>
      <c r="AE306" s="5">
        <v>5416.5646359999992</v>
      </c>
      <c r="AF306" s="5">
        <v>4678.5146359999999</v>
      </c>
      <c r="AG306" s="5">
        <v>4678.5146359999999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2071.8679999999999</v>
      </c>
      <c r="H307" s="5">
        <v>2114.4956655800001</v>
      </c>
      <c r="I307" s="5">
        <v>2114.69566558</v>
      </c>
      <c r="J307" s="5">
        <v>2114.69566558</v>
      </c>
      <c r="K307" s="5">
        <v>2114.69566558</v>
      </c>
      <c r="L307" s="5">
        <v>2114.69566558</v>
      </c>
      <c r="M307" s="5">
        <v>2114.69566558</v>
      </c>
      <c r="N307" s="5">
        <v>2114.69566558</v>
      </c>
      <c r="O307" s="5">
        <v>2114.69566558</v>
      </c>
      <c r="P307" s="5">
        <v>2780.94067683</v>
      </c>
      <c r="Q307" s="5">
        <v>2789.09251877</v>
      </c>
      <c r="R307" s="5">
        <v>2932.3679999999999</v>
      </c>
      <c r="S307" s="5">
        <v>2932.3679999999999</v>
      </c>
      <c r="T307" s="5">
        <v>3255.5440509399996</v>
      </c>
      <c r="U307" s="5">
        <v>2835.5440509399996</v>
      </c>
      <c r="V307" s="5">
        <v>2835.5440509399996</v>
      </c>
      <c r="W307" s="5">
        <v>3016.6780421499998</v>
      </c>
      <c r="X307" s="5">
        <v>3016.6780421499998</v>
      </c>
      <c r="Y307" s="5">
        <v>3104.9311762299999</v>
      </c>
      <c r="Z307" s="5">
        <v>4486.16</v>
      </c>
      <c r="AA307" s="5">
        <v>4486.16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500</v>
      </c>
      <c r="N308" s="5">
        <v>500</v>
      </c>
      <c r="O308" s="5">
        <v>500</v>
      </c>
      <c r="P308" s="5">
        <v>500</v>
      </c>
      <c r="Q308" s="5">
        <v>500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400</v>
      </c>
      <c r="Z309" s="5">
        <v>400</v>
      </c>
      <c r="AA309" s="5">
        <v>765.00467236999998</v>
      </c>
      <c r="AB309" s="5">
        <v>765.00467236999998</v>
      </c>
      <c r="AC309" s="5">
        <v>765.00467236999998</v>
      </c>
      <c r="AD309" s="5">
        <v>1551.4537164599999</v>
      </c>
      <c r="AE309" s="5">
        <v>1600</v>
      </c>
      <c r="AF309" s="5">
        <v>1600</v>
      </c>
      <c r="AG309" s="5">
        <v>1600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324.5</v>
      </c>
      <c r="H310" s="5">
        <v>324.5</v>
      </c>
      <c r="I310" s="5">
        <v>324.5</v>
      </c>
      <c r="J310" s="5">
        <v>324.5</v>
      </c>
      <c r="K310" s="5">
        <v>324.5</v>
      </c>
      <c r="L310" s="5">
        <v>324.5</v>
      </c>
      <c r="M310" s="5">
        <v>278.5</v>
      </c>
      <c r="N310" s="5">
        <v>278.5</v>
      </c>
      <c r="O310" s="5">
        <v>278.5</v>
      </c>
      <c r="P310" s="5">
        <v>384.93949864000001</v>
      </c>
      <c r="Q310" s="5">
        <v>384.93949864000001</v>
      </c>
      <c r="R310" s="5">
        <v>1360.3201170500001</v>
      </c>
      <c r="S310" s="5">
        <v>1360.3201170500001</v>
      </c>
      <c r="T310" s="5">
        <v>1889.2357080299998</v>
      </c>
      <c r="U310" s="5">
        <v>1730.2357080299998</v>
      </c>
      <c r="V310" s="5">
        <v>1730.2357080299998</v>
      </c>
      <c r="W310" s="5">
        <v>2066.6425879400003</v>
      </c>
      <c r="X310" s="5">
        <v>2066.6425879400003</v>
      </c>
      <c r="Y310" s="5">
        <v>2066.6425879400003</v>
      </c>
      <c r="Z310" s="5">
        <v>2066.6425879400003</v>
      </c>
      <c r="AA310" s="5">
        <v>2185.9934308500001</v>
      </c>
      <c r="AB310" s="5">
        <v>3107.9963667000002</v>
      </c>
      <c r="AC310" s="5">
        <v>3111.8854104100001</v>
      </c>
      <c r="AD310" s="5">
        <v>3111.8854104100001</v>
      </c>
      <c r="AE310" s="5">
        <v>3200</v>
      </c>
      <c r="AF310" s="5">
        <v>3200</v>
      </c>
      <c r="AG310" s="5">
        <v>3200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1334.9349999999999</v>
      </c>
      <c r="H312" s="5">
        <v>1335.135</v>
      </c>
      <c r="I312" s="5">
        <v>1334.9349999999999</v>
      </c>
      <c r="J312" s="5">
        <v>1334.9349999999999</v>
      </c>
      <c r="K312" s="5">
        <v>1334.9349999999999</v>
      </c>
      <c r="L312" s="5">
        <v>1334.9349999999999</v>
      </c>
      <c r="M312" s="5">
        <v>1334.9349999999999</v>
      </c>
      <c r="N312" s="5">
        <v>1555.03995829</v>
      </c>
      <c r="O312" s="5">
        <v>1987.1487492399999</v>
      </c>
      <c r="P312" s="5">
        <v>2331.1987691700001</v>
      </c>
      <c r="Q312" s="5">
        <v>2436.2350000000001</v>
      </c>
      <c r="R312" s="5">
        <v>2428.2659773200003</v>
      </c>
      <c r="S312" s="5">
        <v>2260.5854854400004</v>
      </c>
      <c r="T312" s="5">
        <v>2260.5854854400004</v>
      </c>
      <c r="U312" s="5">
        <v>2260.5854854400004</v>
      </c>
      <c r="V312" s="5">
        <v>2365.0326124900002</v>
      </c>
      <c r="W312" s="5">
        <v>2365.0326124900002</v>
      </c>
      <c r="X312" s="5">
        <v>2365.0326124900002</v>
      </c>
      <c r="Y312" s="5">
        <v>2948.50367486</v>
      </c>
      <c r="Z312" s="5">
        <v>2734.6436748599999</v>
      </c>
      <c r="AA312" s="5">
        <v>2734.6436748599999</v>
      </c>
      <c r="AB312" s="5">
        <v>2603.8436748599997</v>
      </c>
      <c r="AC312" s="5">
        <v>2788.4266831499999</v>
      </c>
      <c r="AD312" s="5">
        <v>2788.4266831499999</v>
      </c>
      <c r="AE312" s="5">
        <v>3134.7859358400001</v>
      </c>
      <c r="AF312" s="5">
        <v>3134.7859358400001</v>
      </c>
      <c r="AG312" s="5">
        <v>3134.7859358400001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192.74959383000001</v>
      </c>
      <c r="AA315" s="5">
        <v>192.74959383000001</v>
      </c>
      <c r="AB315" s="5">
        <v>196.41083175</v>
      </c>
      <c r="AC315" s="5">
        <v>196.41083175</v>
      </c>
      <c r="AD315" s="5">
        <v>1502.7075465399998</v>
      </c>
      <c r="AE315" s="5">
        <v>1548.4905640500001</v>
      </c>
      <c r="AF315" s="5">
        <v>1968.5844625899999</v>
      </c>
      <c r="AG315" s="5">
        <v>1968.5844625899999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70</v>
      </c>
      <c r="O317" s="5">
        <v>70</v>
      </c>
      <c r="P317" s="5">
        <v>70</v>
      </c>
      <c r="Q317" s="5">
        <v>70</v>
      </c>
      <c r="R317" s="5">
        <v>0</v>
      </c>
      <c r="S317" s="5">
        <v>323.54397124000002</v>
      </c>
      <c r="T317" s="5">
        <v>323.54397124000002</v>
      </c>
      <c r="U317" s="5">
        <v>323.54397124000002</v>
      </c>
      <c r="V317" s="5">
        <v>324.14777329999998</v>
      </c>
      <c r="W317" s="5">
        <v>324.14777329999998</v>
      </c>
      <c r="X317" s="5">
        <v>324.14777329999998</v>
      </c>
      <c r="Y317" s="5">
        <v>324.14777329999998</v>
      </c>
      <c r="Z317" s="5">
        <v>324.14777329999998</v>
      </c>
      <c r="AA317" s="5">
        <v>324.14777329999998</v>
      </c>
      <c r="AB317" s="5">
        <v>324.14777329999998</v>
      </c>
      <c r="AC317" s="5">
        <v>324.14777329999998</v>
      </c>
      <c r="AD317" s="5">
        <v>324.14777329999998</v>
      </c>
      <c r="AE317" s="5">
        <v>324.14777329999998</v>
      </c>
      <c r="AF317" s="5">
        <v>324.14777329999998</v>
      </c>
      <c r="AG317" s="5">
        <v>324.14777329999998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168</v>
      </c>
      <c r="M319" s="5">
        <v>168</v>
      </c>
      <c r="N319" s="5">
        <v>168</v>
      </c>
      <c r="O319" s="5">
        <v>168</v>
      </c>
      <c r="P319" s="5">
        <v>168</v>
      </c>
      <c r="Q319" s="5">
        <v>168</v>
      </c>
      <c r="R319" s="5">
        <v>168</v>
      </c>
      <c r="S319" s="5">
        <v>168</v>
      </c>
      <c r="T319" s="5">
        <v>168</v>
      </c>
      <c r="U319" s="5">
        <v>168</v>
      </c>
      <c r="V319" s="5">
        <v>168</v>
      </c>
      <c r="W319" s="5">
        <v>168</v>
      </c>
      <c r="X319" s="5">
        <v>168</v>
      </c>
      <c r="Y319" s="5">
        <v>168</v>
      </c>
      <c r="Z319" s="5">
        <v>168</v>
      </c>
      <c r="AA319" s="5">
        <v>168</v>
      </c>
      <c r="AB319" s="5">
        <v>168</v>
      </c>
      <c r="AC319" s="5">
        <v>168</v>
      </c>
      <c r="AD319" s="5">
        <v>168</v>
      </c>
      <c r="AE319" s="5">
        <v>168</v>
      </c>
      <c r="AF319" s="5">
        <v>168</v>
      </c>
      <c r="AG319" s="5">
        <v>0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858.23879833000001</v>
      </c>
      <c r="O320" s="5">
        <v>994.98730882000007</v>
      </c>
      <c r="P320" s="5">
        <v>999.75742577000005</v>
      </c>
      <c r="Q320" s="5">
        <v>999.75742577000005</v>
      </c>
      <c r="R320" s="5">
        <v>999.75742577000005</v>
      </c>
      <c r="S320" s="5">
        <v>1491.21673934</v>
      </c>
      <c r="T320" s="5">
        <v>1491.21673934</v>
      </c>
      <c r="U320" s="5">
        <v>1491.21673934</v>
      </c>
      <c r="V320" s="5">
        <v>1491.21673934</v>
      </c>
      <c r="W320" s="5">
        <v>1491.21673934</v>
      </c>
      <c r="X320" s="5">
        <v>1491.21673934</v>
      </c>
      <c r="Y320" s="5">
        <v>1491.21673934</v>
      </c>
      <c r="Z320" s="5">
        <v>1491.21673934</v>
      </c>
      <c r="AA320" s="5">
        <v>1491.21673934</v>
      </c>
      <c r="AB320" s="5">
        <v>1491.21673934</v>
      </c>
      <c r="AC320" s="5">
        <v>1491.21673934</v>
      </c>
      <c r="AD320" s="5">
        <v>1491.21673934</v>
      </c>
      <c r="AE320" s="5">
        <v>1491.21673934</v>
      </c>
      <c r="AF320" s="5">
        <v>1491.21673934</v>
      </c>
      <c r="AG320" s="5">
        <v>1351.46673934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272.22426802999996</v>
      </c>
      <c r="H321" s="5">
        <v>400.48344018</v>
      </c>
      <c r="I321" s="5">
        <v>529.06678996000005</v>
      </c>
      <c r="J321" s="5">
        <v>657.14845108999998</v>
      </c>
      <c r="K321" s="5">
        <v>785.69215774999998</v>
      </c>
      <c r="L321" s="5">
        <v>914.83883522999997</v>
      </c>
      <c r="M321" s="5">
        <v>1512.5518832800001</v>
      </c>
      <c r="N321" s="5">
        <v>1541.2367768300001</v>
      </c>
      <c r="O321" s="5">
        <v>1541.9302531799999</v>
      </c>
      <c r="P321" s="5">
        <v>1544.4645421</v>
      </c>
      <c r="Q321" s="5">
        <v>1557.4115465499999</v>
      </c>
      <c r="R321" s="5">
        <v>1557.4115465499999</v>
      </c>
      <c r="S321" s="5">
        <v>1870.6906459299998</v>
      </c>
      <c r="T321" s="5">
        <v>1870.6906459299998</v>
      </c>
      <c r="U321" s="5">
        <v>1870.6906459299998</v>
      </c>
      <c r="V321" s="5">
        <v>1870.6906459299998</v>
      </c>
      <c r="W321" s="5">
        <v>1870.6906459299998</v>
      </c>
      <c r="X321" s="5">
        <v>1870.6906459299998</v>
      </c>
      <c r="Y321" s="5">
        <v>1870.6906459299998</v>
      </c>
      <c r="Z321" s="5">
        <v>1870.6906459299998</v>
      </c>
      <c r="AA321" s="5">
        <v>1726.6906459299998</v>
      </c>
      <c r="AB321" s="5">
        <v>1726.6906459299998</v>
      </c>
      <c r="AC321" s="5">
        <v>1726.6906459299998</v>
      </c>
      <c r="AD321" s="5">
        <v>1726.6906459299998</v>
      </c>
      <c r="AE321" s="5">
        <v>1726.6906459299998</v>
      </c>
      <c r="AF321" s="5">
        <v>1726.6906459299998</v>
      </c>
      <c r="AG321" s="5">
        <v>1726.6906459299998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5.8528330000000004</v>
      </c>
      <c r="AG324" s="5">
        <v>34.162979100000001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14.43315812</v>
      </c>
      <c r="AF328" s="5">
        <v>151.27176327000001</v>
      </c>
      <c r="AG328" s="5">
        <v>151.27176327000001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33</v>
      </c>
      <c r="U329" s="5">
        <v>33</v>
      </c>
      <c r="V329" s="5">
        <v>33</v>
      </c>
      <c r="W329" s="5">
        <v>33</v>
      </c>
      <c r="X329" s="5">
        <v>33</v>
      </c>
      <c r="Y329" s="5">
        <v>33</v>
      </c>
      <c r="Z329" s="5">
        <v>395.80563173000002</v>
      </c>
      <c r="AA329" s="5">
        <v>395.80563173000002</v>
      </c>
      <c r="AB329" s="5">
        <v>840.35548645999995</v>
      </c>
      <c r="AC329" s="5">
        <v>917.68152531999999</v>
      </c>
      <c r="AD329" s="5">
        <v>917.68152531999999</v>
      </c>
      <c r="AE329" s="5">
        <v>1280.2488857400001</v>
      </c>
      <c r="AF329" s="5">
        <v>1280.2488857400001</v>
      </c>
      <c r="AG329" s="5">
        <v>1280.2488857400001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200.01599999999999</v>
      </c>
      <c r="AA330" s="5">
        <v>200.01599999999999</v>
      </c>
      <c r="AB330" s="5">
        <v>200.01599999999999</v>
      </c>
      <c r="AC330" s="5">
        <v>200.01599999999999</v>
      </c>
      <c r="AD330" s="5">
        <v>100.035</v>
      </c>
      <c r="AE330" s="5">
        <v>630.27242638999996</v>
      </c>
      <c r="AF330" s="5">
        <v>530.23742639</v>
      </c>
      <c r="AG330" s="5">
        <v>530.23742639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14</v>
      </c>
      <c r="P332" s="5">
        <v>14</v>
      </c>
      <c r="Q332" s="5">
        <v>14</v>
      </c>
      <c r="R332" s="5">
        <v>14</v>
      </c>
      <c r="S332" s="5">
        <v>14</v>
      </c>
      <c r="T332" s="5">
        <v>47.554870170000001</v>
      </c>
      <c r="U332" s="5">
        <v>47.554870170000001</v>
      </c>
      <c r="V332" s="5">
        <v>47.554870170000001</v>
      </c>
      <c r="W332" s="5">
        <v>48.307007069999997</v>
      </c>
      <c r="X332" s="5">
        <v>52.249064339999997</v>
      </c>
      <c r="Y332" s="5">
        <v>73.844046910000003</v>
      </c>
      <c r="Z332" s="5">
        <v>60.396150230000003</v>
      </c>
      <c r="AA332" s="5">
        <v>73.281090950000007</v>
      </c>
      <c r="AB332" s="5">
        <v>73.281090950000007</v>
      </c>
      <c r="AC332" s="5">
        <v>80.106530680000006</v>
      </c>
      <c r="AD332" s="5">
        <v>80.106530680000006</v>
      </c>
      <c r="AE332" s="5">
        <v>80.106530680000006</v>
      </c>
      <c r="AF332" s="5">
        <v>80.106530680000006</v>
      </c>
      <c r="AG332" s="5">
        <v>80.106530680000006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348.7</v>
      </c>
      <c r="N333" s="5">
        <v>348.7</v>
      </c>
      <c r="O333" s="5">
        <v>348.7</v>
      </c>
      <c r="P333" s="5">
        <v>348.7</v>
      </c>
      <c r="Q333" s="5">
        <v>348.7</v>
      </c>
      <c r="R333" s="5">
        <v>634.31194245999995</v>
      </c>
      <c r="S333" s="5">
        <v>822.42716513000005</v>
      </c>
      <c r="T333" s="5">
        <v>2031.7529425300002</v>
      </c>
      <c r="U333" s="5">
        <v>2031.7529425300002</v>
      </c>
      <c r="V333" s="5">
        <v>2103.4776805399997</v>
      </c>
      <c r="W333" s="5">
        <v>2482.7909908499996</v>
      </c>
      <c r="X333" s="5">
        <v>3235.8875795899999</v>
      </c>
      <c r="Y333" s="5">
        <v>3243.1301897499998</v>
      </c>
      <c r="Z333" s="5">
        <v>3243.1301897499998</v>
      </c>
      <c r="AA333" s="5">
        <v>3243.1301897499998</v>
      </c>
      <c r="AB333" s="5">
        <v>3492.2794674499996</v>
      </c>
      <c r="AC333" s="5">
        <v>5292.4827030500001</v>
      </c>
      <c r="AD333" s="5">
        <v>6221.6527942100001</v>
      </c>
      <c r="AE333" s="5">
        <v>7881.7000000099997</v>
      </c>
      <c r="AF333" s="5">
        <v>7881.7000000099997</v>
      </c>
      <c r="AG333" s="5">
        <v>7881.7000000099997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576.94399999999996</v>
      </c>
      <c r="X334" s="5">
        <v>576.94399999999996</v>
      </c>
      <c r="Y334" s="5">
        <v>576.94399999999996</v>
      </c>
      <c r="Z334" s="5">
        <v>790.15701902000001</v>
      </c>
      <c r="AA334" s="5">
        <v>790.15701902000001</v>
      </c>
      <c r="AB334" s="5">
        <v>801.18331154999998</v>
      </c>
      <c r="AC334" s="5">
        <v>965.56329056000004</v>
      </c>
      <c r="AD334" s="5">
        <v>789.61029056000007</v>
      </c>
      <c r="AE334" s="5">
        <v>2330.8890000000001</v>
      </c>
      <c r="AF334" s="5">
        <v>2692.1368864299998</v>
      </c>
      <c r="AG334" s="5">
        <v>2692.1368864299998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1360.288</v>
      </c>
      <c r="P335" s="5">
        <v>1360.288</v>
      </c>
      <c r="Q335" s="5">
        <v>1360.288</v>
      </c>
      <c r="R335" s="5">
        <v>1360.288</v>
      </c>
      <c r="S335" s="5">
        <v>1250.288</v>
      </c>
      <c r="T335" s="5">
        <v>2425.3499316500001</v>
      </c>
      <c r="U335" s="5">
        <v>2425.3499316500001</v>
      </c>
      <c r="V335" s="5">
        <v>2425.3499316500001</v>
      </c>
      <c r="W335" s="5">
        <v>2442.4441902200001</v>
      </c>
      <c r="X335" s="5">
        <v>3091.5467117999997</v>
      </c>
      <c r="Y335" s="5">
        <v>3511.3160463099994</v>
      </c>
      <c r="Z335" s="5">
        <v>4048.0737389699993</v>
      </c>
      <c r="AA335" s="5">
        <v>3890.1237389699991</v>
      </c>
      <c r="AB335" s="5">
        <v>4602.5419546100002</v>
      </c>
      <c r="AC335" s="5">
        <v>5487.06858121</v>
      </c>
      <c r="AD335" s="5">
        <v>5487.06858121</v>
      </c>
      <c r="AE335" s="5">
        <v>7849.13000001</v>
      </c>
      <c r="AF335" s="5">
        <v>9623.030330829999</v>
      </c>
      <c r="AG335" s="5">
        <v>9623.030330829999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156.49512135000001</v>
      </c>
      <c r="T336" s="5">
        <v>156.49512135000001</v>
      </c>
      <c r="U336" s="5">
        <v>156.49512135000001</v>
      </c>
      <c r="V336" s="5">
        <v>156.49512135000001</v>
      </c>
      <c r="W336" s="5">
        <v>156.49512135000001</v>
      </c>
      <c r="X336" s="5">
        <v>156.49512135000001</v>
      </c>
      <c r="Y336" s="5">
        <v>156.49512135000001</v>
      </c>
      <c r="Z336" s="5">
        <v>224.00688581</v>
      </c>
      <c r="AA336" s="5">
        <v>587.85024153999996</v>
      </c>
      <c r="AB336" s="5">
        <v>646.30777523999996</v>
      </c>
      <c r="AC336" s="5">
        <v>2167.5707927799999</v>
      </c>
      <c r="AD336" s="5">
        <v>3064.54664435</v>
      </c>
      <c r="AE336" s="5">
        <v>5795.5764990300004</v>
      </c>
      <c r="AF336" s="5">
        <v>6100</v>
      </c>
      <c r="AG336" s="5">
        <v>6100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1E-3</v>
      </c>
      <c r="Z337" s="5">
        <v>1E-3</v>
      </c>
      <c r="AA337" s="5">
        <v>1E-3</v>
      </c>
      <c r="AB337" s="5">
        <v>1E-3</v>
      </c>
      <c r="AC337" s="5">
        <v>1E-3</v>
      </c>
      <c r="AD337" s="5">
        <v>1E-3</v>
      </c>
      <c r="AE337" s="5">
        <v>1630.894076</v>
      </c>
      <c r="AF337" s="5">
        <v>1630.894076</v>
      </c>
      <c r="AG337" s="5">
        <v>1630.894076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180.86504995000001</v>
      </c>
      <c r="I338" s="5">
        <v>180.86504995000001</v>
      </c>
      <c r="J338" s="5">
        <v>180.86504995000001</v>
      </c>
      <c r="K338" s="5">
        <v>180.86504995000001</v>
      </c>
      <c r="L338" s="5">
        <v>225.09359810000001</v>
      </c>
      <c r="M338" s="5">
        <v>225.09359810000001</v>
      </c>
      <c r="N338" s="5">
        <v>225.09359810000001</v>
      </c>
      <c r="O338" s="5">
        <v>225.09359810000001</v>
      </c>
      <c r="P338" s="5">
        <v>225.09359810000001</v>
      </c>
      <c r="Q338" s="5">
        <v>225.09359810000001</v>
      </c>
      <c r="R338" s="5">
        <v>225.09359810000001</v>
      </c>
      <c r="S338" s="5">
        <v>225.09359810000001</v>
      </c>
      <c r="T338" s="5">
        <v>225.09359810000001</v>
      </c>
      <c r="U338" s="5">
        <v>225.09359810000001</v>
      </c>
      <c r="V338" s="5">
        <v>225.09359810000001</v>
      </c>
      <c r="W338" s="5">
        <v>225.09359810000001</v>
      </c>
      <c r="X338" s="5">
        <v>225.09359810000001</v>
      </c>
      <c r="Y338" s="5">
        <v>225.09359810000001</v>
      </c>
      <c r="Z338" s="5">
        <v>225.09359810000001</v>
      </c>
      <c r="AA338" s="5">
        <v>225.09359810000001</v>
      </c>
      <c r="AB338" s="5">
        <v>225.09359810000001</v>
      </c>
      <c r="AC338" s="5">
        <v>230.43392620999998</v>
      </c>
      <c r="AD338" s="5">
        <v>230.43392620999998</v>
      </c>
      <c r="AE338" s="5">
        <v>230.43392620999998</v>
      </c>
      <c r="AF338" s="5">
        <v>252.72740039000001</v>
      </c>
      <c r="AG338" s="5">
        <v>252.72740039000001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1303.2449084999998</v>
      </c>
      <c r="L339" s="5">
        <v>2272.9615337</v>
      </c>
      <c r="M339" s="5">
        <v>2272.9615337</v>
      </c>
      <c r="N339" s="5">
        <v>2272.9615337</v>
      </c>
      <c r="O339" s="5">
        <v>2272.9615337</v>
      </c>
      <c r="P339" s="5">
        <v>2272.9615337</v>
      </c>
      <c r="Q339" s="5">
        <v>2272.9615337</v>
      </c>
      <c r="R339" s="5">
        <v>2272.9615337</v>
      </c>
      <c r="S339" s="5">
        <v>2272.9615337</v>
      </c>
      <c r="T339" s="5">
        <v>2560.2207235700002</v>
      </c>
      <c r="U339" s="5">
        <v>2560.2207235700002</v>
      </c>
      <c r="V339" s="5">
        <v>3474.3413589900001</v>
      </c>
      <c r="W339" s="5">
        <v>3520.02</v>
      </c>
      <c r="X339" s="5">
        <v>3520.02</v>
      </c>
      <c r="Y339" s="5">
        <v>3520.02</v>
      </c>
      <c r="Z339" s="5">
        <v>3500.02</v>
      </c>
      <c r="AA339" s="5">
        <v>3500.02</v>
      </c>
      <c r="AB339" s="5">
        <v>4320.9543008000001</v>
      </c>
      <c r="AC339" s="5">
        <v>5469.8747220300002</v>
      </c>
      <c r="AD339" s="5">
        <v>5469.8747220300002</v>
      </c>
      <c r="AE339" s="5">
        <v>6986.42476343</v>
      </c>
      <c r="AF339" s="5">
        <v>7492.12863638</v>
      </c>
      <c r="AG339" s="5">
        <v>7492.12863638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807.32899999999995</v>
      </c>
      <c r="G340" s="5">
        <v>807.32899999999995</v>
      </c>
      <c r="H340" s="5">
        <v>807.32899999999995</v>
      </c>
      <c r="I340" s="5">
        <v>1220.7957833600001</v>
      </c>
      <c r="J340" s="5">
        <v>1220.7957833600001</v>
      </c>
      <c r="K340" s="5">
        <v>1220.7957833600001</v>
      </c>
      <c r="L340" s="5">
        <v>2062.7823969800002</v>
      </c>
      <c r="M340" s="5">
        <v>2062.7823969800002</v>
      </c>
      <c r="N340" s="5">
        <v>2062.7823969800002</v>
      </c>
      <c r="O340" s="5">
        <v>2062.7823969800002</v>
      </c>
      <c r="P340" s="5">
        <v>2062.7823969800002</v>
      </c>
      <c r="Q340" s="5">
        <v>2062.7823969800002</v>
      </c>
      <c r="R340" s="5">
        <v>3061.2550067099996</v>
      </c>
      <c r="S340" s="5">
        <v>3308.8121815499999</v>
      </c>
      <c r="T340" s="5">
        <v>3308.8121815499999</v>
      </c>
      <c r="U340" s="5">
        <v>3308.8121815499999</v>
      </c>
      <c r="V340" s="5">
        <v>3308.8121815499999</v>
      </c>
      <c r="W340" s="5">
        <v>3383.4929895499999</v>
      </c>
      <c r="X340" s="5">
        <v>3832.0967031299997</v>
      </c>
      <c r="Y340" s="5">
        <v>4572.8481893000007</v>
      </c>
      <c r="Z340" s="5">
        <v>6266.5148073400005</v>
      </c>
      <c r="AA340" s="5">
        <v>6266.5148073400005</v>
      </c>
      <c r="AB340" s="5">
        <v>6532.9370361000001</v>
      </c>
      <c r="AC340" s="5">
        <v>6532.9370361000001</v>
      </c>
      <c r="AD340" s="5">
        <v>7479.1814150299997</v>
      </c>
      <c r="AE340" s="5">
        <v>7508.6040000000003</v>
      </c>
      <c r="AF340" s="5">
        <v>9567.3030064499999</v>
      </c>
      <c r="AG340" s="5">
        <v>9497.5530064499999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53</v>
      </c>
      <c r="G341" s="5">
        <v>53</v>
      </c>
      <c r="H341" s="5">
        <v>53</v>
      </c>
      <c r="I341" s="5">
        <v>53</v>
      </c>
      <c r="J341" s="5">
        <v>53</v>
      </c>
      <c r="K341" s="5">
        <v>53</v>
      </c>
      <c r="L341" s="5">
        <v>218.61795029999999</v>
      </c>
      <c r="M341" s="5">
        <v>218.61795029999999</v>
      </c>
      <c r="N341" s="5">
        <v>218.61795029999999</v>
      </c>
      <c r="O341" s="5">
        <v>218.61795029999999</v>
      </c>
      <c r="P341" s="5">
        <v>218.61795029999999</v>
      </c>
      <c r="Q341" s="5">
        <v>218.61795029999999</v>
      </c>
      <c r="R341" s="5">
        <v>218.61795029999999</v>
      </c>
      <c r="S341" s="5">
        <v>218.61795029999999</v>
      </c>
      <c r="T341" s="5">
        <v>218.61795029999999</v>
      </c>
      <c r="U341" s="5">
        <v>218.61795029999999</v>
      </c>
      <c r="V341" s="5">
        <v>218.61795029999999</v>
      </c>
      <c r="W341" s="5">
        <v>218.61795029999999</v>
      </c>
      <c r="X341" s="5">
        <v>218.61795029999999</v>
      </c>
      <c r="Y341" s="5">
        <v>218.61795029999999</v>
      </c>
      <c r="Z341" s="5">
        <v>248.44663266000001</v>
      </c>
      <c r="AA341" s="5">
        <v>248.44663266000001</v>
      </c>
      <c r="AB341" s="5">
        <v>248.44663266000001</v>
      </c>
      <c r="AC341" s="5">
        <v>248.44663266000001</v>
      </c>
      <c r="AD341" s="5">
        <v>248.44663266000001</v>
      </c>
      <c r="AE341" s="5">
        <v>248.44663266000001</v>
      </c>
      <c r="AF341" s="5">
        <v>295.57837390999998</v>
      </c>
      <c r="AG341" s="5">
        <v>295.57837390999998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1126.884</v>
      </c>
      <c r="P342" s="5">
        <v>1126.884</v>
      </c>
      <c r="Q342" s="5">
        <v>1126.884</v>
      </c>
      <c r="R342" s="5">
        <v>1126.884</v>
      </c>
      <c r="S342" s="5">
        <v>1163.4345593200001</v>
      </c>
      <c r="T342" s="5">
        <v>1163.4345593200001</v>
      </c>
      <c r="U342" s="5">
        <v>1013.4045593200001</v>
      </c>
      <c r="V342" s="5">
        <v>1013.4045593200001</v>
      </c>
      <c r="W342" s="5">
        <v>1161.33173747</v>
      </c>
      <c r="X342" s="5">
        <v>1198.2796606600002</v>
      </c>
      <c r="Y342" s="5">
        <v>1252.8129802800001</v>
      </c>
      <c r="Z342" s="5">
        <v>1309.7270064800002</v>
      </c>
      <c r="AA342" s="5">
        <v>1309.7270064800002</v>
      </c>
      <c r="AB342" s="5">
        <v>1309.7270064800002</v>
      </c>
      <c r="AC342" s="5">
        <v>1309.7270064800002</v>
      </c>
      <c r="AD342" s="5">
        <v>1309.7270064800002</v>
      </c>
      <c r="AE342" s="5">
        <v>1309.7270064800002</v>
      </c>
      <c r="AF342" s="5">
        <v>1499.18274924</v>
      </c>
      <c r="AG342" s="5">
        <v>1250.1887492400001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282.06</v>
      </c>
      <c r="P343" s="5">
        <v>282.06</v>
      </c>
      <c r="Q343" s="5">
        <v>282.06</v>
      </c>
      <c r="R343" s="5">
        <v>282.06</v>
      </c>
      <c r="S343" s="5">
        <v>1310.06</v>
      </c>
      <c r="T343" s="5">
        <v>1310.06</v>
      </c>
      <c r="U343" s="5">
        <v>1310.06</v>
      </c>
      <c r="V343" s="5">
        <v>1310.06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1E-3</v>
      </c>
      <c r="AG346" s="5">
        <v>1E-3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451.73111105999999</v>
      </c>
      <c r="AE347" s="5">
        <v>466.02453967999998</v>
      </c>
      <c r="AF347" s="5">
        <v>529.69438336999997</v>
      </c>
      <c r="AG347" s="5">
        <v>529.69438336999997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633.78099999999995</v>
      </c>
      <c r="P348" s="5">
        <v>633.78099999999995</v>
      </c>
      <c r="Q348" s="5">
        <v>633.78099999999995</v>
      </c>
      <c r="R348" s="5">
        <v>633.78099999999995</v>
      </c>
      <c r="S348" s="5">
        <v>633.78099999999995</v>
      </c>
      <c r="T348" s="5">
        <v>633.78099999999995</v>
      </c>
      <c r="U348" s="5">
        <v>633.78099999999995</v>
      </c>
      <c r="V348" s="5">
        <v>633.78099999999995</v>
      </c>
      <c r="W348" s="5">
        <v>633.78099999999995</v>
      </c>
      <c r="X348" s="5">
        <v>761.05380121999997</v>
      </c>
      <c r="Y348" s="5">
        <v>2153.9661377299999</v>
      </c>
      <c r="Z348" s="5">
        <v>2545.03177624</v>
      </c>
      <c r="AA348" s="5">
        <v>2545.03177624</v>
      </c>
      <c r="AB348" s="5">
        <v>2715.0878472600002</v>
      </c>
      <c r="AC348" s="5">
        <v>2715.0878472600002</v>
      </c>
      <c r="AD348" s="5">
        <v>2971.3533171700001</v>
      </c>
      <c r="AE348" s="5">
        <v>3158.8455437299999</v>
      </c>
      <c r="AF348" s="5">
        <v>3454.0941199899999</v>
      </c>
      <c r="AG348" s="5">
        <v>3373.0941199899999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400</v>
      </c>
      <c r="AE349" s="5">
        <v>400</v>
      </c>
      <c r="AF349" s="5">
        <v>2259.52905818</v>
      </c>
      <c r="AG349" s="5">
        <v>2259.52905818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500</v>
      </c>
      <c r="AF351" s="5">
        <v>500</v>
      </c>
      <c r="AG351" s="5">
        <v>500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319.95000000000005</v>
      </c>
      <c r="Y352" s="5">
        <v>319.95000000000005</v>
      </c>
      <c r="Z352" s="5">
        <v>488.40525542</v>
      </c>
      <c r="AA352" s="5">
        <v>380.88525541999996</v>
      </c>
      <c r="AB352" s="5">
        <v>380.88525541999996</v>
      </c>
      <c r="AC352" s="5">
        <v>380.88525541999996</v>
      </c>
      <c r="AD352" s="5">
        <v>1351.53297494</v>
      </c>
      <c r="AE352" s="5">
        <v>1555.49778681</v>
      </c>
      <c r="AF352" s="5">
        <v>1910.0845019600001</v>
      </c>
      <c r="AG352" s="5">
        <v>1910.0845019600001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879.87612225999999</v>
      </c>
      <c r="AA354" s="5">
        <v>879.87612225999999</v>
      </c>
      <c r="AB354" s="5">
        <v>872.50512226000001</v>
      </c>
      <c r="AC354" s="5">
        <v>872.50512226000001</v>
      </c>
      <c r="AD354" s="5">
        <v>872.50512226000001</v>
      </c>
      <c r="AE354" s="5">
        <v>1099.4656296800001</v>
      </c>
      <c r="AF354" s="5">
        <v>1336.852226</v>
      </c>
      <c r="AG354" s="5">
        <v>1336.852226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349.2</v>
      </c>
      <c r="AA357" s="5">
        <v>79.2</v>
      </c>
      <c r="AB357" s="5">
        <v>79.2</v>
      </c>
      <c r="AC357" s="5">
        <v>79.2</v>
      </c>
      <c r="AD357" s="5">
        <v>0</v>
      </c>
      <c r="AE357" s="5">
        <v>872.56656876</v>
      </c>
      <c r="AF357" s="5">
        <v>1551.77525083</v>
      </c>
      <c r="AG357" s="5">
        <v>1551.77525083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137.55879157000001</v>
      </c>
      <c r="AA358" s="5">
        <v>137.55879157000001</v>
      </c>
      <c r="AB358" s="5">
        <v>145.71810945999999</v>
      </c>
      <c r="AC358" s="5">
        <v>145.71810945999999</v>
      </c>
      <c r="AD358" s="5">
        <v>932.18284696000001</v>
      </c>
      <c r="AE358" s="5">
        <v>1463.4145328100001</v>
      </c>
      <c r="AF358" s="5">
        <v>1710.23753141</v>
      </c>
      <c r="AG358" s="5">
        <v>1710.23753141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72.295164560000003</v>
      </c>
      <c r="X359" s="5">
        <v>467.00737641000001</v>
      </c>
      <c r="Y359" s="5">
        <v>467.00737641000001</v>
      </c>
      <c r="Z359" s="5">
        <v>538.12009092000005</v>
      </c>
      <c r="AA359" s="5">
        <v>538.12009092000005</v>
      </c>
      <c r="AB359" s="5">
        <v>538.41431814999999</v>
      </c>
      <c r="AC359" s="5">
        <v>538.41431814999999</v>
      </c>
      <c r="AD359" s="5">
        <v>538.41431814999999</v>
      </c>
      <c r="AE359" s="5">
        <v>645.89724550000005</v>
      </c>
      <c r="AF359" s="5">
        <v>660.74114011999995</v>
      </c>
      <c r="AG359" s="5">
        <v>660.74114011999995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755.72067334999997</v>
      </c>
      <c r="H366" s="5">
        <v>849.88813930000003</v>
      </c>
      <c r="I366" s="5">
        <v>849.88813930000003</v>
      </c>
      <c r="J366" s="5">
        <v>849.88813930000003</v>
      </c>
      <c r="K366" s="5">
        <v>850.29593726999997</v>
      </c>
      <c r="L366" s="5">
        <v>850.29593726999997</v>
      </c>
      <c r="M366" s="5">
        <v>861.33428974000003</v>
      </c>
      <c r="N366" s="5">
        <v>861.33428974000003</v>
      </c>
      <c r="O366" s="5">
        <v>863.92153346999999</v>
      </c>
      <c r="P366" s="5">
        <v>876.32960271000002</v>
      </c>
      <c r="Q366" s="5">
        <v>900.26499999999999</v>
      </c>
      <c r="R366" s="5">
        <v>1125.40009614</v>
      </c>
      <c r="S366" s="5">
        <v>1319.1963097799999</v>
      </c>
      <c r="T366" s="5">
        <v>1509.7131002599999</v>
      </c>
      <c r="U366" s="5">
        <v>1674.4990755499998</v>
      </c>
      <c r="V366" s="5">
        <v>1879.28365366</v>
      </c>
      <c r="W366" s="5">
        <v>1973.6365543100001</v>
      </c>
      <c r="X366" s="5">
        <v>1973.6365543100001</v>
      </c>
      <c r="Y366" s="5">
        <v>2184.97227823</v>
      </c>
      <c r="Z366" s="5">
        <v>2139.3420222300001</v>
      </c>
      <c r="AA366" s="5">
        <v>2404.8750627899999</v>
      </c>
      <c r="AB366" s="5">
        <v>2429.8000000000002</v>
      </c>
      <c r="AC366" s="5">
        <v>2429.8000000000002</v>
      </c>
      <c r="AD366" s="5">
        <v>2429.8000000000002</v>
      </c>
      <c r="AE366" s="5">
        <v>2429.8000000000002</v>
      </c>
      <c r="AF366" s="5">
        <v>2429.8000000000002</v>
      </c>
      <c r="AG366" s="5">
        <v>2429.8000000000002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43.2</v>
      </c>
      <c r="H367" s="5">
        <v>43.2</v>
      </c>
      <c r="I367" s="5">
        <v>43.2</v>
      </c>
      <c r="J367" s="5">
        <v>522.27583751999998</v>
      </c>
      <c r="K367" s="5">
        <v>732.95101769000007</v>
      </c>
      <c r="L367" s="5">
        <v>745.63101481000001</v>
      </c>
      <c r="M367" s="5">
        <v>754.23149902</v>
      </c>
      <c r="N367" s="5">
        <v>754.23149902</v>
      </c>
      <c r="O367" s="5">
        <v>767.39818339999999</v>
      </c>
      <c r="P367" s="5">
        <v>771.53998962000003</v>
      </c>
      <c r="Q367" s="5">
        <v>775.51769172000002</v>
      </c>
      <c r="R367" s="5">
        <v>797.47415632000002</v>
      </c>
      <c r="S367" s="5">
        <v>797.47415632000002</v>
      </c>
      <c r="T367" s="5">
        <v>818.00417387000005</v>
      </c>
      <c r="U367" s="5">
        <v>818.00417387000005</v>
      </c>
      <c r="V367" s="5">
        <v>818.00417387000005</v>
      </c>
      <c r="W367" s="5">
        <v>818.00417387000005</v>
      </c>
      <c r="X367" s="5">
        <v>818.00417387000005</v>
      </c>
      <c r="Y367" s="5">
        <v>824.48328307000008</v>
      </c>
      <c r="Z367" s="5">
        <v>833.86490557000002</v>
      </c>
      <c r="AA367" s="5">
        <v>1229.4731866500001</v>
      </c>
      <c r="AB367" s="5">
        <v>1295.4176963</v>
      </c>
      <c r="AC367" s="5">
        <v>1849.0840259700001</v>
      </c>
      <c r="AD367" s="5">
        <v>1849.0840259700001</v>
      </c>
      <c r="AE367" s="5">
        <v>1860.8990239300001</v>
      </c>
      <c r="AF367" s="5">
        <v>2693.2953361</v>
      </c>
      <c r="AG367" s="5">
        <v>2778.7672930899998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480.84952071999999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93.32731647</v>
      </c>
      <c r="U370" s="5">
        <v>93.32731647</v>
      </c>
      <c r="V370" s="5">
        <v>93.32731647</v>
      </c>
      <c r="W370" s="5">
        <v>93.32731647</v>
      </c>
      <c r="X370" s="5">
        <v>93.32731647</v>
      </c>
      <c r="Y370" s="5">
        <v>93.32731647</v>
      </c>
      <c r="Z370" s="5">
        <v>93.32731647</v>
      </c>
      <c r="AA370" s="5">
        <v>93.32731647</v>
      </c>
      <c r="AB370" s="5">
        <v>93.32731647</v>
      </c>
      <c r="AC370" s="5">
        <v>104.07304191999999</v>
      </c>
      <c r="AD370" s="5">
        <v>106.15576973</v>
      </c>
      <c r="AE370" s="5">
        <v>116.92680588</v>
      </c>
      <c r="AF370" s="5">
        <v>116.92680588</v>
      </c>
      <c r="AG370" s="5">
        <v>116.92680588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327.83175241999999</v>
      </c>
      <c r="N371" s="5">
        <v>327.83175241999999</v>
      </c>
      <c r="O371" s="5">
        <v>495.00837976000003</v>
      </c>
      <c r="P371" s="5">
        <v>900</v>
      </c>
      <c r="Q371" s="5">
        <v>900</v>
      </c>
      <c r="R371" s="5">
        <v>1530.7471014799999</v>
      </c>
      <c r="S371" s="5">
        <v>1530.7471014799999</v>
      </c>
      <c r="T371" s="5">
        <v>1963.3434910399999</v>
      </c>
      <c r="U371" s="5">
        <v>1963.3434910399999</v>
      </c>
      <c r="V371" s="5">
        <v>1963.3434910399999</v>
      </c>
      <c r="W371" s="5">
        <v>2077.8879036500002</v>
      </c>
      <c r="X371" s="5">
        <v>2077.8879036500002</v>
      </c>
      <c r="Y371" s="5">
        <v>3075.19393163</v>
      </c>
      <c r="Z371" s="5">
        <v>3075.19393163</v>
      </c>
      <c r="AA371" s="5">
        <v>3075.19393163</v>
      </c>
      <c r="AB371" s="5">
        <v>3075.19393163</v>
      </c>
      <c r="AC371" s="5">
        <v>3075.19393163</v>
      </c>
      <c r="AD371" s="5">
        <v>3075.19393163</v>
      </c>
      <c r="AE371" s="5">
        <v>3075.19393163</v>
      </c>
      <c r="AF371" s="5">
        <v>3075.19393163</v>
      </c>
      <c r="AG371" s="5">
        <v>3075.19393163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539.67456186000004</v>
      </c>
      <c r="S372" s="5">
        <v>539.67456186000004</v>
      </c>
      <c r="T372" s="5">
        <v>539.67456186000004</v>
      </c>
      <c r="U372" s="5">
        <v>539.67456186000004</v>
      </c>
      <c r="V372" s="5">
        <v>539.67456186000004</v>
      </c>
      <c r="W372" s="5">
        <v>539.67456186000004</v>
      </c>
      <c r="X372" s="5">
        <v>539.67456186000004</v>
      </c>
      <c r="Y372" s="5">
        <v>601.32769346999999</v>
      </c>
      <c r="Z372" s="5">
        <v>1100</v>
      </c>
      <c r="AA372" s="5">
        <v>1100</v>
      </c>
      <c r="AB372" s="5">
        <v>1100</v>
      </c>
      <c r="AC372" s="5">
        <v>1100</v>
      </c>
      <c r="AD372" s="5">
        <v>1100</v>
      </c>
      <c r="AE372" s="5">
        <v>2237.3697950999999</v>
      </c>
      <c r="AF372" s="5">
        <v>2874.038967</v>
      </c>
      <c r="AG372" s="5">
        <v>2874.038967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452.97399999999999</v>
      </c>
      <c r="H373" s="5">
        <v>456.46834961999997</v>
      </c>
      <c r="I373" s="5">
        <v>966.1604109299999</v>
      </c>
      <c r="J373" s="5">
        <v>966.1604109299999</v>
      </c>
      <c r="K373" s="5">
        <v>1057.5729788000001</v>
      </c>
      <c r="L373" s="5">
        <v>1279.22449082</v>
      </c>
      <c r="M373" s="5">
        <v>1852.9739999999999</v>
      </c>
      <c r="N373" s="5">
        <v>1852.9739999999999</v>
      </c>
      <c r="O373" s="5">
        <v>1852.9739999999999</v>
      </c>
      <c r="P373" s="5">
        <v>2800.9574305400001</v>
      </c>
      <c r="Q373" s="5">
        <v>3190.27471526</v>
      </c>
      <c r="R373" s="5">
        <v>4629.1629504000002</v>
      </c>
      <c r="S373" s="5">
        <v>4629.1629504000002</v>
      </c>
      <c r="T373" s="5">
        <v>4630.81393716</v>
      </c>
      <c r="U373" s="5">
        <v>4630.81393716</v>
      </c>
      <c r="V373" s="5">
        <v>4630.81393716</v>
      </c>
      <c r="W373" s="5">
        <v>4722.6966829399998</v>
      </c>
      <c r="X373" s="5">
        <v>4722.6966829399998</v>
      </c>
      <c r="Y373" s="5">
        <v>6052.9739999900003</v>
      </c>
      <c r="Z373" s="5">
        <v>6052.9739999900003</v>
      </c>
      <c r="AA373" s="5">
        <v>5600</v>
      </c>
      <c r="AB373" s="5">
        <v>6132.3358342600004</v>
      </c>
      <c r="AC373" s="5">
        <v>6457.0602776599999</v>
      </c>
      <c r="AD373" s="5">
        <v>7381.4684384700004</v>
      </c>
      <c r="AE373" s="5">
        <v>9507.5770679899997</v>
      </c>
      <c r="AF373" s="5">
        <v>9507.5770679899997</v>
      </c>
      <c r="AG373" s="5">
        <v>9507.5770679899997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82.143192450000001</v>
      </c>
      <c r="X374" s="5">
        <v>82.143192450000001</v>
      </c>
      <c r="Y374" s="5">
        <v>156.02434359</v>
      </c>
      <c r="Z374" s="5">
        <v>433.72169398</v>
      </c>
      <c r="AA374" s="5">
        <v>794.70234299000003</v>
      </c>
      <c r="AB374" s="5">
        <v>900</v>
      </c>
      <c r="AC374" s="5">
        <v>2031.42834384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85.725078500000009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400.00099999999998</v>
      </c>
      <c r="M375" s="5">
        <v>400.00099999999998</v>
      </c>
      <c r="N375" s="5">
        <v>400.00099999999998</v>
      </c>
      <c r="O375" s="5">
        <v>1199.0824713500001</v>
      </c>
      <c r="P375" s="5">
        <v>1199.0824713500001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619.12173051000002</v>
      </c>
      <c r="G377" s="5">
        <v>713.56464870000002</v>
      </c>
      <c r="H377" s="5">
        <v>957.56764682000005</v>
      </c>
      <c r="I377" s="5">
        <v>1862.36865941</v>
      </c>
      <c r="J377" s="5">
        <v>3175.1714029700001</v>
      </c>
      <c r="K377" s="5">
        <v>4277.8654797799991</v>
      </c>
      <c r="L377" s="5">
        <v>4277.8654797799991</v>
      </c>
      <c r="M377" s="5">
        <v>4277.8654797799991</v>
      </c>
      <c r="N377" s="5">
        <v>4277.8654797799991</v>
      </c>
      <c r="O377" s="5">
        <v>4277.8654797799991</v>
      </c>
      <c r="P377" s="5">
        <v>4277.8654797799991</v>
      </c>
      <c r="Q377" s="5">
        <v>4277.8654797799991</v>
      </c>
      <c r="R377" s="5">
        <v>4277.8654797799991</v>
      </c>
      <c r="S377" s="5">
        <v>4289.60303294</v>
      </c>
      <c r="T377" s="5">
        <v>4383.4544228300001</v>
      </c>
      <c r="U377" s="5">
        <v>7025.9494761799997</v>
      </c>
      <c r="V377" s="5">
        <v>7366.2042525400002</v>
      </c>
      <c r="W377" s="5">
        <v>7638.94755386</v>
      </c>
      <c r="X377" s="5">
        <v>7638.94755386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113.19</v>
      </c>
      <c r="G378" s="5">
        <v>913.19</v>
      </c>
      <c r="H378" s="5">
        <v>1319.1042677600001</v>
      </c>
      <c r="I378" s="5">
        <v>1319.1042677600001</v>
      </c>
      <c r="J378" s="5">
        <v>1319.1042677600001</v>
      </c>
      <c r="K378" s="5">
        <v>1319.1042677600001</v>
      </c>
      <c r="L378" s="5">
        <v>1402.2890118099999</v>
      </c>
      <c r="M378" s="5">
        <v>1402.2890118099999</v>
      </c>
      <c r="N378" s="5">
        <v>1402.2890118099999</v>
      </c>
      <c r="O378" s="5">
        <v>1402.2890118099999</v>
      </c>
      <c r="P378" s="5">
        <v>1402.2890118099999</v>
      </c>
      <c r="Q378" s="5">
        <v>1702.9075820200001</v>
      </c>
      <c r="R378" s="5">
        <v>3113.19</v>
      </c>
      <c r="S378" s="5">
        <v>3552.5293713300002</v>
      </c>
      <c r="T378" s="5">
        <v>3552.5293713300002</v>
      </c>
      <c r="U378" s="5">
        <v>3552.5293713300002</v>
      </c>
      <c r="V378" s="5">
        <v>3552.5293713300002</v>
      </c>
      <c r="W378" s="5">
        <v>4224.8143758900005</v>
      </c>
      <c r="X378" s="5">
        <v>4224.8143758900005</v>
      </c>
      <c r="Y378" s="5">
        <v>4863.2997125000002</v>
      </c>
      <c r="Z378" s="5">
        <v>5330.1416327700008</v>
      </c>
      <c r="AA378" s="5">
        <v>5330.1416327700008</v>
      </c>
      <c r="AB378" s="5">
        <v>6077.1116963599998</v>
      </c>
      <c r="AC378" s="5">
        <v>6077.1116963599998</v>
      </c>
      <c r="AD378" s="5">
        <v>7359.3587985800004</v>
      </c>
      <c r="AE378" s="5">
        <v>8484.3753293400005</v>
      </c>
      <c r="AF378" s="5">
        <v>10533.063493989999</v>
      </c>
      <c r="AG378" s="5">
        <v>10533.063493989999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198.012</v>
      </c>
      <c r="S379" s="5">
        <v>231.11600920000001</v>
      </c>
      <c r="T379" s="5">
        <v>231.11600920000001</v>
      </c>
      <c r="U379" s="5">
        <v>231.11600920000001</v>
      </c>
      <c r="V379" s="5">
        <v>231.11600920000001</v>
      </c>
      <c r="W379" s="5">
        <v>251.99465831000001</v>
      </c>
      <c r="X379" s="5">
        <v>277.23746507999999</v>
      </c>
      <c r="Y379" s="5">
        <v>277.23746507999999</v>
      </c>
      <c r="Z379" s="5">
        <v>291.60322675999998</v>
      </c>
      <c r="AA379" s="5">
        <v>291.60322675999998</v>
      </c>
      <c r="AB379" s="5">
        <v>291.60322675999998</v>
      </c>
      <c r="AC379" s="5">
        <v>295.49769858000002</v>
      </c>
      <c r="AD379" s="5">
        <v>313.35225285000001</v>
      </c>
      <c r="AE379" s="5">
        <v>320.22625907000003</v>
      </c>
      <c r="AF379" s="5">
        <v>320.22625907000003</v>
      </c>
      <c r="AG379" s="5">
        <v>320.22625907000003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1290.0870479099999</v>
      </c>
      <c r="AD380" s="5">
        <v>1381.0361412</v>
      </c>
      <c r="AE380" s="5">
        <v>1389.7926350500002</v>
      </c>
      <c r="AF380" s="5">
        <v>1389.7926350500002</v>
      </c>
      <c r="AG380" s="5">
        <v>1389.7926350500002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1000</v>
      </c>
      <c r="AF381" s="5">
        <v>1000</v>
      </c>
      <c r="AG381" s="5">
        <v>1000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385.01773446999999</v>
      </c>
      <c r="G383" s="5">
        <v>413.18</v>
      </c>
      <c r="H383" s="5">
        <v>413.6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413.18</v>
      </c>
      <c r="O383" s="5">
        <v>413.18</v>
      </c>
      <c r="P383" s="5">
        <v>413.18</v>
      </c>
      <c r="Q383" s="5">
        <v>413.18</v>
      </c>
      <c r="R383" s="5">
        <v>413.18</v>
      </c>
      <c r="S383" s="5">
        <v>422.31129618</v>
      </c>
      <c r="T383" s="5">
        <v>875.13964424000005</v>
      </c>
      <c r="U383" s="5">
        <v>875.13964424000005</v>
      </c>
      <c r="V383" s="5">
        <v>875.13964424000005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1E-3</v>
      </c>
      <c r="Q384" s="5">
        <v>1E-3</v>
      </c>
      <c r="R384" s="5">
        <v>1E-3</v>
      </c>
      <c r="S384" s="5">
        <v>1E-3</v>
      </c>
      <c r="T384" s="5">
        <v>100.001</v>
      </c>
      <c r="U384" s="5">
        <v>100.001</v>
      </c>
      <c r="V384" s="5">
        <v>100.001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1934.5000000000002</v>
      </c>
      <c r="O387" s="5">
        <v>1934.5000000000002</v>
      </c>
      <c r="P387" s="5">
        <v>1882.0000000000002</v>
      </c>
      <c r="Q387" s="5">
        <v>1749.6184841100003</v>
      </c>
      <c r="R387" s="5">
        <v>1749.6184841100003</v>
      </c>
      <c r="S387" s="5">
        <v>1781.3690803500003</v>
      </c>
      <c r="T387" s="5">
        <v>2318.65822149</v>
      </c>
      <c r="U387" s="5">
        <v>2318.65822149</v>
      </c>
      <c r="V387" s="5">
        <v>2318.65822149</v>
      </c>
      <c r="W387" s="5">
        <v>2390</v>
      </c>
      <c r="X387" s="5">
        <v>2390</v>
      </c>
      <c r="Y387" s="5">
        <v>2358.9500000000003</v>
      </c>
      <c r="Z387" s="5">
        <v>2367.3513829799999</v>
      </c>
      <c r="AA387" s="5">
        <v>2357.6707918900001</v>
      </c>
      <c r="AB387" s="5">
        <v>2819.33606513</v>
      </c>
      <c r="AC387" s="5">
        <v>4280.10604229</v>
      </c>
      <c r="AD387" s="5">
        <v>4178.7086877399997</v>
      </c>
      <c r="AE387" s="5">
        <v>5416.5646359999992</v>
      </c>
      <c r="AF387" s="5">
        <v>4678.5146359999999</v>
      </c>
      <c r="AG387" s="5">
        <v>4678.5146359999999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2071.8679999999999</v>
      </c>
      <c r="H388" s="5">
        <v>2114.4956655800001</v>
      </c>
      <c r="I388" s="5">
        <v>2114.69566558</v>
      </c>
      <c r="J388" s="5">
        <v>2114.69566558</v>
      </c>
      <c r="K388" s="5">
        <v>2114.69566558</v>
      </c>
      <c r="L388" s="5">
        <v>2114.69566558</v>
      </c>
      <c r="M388" s="5">
        <v>2114.69566558</v>
      </c>
      <c r="N388" s="5">
        <v>2114.69566558</v>
      </c>
      <c r="O388" s="5">
        <v>2114.69566558</v>
      </c>
      <c r="P388" s="5">
        <v>2867.5438427399999</v>
      </c>
      <c r="Q388" s="5">
        <v>2932.3679999999999</v>
      </c>
      <c r="R388" s="5">
        <v>2932.3679999999999</v>
      </c>
      <c r="S388" s="5">
        <v>2932.3679999999999</v>
      </c>
      <c r="T388" s="5">
        <v>3214.4380555299995</v>
      </c>
      <c r="U388" s="5">
        <v>2794.4380555299995</v>
      </c>
      <c r="V388" s="5">
        <v>2794.4380555299995</v>
      </c>
      <c r="W388" s="5">
        <v>3012.4249129599998</v>
      </c>
      <c r="X388" s="5">
        <v>3012.4249129599998</v>
      </c>
      <c r="Y388" s="5">
        <v>3093.7030044499998</v>
      </c>
      <c r="Z388" s="5">
        <v>4486.16</v>
      </c>
      <c r="AA388" s="5">
        <v>4486.16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500</v>
      </c>
      <c r="N389" s="5">
        <v>500</v>
      </c>
      <c r="O389" s="5">
        <v>500</v>
      </c>
      <c r="P389" s="5">
        <v>500</v>
      </c>
      <c r="Q389" s="5">
        <v>531.36315717000002</v>
      </c>
      <c r="R389" s="5">
        <v>1584.2211720800001</v>
      </c>
      <c r="S389" s="5">
        <v>1584.2211720800001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400</v>
      </c>
      <c r="Z390" s="5">
        <v>400</v>
      </c>
      <c r="AA390" s="5">
        <v>764.65210520999995</v>
      </c>
      <c r="AB390" s="5">
        <v>764.65210520999995</v>
      </c>
      <c r="AC390" s="5">
        <v>764.65210520999995</v>
      </c>
      <c r="AD390" s="5">
        <v>1573.2490554999999</v>
      </c>
      <c r="AE390" s="5">
        <v>1600</v>
      </c>
      <c r="AF390" s="5">
        <v>1600</v>
      </c>
      <c r="AG390" s="5">
        <v>1600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324.5</v>
      </c>
      <c r="H391" s="5">
        <v>324.5</v>
      </c>
      <c r="I391" s="5">
        <v>324.5</v>
      </c>
      <c r="J391" s="5">
        <v>324.5</v>
      </c>
      <c r="K391" s="5">
        <v>324.5</v>
      </c>
      <c r="L391" s="5">
        <v>324.5</v>
      </c>
      <c r="M391" s="5">
        <v>278.5</v>
      </c>
      <c r="N391" s="5">
        <v>278.5</v>
      </c>
      <c r="O391" s="5">
        <v>278.5</v>
      </c>
      <c r="P391" s="5">
        <v>426.16650028999999</v>
      </c>
      <c r="Q391" s="5">
        <v>752.80817388000003</v>
      </c>
      <c r="R391" s="5">
        <v>1192.7175244299999</v>
      </c>
      <c r="S391" s="5">
        <v>1192.7175244299999</v>
      </c>
      <c r="T391" s="5">
        <v>1740.4656886600001</v>
      </c>
      <c r="U391" s="5">
        <v>1581.4656886600001</v>
      </c>
      <c r="V391" s="5">
        <v>1581.4656886600001</v>
      </c>
      <c r="W391" s="5">
        <v>2096.3839174200002</v>
      </c>
      <c r="X391" s="5">
        <v>2096.3839174200002</v>
      </c>
      <c r="Y391" s="5">
        <v>2096.3839174200002</v>
      </c>
      <c r="Z391" s="5">
        <v>2096.3839174200002</v>
      </c>
      <c r="AA391" s="5">
        <v>2208.2381706900001</v>
      </c>
      <c r="AB391" s="5">
        <v>3130.7715374700001</v>
      </c>
      <c r="AC391" s="5">
        <v>3130.7715374700001</v>
      </c>
      <c r="AD391" s="5">
        <v>3130.7715374700001</v>
      </c>
      <c r="AE391" s="5">
        <v>3200.0000000099999</v>
      </c>
      <c r="AF391" s="5">
        <v>3200.0000000099999</v>
      </c>
      <c r="AG391" s="5">
        <v>3200.0000000099999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1334.9349999999999</v>
      </c>
      <c r="H393" s="5">
        <v>1335.135</v>
      </c>
      <c r="I393" s="5">
        <v>1334.9349999999999</v>
      </c>
      <c r="J393" s="5">
        <v>1334.9349999999999</v>
      </c>
      <c r="K393" s="5">
        <v>1334.9349999999999</v>
      </c>
      <c r="L393" s="5">
        <v>1334.9349999999999</v>
      </c>
      <c r="M393" s="5">
        <v>1334.9349999999999</v>
      </c>
      <c r="N393" s="5">
        <v>1774.3350713499999</v>
      </c>
      <c r="O393" s="5">
        <v>2221.2785619600004</v>
      </c>
      <c r="P393" s="5">
        <v>2436.2350000000001</v>
      </c>
      <c r="Q393" s="5">
        <v>2436.2350000000001</v>
      </c>
      <c r="R393" s="5">
        <v>2364.8350000000005</v>
      </c>
      <c r="S393" s="5">
        <v>2328.6345118000004</v>
      </c>
      <c r="T393" s="5">
        <v>2328.6345118000004</v>
      </c>
      <c r="U393" s="5">
        <v>2328.6345118000004</v>
      </c>
      <c r="V393" s="5">
        <v>2257.9891220000004</v>
      </c>
      <c r="W393" s="5">
        <v>2257.9891220000004</v>
      </c>
      <c r="X393" s="5">
        <v>2289.9973366700001</v>
      </c>
      <c r="Y393" s="5">
        <v>2899.7981828800002</v>
      </c>
      <c r="Z393" s="5">
        <v>2685.9381828800001</v>
      </c>
      <c r="AA393" s="5">
        <v>2685.9381828800001</v>
      </c>
      <c r="AB393" s="5">
        <v>2555.1381828799999</v>
      </c>
      <c r="AC393" s="5">
        <v>2758.9360768300003</v>
      </c>
      <c r="AD393" s="5">
        <v>2758.9360768300003</v>
      </c>
      <c r="AE393" s="5">
        <v>3124.4359524199999</v>
      </c>
      <c r="AF393" s="5">
        <v>3124.4359524199999</v>
      </c>
      <c r="AG393" s="5">
        <v>3124.4359524199999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184.16458913</v>
      </c>
      <c r="AA396" s="5">
        <v>187.23671432</v>
      </c>
      <c r="AB396" s="5">
        <v>188.39285924000001</v>
      </c>
      <c r="AC396" s="5">
        <v>188.39285924000001</v>
      </c>
      <c r="AD396" s="5">
        <v>1500.0306949999999</v>
      </c>
      <c r="AE396" s="5">
        <v>1569.5279855700001</v>
      </c>
      <c r="AF396" s="5">
        <v>1964.7975513399999</v>
      </c>
      <c r="AG396" s="5">
        <v>1964.7975513399999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70</v>
      </c>
      <c r="O398" s="5">
        <v>70</v>
      </c>
      <c r="P398" s="5">
        <v>70</v>
      </c>
      <c r="Q398" s="5">
        <v>147.84892722000001</v>
      </c>
      <c r="R398" s="5">
        <v>77.848927219999993</v>
      </c>
      <c r="S398" s="5">
        <v>339.79548715999999</v>
      </c>
      <c r="T398" s="5">
        <v>339.79548715999999</v>
      </c>
      <c r="U398" s="5">
        <v>339.79548715999999</v>
      </c>
      <c r="V398" s="5">
        <v>339.79548715999999</v>
      </c>
      <c r="W398" s="5">
        <v>339.79548715999999</v>
      </c>
      <c r="X398" s="5">
        <v>339.79548715999999</v>
      </c>
      <c r="Y398" s="5">
        <v>339.79548715999999</v>
      </c>
      <c r="Z398" s="5">
        <v>339.79548715999999</v>
      </c>
      <c r="AA398" s="5">
        <v>339.79548715999999</v>
      </c>
      <c r="AB398" s="5">
        <v>339.79548715999999</v>
      </c>
      <c r="AC398" s="5">
        <v>339.79548715999999</v>
      </c>
      <c r="AD398" s="5">
        <v>339.79548715999999</v>
      </c>
      <c r="AE398" s="5">
        <v>339.79548715999999</v>
      </c>
      <c r="AF398" s="5">
        <v>339.79548715999999</v>
      </c>
      <c r="AG398" s="5">
        <v>339.79548715999999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168</v>
      </c>
      <c r="M400" s="5">
        <v>168</v>
      </c>
      <c r="N400" s="5">
        <v>168</v>
      </c>
      <c r="O400" s="5">
        <v>168</v>
      </c>
      <c r="P400" s="5">
        <v>168</v>
      </c>
      <c r="Q400" s="5">
        <v>168</v>
      </c>
      <c r="R400" s="5">
        <v>168</v>
      </c>
      <c r="S400" s="5">
        <v>168</v>
      </c>
      <c r="T400" s="5">
        <v>168</v>
      </c>
      <c r="U400" s="5">
        <v>168</v>
      </c>
      <c r="V400" s="5">
        <v>168</v>
      </c>
      <c r="W400" s="5">
        <v>168</v>
      </c>
      <c r="X400" s="5">
        <v>168</v>
      </c>
      <c r="Y400" s="5">
        <v>168</v>
      </c>
      <c r="Z400" s="5">
        <v>168</v>
      </c>
      <c r="AA400" s="5">
        <v>168</v>
      </c>
      <c r="AB400" s="5">
        <v>168</v>
      </c>
      <c r="AC400" s="5">
        <v>168</v>
      </c>
      <c r="AD400" s="5">
        <v>168</v>
      </c>
      <c r="AE400" s="5">
        <v>168</v>
      </c>
      <c r="AF400" s="5">
        <v>168</v>
      </c>
      <c r="AG400" s="5">
        <v>0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541.19705542999998</v>
      </c>
      <c r="O401" s="5">
        <v>541.19705542999998</v>
      </c>
      <c r="P401" s="5">
        <v>600.93666755000004</v>
      </c>
      <c r="Q401" s="5">
        <v>937.35717545</v>
      </c>
      <c r="R401" s="5">
        <v>937.35717545</v>
      </c>
      <c r="S401" s="5">
        <v>1502.89256338</v>
      </c>
      <c r="T401" s="5">
        <v>1502.89256338</v>
      </c>
      <c r="U401" s="5">
        <v>1502.89256338</v>
      </c>
      <c r="V401" s="5">
        <v>1502.89256338</v>
      </c>
      <c r="W401" s="5">
        <v>1502.89256338</v>
      </c>
      <c r="X401" s="5">
        <v>1502.89256338</v>
      </c>
      <c r="Y401" s="5">
        <v>1502.89256338</v>
      </c>
      <c r="Z401" s="5">
        <v>1502.89256338</v>
      </c>
      <c r="AA401" s="5">
        <v>1502.89256338</v>
      </c>
      <c r="AB401" s="5">
        <v>1502.89256338</v>
      </c>
      <c r="AC401" s="5">
        <v>1502.89256338</v>
      </c>
      <c r="AD401" s="5">
        <v>1502.89256338</v>
      </c>
      <c r="AE401" s="5">
        <v>1502.89256338</v>
      </c>
      <c r="AF401" s="5">
        <v>1502.89256338</v>
      </c>
      <c r="AG401" s="5">
        <v>1363.14256338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272.22426802999996</v>
      </c>
      <c r="H402" s="5">
        <v>400.48344018</v>
      </c>
      <c r="I402" s="5">
        <v>529.06678996000005</v>
      </c>
      <c r="J402" s="5">
        <v>657.14845108999998</v>
      </c>
      <c r="K402" s="5">
        <v>785.69215774999998</v>
      </c>
      <c r="L402" s="5">
        <v>914.83883522999997</v>
      </c>
      <c r="M402" s="5">
        <v>1499.91985565</v>
      </c>
      <c r="N402" s="5">
        <v>1545.4066446300001</v>
      </c>
      <c r="O402" s="5">
        <v>1545.4066446300001</v>
      </c>
      <c r="P402" s="5">
        <v>1545.4066446300001</v>
      </c>
      <c r="Q402" s="5">
        <v>1567.00104031</v>
      </c>
      <c r="R402" s="5">
        <v>1567.00104031</v>
      </c>
      <c r="S402" s="5">
        <v>1817.0970710699999</v>
      </c>
      <c r="T402" s="5">
        <v>1817.0970710699999</v>
      </c>
      <c r="U402" s="5">
        <v>1817.0970710699999</v>
      </c>
      <c r="V402" s="5">
        <v>1817.0970710699999</v>
      </c>
      <c r="W402" s="5">
        <v>1817.0970710699999</v>
      </c>
      <c r="X402" s="5">
        <v>1817.0970710699999</v>
      </c>
      <c r="Y402" s="5">
        <v>1817.0970710699999</v>
      </c>
      <c r="Z402" s="5">
        <v>1817.0970710699999</v>
      </c>
      <c r="AA402" s="5">
        <v>1673.0970710699999</v>
      </c>
      <c r="AB402" s="5">
        <v>1673.0970710699999</v>
      </c>
      <c r="AC402" s="5">
        <v>1673.0970710699999</v>
      </c>
      <c r="AD402" s="5">
        <v>1673.0970710699999</v>
      </c>
      <c r="AE402" s="5">
        <v>1673.0970710699999</v>
      </c>
      <c r="AF402" s="5">
        <v>1673.27016609</v>
      </c>
      <c r="AG402" s="5">
        <v>1673.27016609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33.168867839999997</v>
      </c>
      <c r="AG405" s="5">
        <v>33.32770052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17.09088981</v>
      </c>
      <c r="AF409" s="5">
        <v>155.70282791</v>
      </c>
      <c r="AG409" s="5">
        <v>155.70282791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33</v>
      </c>
      <c r="U410" s="5">
        <v>33</v>
      </c>
      <c r="V410" s="5">
        <v>33</v>
      </c>
      <c r="W410" s="5">
        <v>33</v>
      </c>
      <c r="X410" s="5">
        <v>33</v>
      </c>
      <c r="Y410" s="5">
        <v>33</v>
      </c>
      <c r="Z410" s="5">
        <v>397.71340514000002</v>
      </c>
      <c r="AA410" s="5">
        <v>397.71340514000002</v>
      </c>
      <c r="AB410" s="5">
        <v>842.12649464000003</v>
      </c>
      <c r="AC410" s="5">
        <v>912.52913149999995</v>
      </c>
      <c r="AD410" s="5">
        <v>912.52913149999995</v>
      </c>
      <c r="AE410" s="5">
        <v>1280.0973139800001</v>
      </c>
      <c r="AF410" s="5">
        <v>1280.0973139800001</v>
      </c>
      <c r="AG410" s="5">
        <v>1280.0973139800001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200.01599999999999</v>
      </c>
      <c r="AA411" s="5">
        <v>200.01599999999999</v>
      </c>
      <c r="AB411" s="5">
        <v>200.01599999999999</v>
      </c>
      <c r="AC411" s="5">
        <v>200.01599999999999</v>
      </c>
      <c r="AD411" s="5">
        <v>100.035</v>
      </c>
      <c r="AE411" s="5">
        <v>624.51204671999994</v>
      </c>
      <c r="AF411" s="5">
        <v>524.47704671999998</v>
      </c>
      <c r="AG411" s="5">
        <v>524.47704671999998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14</v>
      </c>
      <c r="P413" s="5">
        <v>14</v>
      </c>
      <c r="Q413" s="5">
        <v>14</v>
      </c>
      <c r="R413" s="5">
        <v>14</v>
      </c>
      <c r="S413" s="5">
        <v>14</v>
      </c>
      <c r="T413" s="5">
        <v>47.583190170000002</v>
      </c>
      <c r="U413" s="5">
        <v>47.583190170000002</v>
      </c>
      <c r="V413" s="5">
        <v>47.583190170000002</v>
      </c>
      <c r="W413" s="5">
        <v>47.819254720000004</v>
      </c>
      <c r="X413" s="5">
        <v>54.718036619999999</v>
      </c>
      <c r="Y413" s="5">
        <v>73.856844929999994</v>
      </c>
      <c r="Z413" s="5">
        <v>60.318024170000001</v>
      </c>
      <c r="AA413" s="5">
        <v>73.292334870000005</v>
      </c>
      <c r="AB413" s="5">
        <v>73.292334870000005</v>
      </c>
      <c r="AC413" s="5">
        <v>80.106530680000006</v>
      </c>
      <c r="AD413" s="5">
        <v>80.106530680000006</v>
      </c>
      <c r="AE413" s="5">
        <v>80.106530680000006</v>
      </c>
      <c r="AF413" s="5">
        <v>80.106530680000006</v>
      </c>
      <c r="AG413" s="5">
        <v>80.106530680000006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348.7</v>
      </c>
      <c r="N414" s="5">
        <v>348.7</v>
      </c>
      <c r="O414" s="5">
        <v>348.7</v>
      </c>
      <c r="P414" s="5">
        <v>348.7</v>
      </c>
      <c r="Q414" s="5">
        <v>348.7</v>
      </c>
      <c r="R414" s="5">
        <v>586.20934132999992</v>
      </c>
      <c r="S414" s="5">
        <v>843.76129919000005</v>
      </c>
      <c r="T414" s="5">
        <v>1999.8328699400001</v>
      </c>
      <c r="U414" s="5">
        <v>1999.8328699400001</v>
      </c>
      <c r="V414" s="5">
        <v>2100.4866580899998</v>
      </c>
      <c r="W414" s="5">
        <v>2478.3555652</v>
      </c>
      <c r="X414" s="5">
        <v>3241.7519776499998</v>
      </c>
      <c r="Y414" s="5">
        <v>3241.7519776499998</v>
      </c>
      <c r="Z414" s="5">
        <v>3241.7519776499998</v>
      </c>
      <c r="AA414" s="5">
        <v>3241.7519776499998</v>
      </c>
      <c r="AB414" s="5">
        <v>3458.41770331</v>
      </c>
      <c r="AC414" s="5">
        <v>5291.7831993899999</v>
      </c>
      <c r="AD414" s="5">
        <v>6237.2871151999998</v>
      </c>
      <c r="AE414" s="5">
        <v>7881.7000000099997</v>
      </c>
      <c r="AF414" s="5">
        <v>7881.7000000099997</v>
      </c>
      <c r="AG414" s="5">
        <v>7881.7000000099997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576.94399999999996</v>
      </c>
      <c r="X415" s="5">
        <v>576.94399999999996</v>
      </c>
      <c r="Y415" s="5">
        <v>576.94399999999996</v>
      </c>
      <c r="Z415" s="5">
        <v>793.54293959999995</v>
      </c>
      <c r="AA415" s="5">
        <v>793.54293959999995</v>
      </c>
      <c r="AB415" s="5">
        <v>801.18331154999998</v>
      </c>
      <c r="AC415" s="5">
        <v>965.56329056000004</v>
      </c>
      <c r="AD415" s="5">
        <v>789.61029056000007</v>
      </c>
      <c r="AE415" s="5">
        <v>2330.8890000000001</v>
      </c>
      <c r="AF415" s="5">
        <v>2690.9977413500001</v>
      </c>
      <c r="AG415" s="5">
        <v>2690.9977413500001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1360.288</v>
      </c>
      <c r="P416" s="5">
        <v>1360.288</v>
      </c>
      <c r="Q416" s="5">
        <v>1360.288</v>
      </c>
      <c r="R416" s="5">
        <v>1360.288</v>
      </c>
      <c r="S416" s="5">
        <v>1250.288</v>
      </c>
      <c r="T416" s="5">
        <v>2400.4900743500002</v>
      </c>
      <c r="U416" s="5">
        <v>2400.4900743500002</v>
      </c>
      <c r="V416" s="5">
        <v>2400.4900743500002</v>
      </c>
      <c r="W416" s="5">
        <v>2455.0717876500003</v>
      </c>
      <c r="X416" s="5">
        <v>3093.4306966199993</v>
      </c>
      <c r="Y416" s="5">
        <v>3515.9523236099994</v>
      </c>
      <c r="Z416" s="5">
        <v>4050.6166591699994</v>
      </c>
      <c r="AA416" s="5">
        <v>3892.6666591699995</v>
      </c>
      <c r="AB416" s="5">
        <v>4653.13231662</v>
      </c>
      <c r="AC416" s="5">
        <v>5493.3901495800001</v>
      </c>
      <c r="AD416" s="5">
        <v>5493.3901495800001</v>
      </c>
      <c r="AE416" s="5">
        <v>7849.13</v>
      </c>
      <c r="AF416" s="5">
        <v>9619.4570210899983</v>
      </c>
      <c r="AG416" s="5">
        <v>9619.4570210899983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156.46791417</v>
      </c>
      <c r="T417" s="5">
        <v>156.46791417</v>
      </c>
      <c r="U417" s="5">
        <v>156.46791417</v>
      </c>
      <c r="V417" s="5">
        <v>156.46791417</v>
      </c>
      <c r="W417" s="5">
        <v>156.46791417</v>
      </c>
      <c r="X417" s="5">
        <v>156.46791417</v>
      </c>
      <c r="Y417" s="5">
        <v>156.46791417</v>
      </c>
      <c r="Z417" s="5">
        <v>219.85889714000001</v>
      </c>
      <c r="AA417" s="5">
        <v>606.78297254999995</v>
      </c>
      <c r="AB417" s="5">
        <v>646.30777523999996</v>
      </c>
      <c r="AC417" s="5">
        <v>2179.4820155000002</v>
      </c>
      <c r="AD417" s="5">
        <v>3064.54664435</v>
      </c>
      <c r="AE417" s="5">
        <v>5794.5518632499998</v>
      </c>
      <c r="AF417" s="5">
        <v>6100</v>
      </c>
      <c r="AG417" s="5">
        <v>6100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1E-3</v>
      </c>
      <c r="Z418" s="5">
        <v>1E-3</v>
      </c>
      <c r="AA418" s="5">
        <v>1E-3</v>
      </c>
      <c r="AB418" s="5">
        <v>1E-3</v>
      </c>
      <c r="AC418" s="5">
        <v>1E-3</v>
      </c>
      <c r="AD418" s="5">
        <v>1E-3</v>
      </c>
      <c r="AE418" s="5">
        <v>1630.894076</v>
      </c>
      <c r="AF418" s="5">
        <v>1630.894076</v>
      </c>
      <c r="AG418" s="5">
        <v>1630.894076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179.15266247</v>
      </c>
      <c r="I419" s="5">
        <v>179.15266247</v>
      </c>
      <c r="J419" s="5">
        <v>179.15266247</v>
      </c>
      <c r="K419" s="5">
        <v>179.15266247</v>
      </c>
      <c r="L419" s="5">
        <v>202.00464516</v>
      </c>
      <c r="M419" s="5">
        <v>202.00464516</v>
      </c>
      <c r="N419" s="5">
        <v>202.00464516</v>
      </c>
      <c r="O419" s="5">
        <v>202.00464516</v>
      </c>
      <c r="P419" s="5">
        <v>202.00464516</v>
      </c>
      <c r="Q419" s="5">
        <v>202.00464516</v>
      </c>
      <c r="R419" s="5">
        <v>202.00464516</v>
      </c>
      <c r="S419" s="5">
        <v>202.00464516</v>
      </c>
      <c r="T419" s="5">
        <v>202.00464516</v>
      </c>
      <c r="U419" s="5">
        <v>202.00464516</v>
      </c>
      <c r="V419" s="5">
        <v>202.00464516</v>
      </c>
      <c r="W419" s="5">
        <v>202.00464516</v>
      </c>
      <c r="X419" s="5">
        <v>202.00464516</v>
      </c>
      <c r="Y419" s="5">
        <v>202.00464516</v>
      </c>
      <c r="Z419" s="5">
        <v>213.83004971</v>
      </c>
      <c r="AA419" s="5">
        <v>213.83004971</v>
      </c>
      <c r="AB419" s="5">
        <v>216.40262974000001</v>
      </c>
      <c r="AC419" s="5">
        <v>230.33995448000002</v>
      </c>
      <c r="AD419" s="5">
        <v>230.33995448000002</v>
      </c>
      <c r="AE419" s="5">
        <v>230.33995448000002</v>
      </c>
      <c r="AF419" s="5">
        <v>252.72740039000001</v>
      </c>
      <c r="AG419" s="5">
        <v>252.72740039000001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535.02</v>
      </c>
      <c r="K420" s="5">
        <v>1025.2474935300002</v>
      </c>
      <c r="L420" s="5">
        <v>2074.66523005</v>
      </c>
      <c r="M420" s="5">
        <v>2074.66523005</v>
      </c>
      <c r="N420" s="5">
        <v>2074.66523005</v>
      </c>
      <c r="O420" s="5">
        <v>2074.66523005</v>
      </c>
      <c r="P420" s="5">
        <v>2074.66523005</v>
      </c>
      <c r="Q420" s="5">
        <v>2074.66523005</v>
      </c>
      <c r="R420" s="5">
        <v>2074.66523005</v>
      </c>
      <c r="S420" s="5">
        <v>2074.66523005</v>
      </c>
      <c r="T420" s="5">
        <v>2476.8988314500002</v>
      </c>
      <c r="U420" s="5">
        <v>2476.8988314500002</v>
      </c>
      <c r="V420" s="5">
        <v>3342.51103732</v>
      </c>
      <c r="W420" s="5">
        <v>3520.02</v>
      </c>
      <c r="X420" s="5">
        <v>3520.02</v>
      </c>
      <c r="Y420" s="5">
        <v>3520.02</v>
      </c>
      <c r="Z420" s="5">
        <v>3500.02</v>
      </c>
      <c r="AA420" s="5">
        <v>3500.02</v>
      </c>
      <c r="AB420" s="5">
        <v>4361.2084412300001</v>
      </c>
      <c r="AC420" s="5">
        <v>5490.8717723900008</v>
      </c>
      <c r="AD420" s="5">
        <v>5490.8717723900008</v>
      </c>
      <c r="AE420" s="5">
        <v>7016.4950818300003</v>
      </c>
      <c r="AF420" s="5">
        <v>7474.0648964800002</v>
      </c>
      <c r="AG420" s="5">
        <v>7474.0648964800002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807.32899999999995</v>
      </c>
      <c r="G421" s="5">
        <v>807.32899999999995</v>
      </c>
      <c r="H421" s="5">
        <v>807.32899999999995</v>
      </c>
      <c r="I421" s="5">
        <v>2113.2641262100001</v>
      </c>
      <c r="J421" s="5">
        <v>2113.2641262100001</v>
      </c>
      <c r="K421" s="5">
        <v>2113.2641262100001</v>
      </c>
      <c r="L421" s="5">
        <v>3098.5483255099998</v>
      </c>
      <c r="M421" s="5">
        <v>3098.5483255099998</v>
      </c>
      <c r="N421" s="5">
        <v>3098.5483255099998</v>
      </c>
      <c r="O421" s="5">
        <v>3098.5483255099998</v>
      </c>
      <c r="P421" s="5">
        <v>3098.5483255099998</v>
      </c>
      <c r="Q421" s="5">
        <v>3098.5483255099998</v>
      </c>
      <c r="R421" s="5">
        <v>3528.4478383299997</v>
      </c>
      <c r="S421" s="5">
        <v>3528.4478383299997</v>
      </c>
      <c r="T421" s="5">
        <v>3528.4478383299997</v>
      </c>
      <c r="U421" s="5">
        <v>3528.4478383299997</v>
      </c>
      <c r="V421" s="5">
        <v>3528.4478383299997</v>
      </c>
      <c r="W421" s="5">
        <v>3528.4478383299997</v>
      </c>
      <c r="X421" s="5">
        <v>3835.2349929699999</v>
      </c>
      <c r="Y421" s="5">
        <v>4597.3987289200004</v>
      </c>
      <c r="Z421" s="5">
        <v>6266.2759200700002</v>
      </c>
      <c r="AA421" s="5">
        <v>6266.2759200700002</v>
      </c>
      <c r="AB421" s="5">
        <v>6538.70139922</v>
      </c>
      <c r="AC421" s="5">
        <v>6538.70139922</v>
      </c>
      <c r="AD421" s="5">
        <v>7451.8669185500003</v>
      </c>
      <c r="AE421" s="5">
        <v>7508.6040000000003</v>
      </c>
      <c r="AF421" s="5">
        <v>9562.8657601399991</v>
      </c>
      <c r="AG421" s="5">
        <v>9493.1157601399991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53</v>
      </c>
      <c r="G422" s="5">
        <v>53</v>
      </c>
      <c r="H422" s="5">
        <v>178.6932999</v>
      </c>
      <c r="I422" s="5">
        <v>178.6932999</v>
      </c>
      <c r="J422" s="5">
        <v>178.6932999</v>
      </c>
      <c r="K422" s="5">
        <v>178.6932999</v>
      </c>
      <c r="L422" s="5">
        <v>198.37609441000001</v>
      </c>
      <c r="M422" s="5">
        <v>198.37609441000001</v>
      </c>
      <c r="N422" s="5">
        <v>198.37609441000001</v>
      </c>
      <c r="O422" s="5">
        <v>198.37609441000001</v>
      </c>
      <c r="P422" s="5">
        <v>198.37609441000001</v>
      </c>
      <c r="Q422" s="5">
        <v>198.37609441000001</v>
      </c>
      <c r="R422" s="5">
        <v>198.37609441000001</v>
      </c>
      <c r="S422" s="5">
        <v>198.37609441000001</v>
      </c>
      <c r="T422" s="5">
        <v>198.37609441000001</v>
      </c>
      <c r="U422" s="5">
        <v>198.37609441000001</v>
      </c>
      <c r="V422" s="5">
        <v>198.37609441000001</v>
      </c>
      <c r="W422" s="5">
        <v>198.37609441000001</v>
      </c>
      <c r="X422" s="5">
        <v>209.98928864999999</v>
      </c>
      <c r="Y422" s="5">
        <v>209.98928864999999</v>
      </c>
      <c r="Z422" s="5">
        <v>247.93320861000001</v>
      </c>
      <c r="AA422" s="5">
        <v>247.93320861000001</v>
      </c>
      <c r="AB422" s="5">
        <v>248.23149262999999</v>
      </c>
      <c r="AC422" s="5">
        <v>248.23149262999999</v>
      </c>
      <c r="AD422" s="5">
        <v>248.23149262999999</v>
      </c>
      <c r="AE422" s="5">
        <v>248.23149262999999</v>
      </c>
      <c r="AF422" s="5">
        <v>295.47906720999998</v>
      </c>
      <c r="AG422" s="5">
        <v>295.47906720999998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1126.884</v>
      </c>
      <c r="P423" s="5">
        <v>1126.884</v>
      </c>
      <c r="Q423" s="5">
        <v>1126.884</v>
      </c>
      <c r="R423" s="5">
        <v>1126.884</v>
      </c>
      <c r="S423" s="5">
        <v>1160.4698959700002</v>
      </c>
      <c r="T423" s="5">
        <v>1160.4698959700002</v>
      </c>
      <c r="U423" s="5">
        <v>1010.4398959700002</v>
      </c>
      <c r="V423" s="5">
        <v>1010.4398959700002</v>
      </c>
      <c r="W423" s="5">
        <v>1157.5136116800002</v>
      </c>
      <c r="X423" s="5">
        <v>1198.2796606600002</v>
      </c>
      <c r="Y423" s="5">
        <v>1254.4354025700002</v>
      </c>
      <c r="Z423" s="5">
        <v>1309.7270064800002</v>
      </c>
      <c r="AA423" s="5">
        <v>1309.7270064800002</v>
      </c>
      <c r="AB423" s="5">
        <v>1309.7270064800002</v>
      </c>
      <c r="AC423" s="5">
        <v>1309.7270064800002</v>
      </c>
      <c r="AD423" s="5">
        <v>1309.7270064800002</v>
      </c>
      <c r="AE423" s="5">
        <v>1309.7270064800002</v>
      </c>
      <c r="AF423" s="5">
        <v>1499.15685218</v>
      </c>
      <c r="AG423" s="5">
        <v>1250.1628521800001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282.06</v>
      </c>
      <c r="P424" s="5">
        <v>282.06</v>
      </c>
      <c r="Q424" s="5">
        <v>282.06</v>
      </c>
      <c r="R424" s="5">
        <v>282.06</v>
      </c>
      <c r="S424" s="5">
        <v>1310.06</v>
      </c>
      <c r="T424" s="5">
        <v>1310.06</v>
      </c>
      <c r="U424" s="5">
        <v>1310.06</v>
      </c>
      <c r="V424" s="5">
        <v>1310.06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1E-3</v>
      </c>
      <c r="AG427" s="5">
        <v>1E-3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451.73111105999999</v>
      </c>
      <c r="AE428" s="5">
        <v>466.02453967999998</v>
      </c>
      <c r="AF428" s="5">
        <v>529.69438336999997</v>
      </c>
      <c r="AG428" s="5">
        <v>529.69438336999997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633.78099999999995</v>
      </c>
      <c r="P429" s="5">
        <v>633.78099999999995</v>
      </c>
      <c r="Q429" s="5">
        <v>633.78099999999995</v>
      </c>
      <c r="R429" s="5">
        <v>633.78099999999995</v>
      </c>
      <c r="S429" s="5">
        <v>633.78099999999995</v>
      </c>
      <c r="T429" s="5">
        <v>633.78099999999995</v>
      </c>
      <c r="U429" s="5">
        <v>633.78099999999995</v>
      </c>
      <c r="V429" s="5">
        <v>633.78099999999995</v>
      </c>
      <c r="W429" s="5">
        <v>633.78099999999995</v>
      </c>
      <c r="X429" s="5">
        <v>766.01777369000001</v>
      </c>
      <c r="Y429" s="5">
        <v>2149.4932930499999</v>
      </c>
      <c r="Z429" s="5">
        <v>2545.0317762499999</v>
      </c>
      <c r="AA429" s="5">
        <v>2545.0317762499999</v>
      </c>
      <c r="AB429" s="5">
        <v>2715.0878472600002</v>
      </c>
      <c r="AC429" s="5">
        <v>2715.0878472600002</v>
      </c>
      <c r="AD429" s="5">
        <v>2971.3533171700001</v>
      </c>
      <c r="AE429" s="5">
        <v>3158.8455437299999</v>
      </c>
      <c r="AF429" s="5">
        <v>3454.0941199899999</v>
      </c>
      <c r="AG429" s="5">
        <v>3373.0941199899999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394.16505637</v>
      </c>
      <c r="AE430" s="5">
        <v>400</v>
      </c>
      <c r="AF430" s="5">
        <v>2203.8400733399999</v>
      </c>
      <c r="AG430" s="5">
        <v>2203.8400733399999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500</v>
      </c>
      <c r="AF432" s="5">
        <v>500</v>
      </c>
      <c r="AG432" s="5">
        <v>500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319.95000000000005</v>
      </c>
      <c r="Y433" s="5">
        <v>319.95000000000005</v>
      </c>
      <c r="Z433" s="5">
        <v>488.40525542</v>
      </c>
      <c r="AA433" s="5">
        <v>380.88525541999996</v>
      </c>
      <c r="AB433" s="5">
        <v>380.88525541999996</v>
      </c>
      <c r="AC433" s="5">
        <v>380.88525541999996</v>
      </c>
      <c r="AD433" s="5">
        <v>1342.6563370700001</v>
      </c>
      <c r="AE433" s="5">
        <v>1530.7508471200001</v>
      </c>
      <c r="AF433" s="5">
        <v>1910.07599979</v>
      </c>
      <c r="AG433" s="5">
        <v>1910.07599979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864.77487241999995</v>
      </c>
      <c r="AA435" s="5">
        <v>864.77487241999995</v>
      </c>
      <c r="AB435" s="5">
        <v>857.40387241999997</v>
      </c>
      <c r="AC435" s="5">
        <v>857.40387241999997</v>
      </c>
      <c r="AD435" s="5">
        <v>857.40387241999997</v>
      </c>
      <c r="AE435" s="5">
        <v>1099.4656296800001</v>
      </c>
      <c r="AF435" s="5">
        <v>1336.86392069</v>
      </c>
      <c r="AG435" s="5">
        <v>1336.86392069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349.2</v>
      </c>
      <c r="AA438" s="5">
        <v>79.2</v>
      </c>
      <c r="AB438" s="5">
        <v>79.2</v>
      </c>
      <c r="AC438" s="5">
        <v>79.2</v>
      </c>
      <c r="AD438" s="5">
        <v>0</v>
      </c>
      <c r="AE438" s="5">
        <v>900.82570898999995</v>
      </c>
      <c r="AF438" s="5">
        <v>1555.9249804399999</v>
      </c>
      <c r="AG438" s="5">
        <v>1555.9249804399999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139.20293149</v>
      </c>
      <c r="AA439" s="5">
        <v>139.20293149</v>
      </c>
      <c r="AB439" s="5">
        <v>146.54943489999999</v>
      </c>
      <c r="AC439" s="5">
        <v>146.54943489999999</v>
      </c>
      <c r="AD439" s="5">
        <v>935.66896116999999</v>
      </c>
      <c r="AE439" s="5">
        <v>1443.2933168899999</v>
      </c>
      <c r="AF439" s="5">
        <v>1710.45482634</v>
      </c>
      <c r="AG439" s="5">
        <v>1710.45482634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14.076243529999999</v>
      </c>
      <c r="X440" s="5">
        <v>461.79914821</v>
      </c>
      <c r="Y440" s="5">
        <v>461.79914821</v>
      </c>
      <c r="Z440" s="5">
        <v>538.12009092000005</v>
      </c>
      <c r="AA440" s="5">
        <v>538.12009092000005</v>
      </c>
      <c r="AB440" s="5">
        <v>538.41431814999999</v>
      </c>
      <c r="AC440" s="5">
        <v>538.41431814999999</v>
      </c>
      <c r="AD440" s="5">
        <v>538.41431814999999</v>
      </c>
      <c r="AE440" s="5">
        <v>645.89724550000005</v>
      </c>
      <c r="AF440" s="5">
        <v>660.74114011999995</v>
      </c>
      <c r="AG440" s="5">
        <v>660.74114011999995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755.72067334999997</v>
      </c>
      <c r="H447" s="5">
        <v>850.08335829999999</v>
      </c>
      <c r="I447" s="5">
        <v>850.08335829999999</v>
      </c>
      <c r="J447" s="5">
        <v>850.08335829999999</v>
      </c>
      <c r="K447" s="5">
        <v>852.02078893999999</v>
      </c>
      <c r="L447" s="5">
        <v>852.02078893999999</v>
      </c>
      <c r="M447" s="5">
        <v>852.02078893999999</v>
      </c>
      <c r="N447" s="5">
        <v>859.08467382000003</v>
      </c>
      <c r="O447" s="5">
        <v>881.44123495999997</v>
      </c>
      <c r="P447" s="5">
        <v>881.44123495999997</v>
      </c>
      <c r="Q447" s="5">
        <v>900.26499998999998</v>
      </c>
      <c r="R447" s="5">
        <v>1121.93854513</v>
      </c>
      <c r="S447" s="5">
        <v>1306.3789295699999</v>
      </c>
      <c r="T447" s="5">
        <v>1496.76104885</v>
      </c>
      <c r="U447" s="5">
        <v>1689.1903147799999</v>
      </c>
      <c r="V447" s="5">
        <v>1872.1600424200001</v>
      </c>
      <c r="W447" s="5">
        <v>1975.19244248</v>
      </c>
      <c r="X447" s="5">
        <v>1975.19244248</v>
      </c>
      <c r="Y447" s="5">
        <v>2181.4017223400001</v>
      </c>
      <c r="Z447" s="5">
        <v>2134.9501746300002</v>
      </c>
      <c r="AA447" s="5">
        <v>2405.8924728699999</v>
      </c>
      <c r="AB447" s="5">
        <v>2429.8000000000002</v>
      </c>
      <c r="AC447" s="5">
        <v>2429.8000000000002</v>
      </c>
      <c r="AD447" s="5">
        <v>2429.8000000000002</v>
      </c>
      <c r="AE447" s="5">
        <v>2429.8000000000002</v>
      </c>
      <c r="AF447" s="5">
        <v>2429.8000000000002</v>
      </c>
      <c r="AG447" s="5">
        <v>2429.8000000000002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43.2</v>
      </c>
      <c r="H448" s="5">
        <v>43.2</v>
      </c>
      <c r="I448" s="5">
        <v>43.2</v>
      </c>
      <c r="J448" s="5">
        <v>518.48107561000006</v>
      </c>
      <c r="K448" s="5">
        <v>746.48562632000005</v>
      </c>
      <c r="L448" s="5">
        <v>746.48562632000005</v>
      </c>
      <c r="M448" s="5">
        <v>746.48562632000005</v>
      </c>
      <c r="N448" s="5">
        <v>746.48562632000005</v>
      </c>
      <c r="O448" s="5">
        <v>773.90538800000002</v>
      </c>
      <c r="P448" s="5">
        <v>773.90538800000002</v>
      </c>
      <c r="Q448" s="5">
        <v>775.66006560000005</v>
      </c>
      <c r="R448" s="5">
        <v>797.28863346000003</v>
      </c>
      <c r="S448" s="5">
        <v>797.28863346000003</v>
      </c>
      <c r="T448" s="5">
        <v>817.88545179000005</v>
      </c>
      <c r="U448" s="5">
        <v>817.88545179000005</v>
      </c>
      <c r="V448" s="5">
        <v>817.88545179000005</v>
      </c>
      <c r="W448" s="5">
        <v>817.88545179000005</v>
      </c>
      <c r="X448" s="5">
        <v>817.88545179000005</v>
      </c>
      <c r="Y448" s="5">
        <v>823.2590054100001</v>
      </c>
      <c r="Z448" s="5">
        <v>832.30096170000002</v>
      </c>
      <c r="AA448" s="5">
        <v>1227.41637885</v>
      </c>
      <c r="AB448" s="5">
        <v>1298.22954703</v>
      </c>
      <c r="AC448" s="5">
        <v>1844.2399858200001</v>
      </c>
      <c r="AD448" s="5">
        <v>1844.2399858200001</v>
      </c>
      <c r="AE448" s="5">
        <v>1858.20710259</v>
      </c>
      <c r="AF448" s="5">
        <v>2693.94702358</v>
      </c>
      <c r="AG448" s="5">
        <v>2776.85758575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540.28527964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93.282854080000007</v>
      </c>
      <c r="U451" s="5">
        <v>93.282854080000007</v>
      </c>
      <c r="V451" s="5">
        <v>93.282854080000007</v>
      </c>
      <c r="W451" s="5">
        <v>93.282854080000007</v>
      </c>
      <c r="X451" s="5">
        <v>93.282854080000007</v>
      </c>
      <c r="Y451" s="5">
        <v>93.282854080000007</v>
      </c>
      <c r="Z451" s="5">
        <v>93.282854080000007</v>
      </c>
      <c r="AA451" s="5">
        <v>93.282854080000007</v>
      </c>
      <c r="AB451" s="5">
        <v>93.282854080000007</v>
      </c>
      <c r="AC451" s="5">
        <v>104.07304191999999</v>
      </c>
      <c r="AD451" s="5">
        <v>106.15576973</v>
      </c>
      <c r="AE451" s="5">
        <v>116.92680588</v>
      </c>
      <c r="AF451" s="5">
        <v>116.92680588</v>
      </c>
      <c r="AG451" s="5">
        <v>116.92680588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900</v>
      </c>
      <c r="P452" s="5">
        <v>900</v>
      </c>
      <c r="Q452" s="5">
        <v>900</v>
      </c>
      <c r="R452" s="5">
        <v>1555.61577296</v>
      </c>
      <c r="S452" s="5">
        <v>1555.61577296</v>
      </c>
      <c r="T452" s="5">
        <v>1997.2068169199999</v>
      </c>
      <c r="U452" s="5">
        <v>1997.2068169199999</v>
      </c>
      <c r="V452" s="5">
        <v>1997.2068169199999</v>
      </c>
      <c r="W452" s="5">
        <v>2063.1006680400001</v>
      </c>
      <c r="X452" s="5">
        <v>2063.1006680400001</v>
      </c>
      <c r="Y452" s="5">
        <v>3078.8849279599999</v>
      </c>
      <c r="Z452" s="5">
        <v>3078.8849279599999</v>
      </c>
      <c r="AA452" s="5">
        <v>3078.8849279599999</v>
      </c>
      <c r="AB452" s="5">
        <v>3078.8849279599999</v>
      </c>
      <c r="AC452" s="5">
        <v>3078.8849279599999</v>
      </c>
      <c r="AD452" s="5">
        <v>3078.8849279599999</v>
      </c>
      <c r="AE452" s="5">
        <v>3078.8849279599999</v>
      </c>
      <c r="AF452" s="5">
        <v>3078.8849279599999</v>
      </c>
      <c r="AG452" s="5">
        <v>3078.8849279599999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543.01708197000005</v>
      </c>
      <c r="S453" s="5">
        <v>543.01708197000005</v>
      </c>
      <c r="T453" s="5">
        <v>543.01708197000005</v>
      </c>
      <c r="U453" s="5">
        <v>543.01708197000005</v>
      </c>
      <c r="V453" s="5">
        <v>543.01708197000005</v>
      </c>
      <c r="W453" s="5">
        <v>543.01708197000005</v>
      </c>
      <c r="X453" s="5">
        <v>543.01708197000005</v>
      </c>
      <c r="Y453" s="5">
        <v>598.19116500000007</v>
      </c>
      <c r="Z453" s="5">
        <v>1100</v>
      </c>
      <c r="AA453" s="5">
        <v>1100</v>
      </c>
      <c r="AB453" s="5">
        <v>1100</v>
      </c>
      <c r="AC453" s="5">
        <v>1100</v>
      </c>
      <c r="AD453" s="5">
        <v>1100</v>
      </c>
      <c r="AE453" s="5">
        <v>2230.05647262</v>
      </c>
      <c r="AF453" s="5">
        <v>2874.038967</v>
      </c>
      <c r="AG453" s="5">
        <v>2874.038967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452.97399999999999</v>
      </c>
      <c r="H454" s="5">
        <v>459.21028966</v>
      </c>
      <c r="I454" s="5">
        <v>969.98341290999997</v>
      </c>
      <c r="J454" s="5">
        <v>969.98341290999997</v>
      </c>
      <c r="K454" s="5">
        <v>1064.70100983</v>
      </c>
      <c r="L454" s="5">
        <v>1298.7701935299999</v>
      </c>
      <c r="M454" s="5">
        <v>1298.7701935299999</v>
      </c>
      <c r="N454" s="5">
        <v>1852.9739999999999</v>
      </c>
      <c r="O454" s="5">
        <v>1852.9739999999999</v>
      </c>
      <c r="P454" s="5">
        <v>2901.3105567499997</v>
      </c>
      <c r="Q454" s="5">
        <v>3206.6466820799997</v>
      </c>
      <c r="R454" s="5">
        <v>4635.0371832199999</v>
      </c>
      <c r="S454" s="5">
        <v>4635.0371832199999</v>
      </c>
      <c r="T454" s="5">
        <v>4635.0371832199999</v>
      </c>
      <c r="U454" s="5">
        <v>4635.0371832199999</v>
      </c>
      <c r="V454" s="5">
        <v>4635.0371832199999</v>
      </c>
      <c r="W454" s="5">
        <v>4717.2819214199999</v>
      </c>
      <c r="X454" s="5">
        <v>4717.2819214199999</v>
      </c>
      <c r="Y454" s="5">
        <v>6052.9740000000002</v>
      </c>
      <c r="Z454" s="5">
        <v>6052.9740000000002</v>
      </c>
      <c r="AA454" s="5">
        <v>5600</v>
      </c>
      <c r="AB454" s="5">
        <v>6108.9619125099998</v>
      </c>
      <c r="AC454" s="5">
        <v>6442.0157756999997</v>
      </c>
      <c r="AD454" s="5">
        <v>7389.0175566099997</v>
      </c>
      <c r="AE454" s="5">
        <v>9507.5770680099995</v>
      </c>
      <c r="AF454" s="5">
        <v>9507.5770680099995</v>
      </c>
      <c r="AG454" s="5">
        <v>9507.5770680099995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82.180231640000002</v>
      </c>
      <c r="X455" s="5">
        <v>82.180231640000002</v>
      </c>
      <c r="Y455" s="5">
        <v>152.56877612</v>
      </c>
      <c r="Z455" s="5">
        <v>425.69036641999998</v>
      </c>
      <c r="AA455" s="5">
        <v>787.83734294999999</v>
      </c>
      <c r="AB455" s="5">
        <v>900</v>
      </c>
      <c r="AC455" s="5">
        <v>2041.4643371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86.012247860000002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400.00099999999998</v>
      </c>
      <c r="M456" s="5">
        <v>400.00099999999998</v>
      </c>
      <c r="N456" s="5">
        <v>400.00099999999998</v>
      </c>
      <c r="O456" s="5">
        <v>400.00099999999998</v>
      </c>
      <c r="P456" s="5">
        <v>400.00099999999998</v>
      </c>
      <c r="Q456" s="5">
        <v>400.00099999999998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619.12173051000002</v>
      </c>
      <c r="G458" s="5">
        <v>713.27439348000007</v>
      </c>
      <c r="H458" s="5">
        <v>1218.52631258</v>
      </c>
      <c r="I458" s="5">
        <v>1509.80356646</v>
      </c>
      <c r="J458" s="5">
        <v>2808.1393828099999</v>
      </c>
      <c r="K458" s="5">
        <v>4101.7614072699998</v>
      </c>
      <c r="L458" s="5">
        <v>4152.3825905599997</v>
      </c>
      <c r="M458" s="5">
        <v>4152.3825905599997</v>
      </c>
      <c r="N458" s="5">
        <v>4152.3825905599997</v>
      </c>
      <c r="O458" s="5">
        <v>4152.3825905599997</v>
      </c>
      <c r="P458" s="5">
        <v>4152.3825905599997</v>
      </c>
      <c r="Q458" s="5">
        <v>4152.3825905599997</v>
      </c>
      <c r="R458" s="5">
        <v>4152.3825905599997</v>
      </c>
      <c r="S458" s="5">
        <v>4313.72769367</v>
      </c>
      <c r="T458" s="5">
        <v>4389.3061926099999</v>
      </c>
      <c r="U458" s="5">
        <v>7056.2875747199996</v>
      </c>
      <c r="V458" s="5">
        <v>7381.1468301900004</v>
      </c>
      <c r="W458" s="5">
        <v>7638.94755386</v>
      </c>
      <c r="X458" s="5">
        <v>7638.94755386</v>
      </c>
      <c r="Y458" s="5">
        <v>7670</v>
      </c>
      <c r="Z458" s="5">
        <v>7400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113.19</v>
      </c>
      <c r="G459" s="5">
        <v>913.19</v>
      </c>
      <c r="H459" s="5">
        <v>913.19</v>
      </c>
      <c r="I459" s="5">
        <v>913.19</v>
      </c>
      <c r="J459" s="5">
        <v>913.19</v>
      </c>
      <c r="K459" s="5">
        <v>913.19</v>
      </c>
      <c r="L459" s="5">
        <v>913.19</v>
      </c>
      <c r="M459" s="5">
        <v>913.19</v>
      </c>
      <c r="N459" s="5">
        <v>913.19</v>
      </c>
      <c r="O459" s="5">
        <v>913.19</v>
      </c>
      <c r="P459" s="5">
        <v>1789.9928507300001</v>
      </c>
      <c r="Q459" s="5">
        <v>2468.10022579</v>
      </c>
      <c r="R459" s="5">
        <v>3113.19</v>
      </c>
      <c r="S459" s="5">
        <v>3418.5534034299999</v>
      </c>
      <c r="T459" s="5">
        <v>3418.5534034299999</v>
      </c>
      <c r="U459" s="5">
        <v>3418.5534034299999</v>
      </c>
      <c r="V459" s="5">
        <v>3418.5534034299999</v>
      </c>
      <c r="W459" s="5">
        <v>4189.9605346900007</v>
      </c>
      <c r="X459" s="5">
        <v>4189.9605346900007</v>
      </c>
      <c r="Y459" s="5">
        <v>4857.1382736699998</v>
      </c>
      <c r="Z459" s="5">
        <v>5331.1392993699992</v>
      </c>
      <c r="AA459" s="5">
        <v>5331.1392993699992</v>
      </c>
      <c r="AB459" s="5">
        <v>6076.5242557900001</v>
      </c>
      <c r="AC459" s="5">
        <v>6076.5242557900001</v>
      </c>
      <c r="AD459" s="5">
        <v>7330.0922492400005</v>
      </c>
      <c r="AE459" s="5">
        <v>8487.1266172300002</v>
      </c>
      <c r="AF459" s="5">
        <v>10533.063494</v>
      </c>
      <c r="AG459" s="5">
        <v>10533.063494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198.012</v>
      </c>
      <c r="S460" s="5">
        <v>260.17797346999998</v>
      </c>
      <c r="T460" s="5">
        <v>260.17797346999998</v>
      </c>
      <c r="U460" s="5">
        <v>260.17797346999998</v>
      </c>
      <c r="V460" s="5">
        <v>260.17797346999998</v>
      </c>
      <c r="W460" s="5">
        <v>271.70327483</v>
      </c>
      <c r="X460" s="5">
        <v>280.30976429999998</v>
      </c>
      <c r="Y460" s="5">
        <v>280.30976429999998</v>
      </c>
      <c r="Z460" s="5">
        <v>291.60322676999999</v>
      </c>
      <c r="AA460" s="5">
        <v>291.60322676999999</v>
      </c>
      <c r="AB460" s="5">
        <v>291.60322676999999</v>
      </c>
      <c r="AC460" s="5">
        <v>295.50430188000001</v>
      </c>
      <c r="AD460" s="5">
        <v>313.35225284000001</v>
      </c>
      <c r="AE460" s="5">
        <v>320.49700109999998</v>
      </c>
      <c r="AF460" s="5">
        <v>320.49700109999998</v>
      </c>
      <c r="AG460" s="5">
        <v>320.49700109999998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1290.0902228800001</v>
      </c>
      <c r="AD461" s="5">
        <v>1381.0257924</v>
      </c>
      <c r="AE461" s="5">
        <v>1389.6567226899999</v>
      </c>
      <c r="AF461" s="5">
        <v>1389.6567226899999</v>
      </c>
      <c r="AG461" s="5">
        <v>1389.6567226899999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1000</v>
      </c>
      <c r="AF462" s="5">
        <v>1000</v>
      </c>
      <c r="AG462" s="5">
        <v>1000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385.01773446999999</v>
      </c>
      <c r="G464" s="5">
        <v>413.18</v>
      </c>
      <c r="H464" s="5">
        <v>413.6</v>
      </c>
      <c r="I464" s="5">
        <v>413.18</v>
      </c>
      <c r="J464" s="5">
        <v>413.18</v>
      </c>
      <c r="K464" s="5">
        <v>413.18</v>
      </c>
      <c r="L464" s="5">
        <v>413.18</v>
      </c>
      <c r="M464" s="5">
        <v>413.18</v>
      </c>
      <c r="N464" s="5">
        <v>413.18</v>
      </c>
      <c r="O464" s="5">
        <v>413.18</v>
      </c>
      <c r="P464" s="5">
        <v>413.18</v>
      </c>
      <c r="Q464" s="5">
        <v>413.18</v>
      </c>
      <c r="R464" s="5">
        <v>425.48905119</v>
      </c>
      <c r="S464" s="5">
        <v>434.90926782999998</v>
      </c>
      <c r="T464" s="5">
        <v>878.35946615000012</v>
      </c>
      <c r="U464" s="5">
        <v>878.35946615000012</v>
      </c>
      <c r="V464" s="5">
        <v>878.35946615000012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1E-3</v>
      </c>
      <c r="Q465" s="5">
        <v>1E-3</v>
      </c>
      <c r="R465" s="5">
        <v>1E-3</v>
      </c>
      <c r="S465" s="5">
        <v>1E-3</v>
      </c>
      <c r="T465" s="5">
        <v>100.001</v>
      </c>
      <c r="U465" s="5">
        <v>100.001</v>
      </c>
      <c r="V465" s="5">
        <v>100.001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1934.5000000000002</v>
      </c>
      <c r="O468" s="5">
        <v>1934.5000000000002</v>
      </c>
      <c r="P468" s="5">
        <v>1882.0000000000002</v>
      </c>
      <c r="Q468" s="5">
        <v>1736.3282741900002</v>
      </c>
      <c r="R468" s="5">
        <v>1736.3282741900002</v>
      </c>
      <c r="S468" s="5">
        <v>1777.2090465300003</v>
      </c>
      <c r="T468" s="5">
        <v>2312.7901618800001</v>
      </c>
      <c r="U468" s="5">
        <v>2312.7901618800001</v>
      </c>
      <c r="V468" s="5">
        <v>2312.7901618800001</v>
      </c>
      <c r="W468" s="5">
        <v>2390</v>
      </c>
      <c r="X468" s="5">
        <v>2390</v>
      </c>
      <c r="Y468" s="5">
        <v>2358.9500000000003</v>
      </c>
      <c r="Z468" s="5">
        <v>2368.2123337899998</v>
      </c>
      <c r="AA468" s="5">
        <v>2357.6707918900001</v>
      </c>
      <c r="AB468" s="5">
        <v>2795.5322171399998</v>
      </c>
      <c r="AC468" s="5">
        <v>4266.9186283299996</v>
      </c>
      <c r="AD468" s="5">
        <v>4165.6443418600002</v>
      </c>
      <c r="AE468" s="5">
        <v>5416.5646359999992</v>
      </c>
      <c r="AF468" s="5">
        <v>4678.5146359999999</v>
      </c>
      <c r="AG468" s="5">
        <v>4678.5146359999999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2071.8679999999999</v>
      </c>
      <c r="H469" s="5">
        <v>2114.4956655800001</v>
      </c>
      <c r="I469" s="5">
        <v>2114.69566558</v>
      </c>
      <c r="J469" s="5">
        <v>2114.69566558</v>
      </c>
      <c r="K469" s="5">
        <v>2114.69566558</v>
      </c>
      <c r="L469" s="5">
        <v>2114.69566558</v>
      </c>
      <c r="M469" s="5">
        <v>2114.69566558</v>
      </c>
      <c r="N469" s="5">
        <v>2114.69566558</v>
      </c>
      <c r="O469" s="5">
        <v>2114.69566558</v>
      </c>
      <c r="P469" s="5">
        <v>2890.9299635500001</v>
      </c>
      <c r="Q469" s="5">
        <v>2932.3679999999999</v>
      </c>
      <c r="R469" s="5">
        <v>2932.3679999999999</v>
      </c>
      <c r="S469" s="5">
        <v>2932.3679999999999</v>
      </c>
      <c r="T469" s="5">
        <v>3213.7223906999998</v>
      </c>
      <c r="U469" s="5">
        <v>2793.7223906999998</v>
      </c>
      <c r="V469" s="5">
        <v>2793.7223906999998</v>
      </c>
      <c r="W469" s="5">
        <v>3012.4249129599998</v>
      </c>
      <c r="X469" s="5">
        <v>3012.4249129599998</v>
      </c>
      <c r="Y469" s="5">
        <v>3090.11203497</v>
      </c>
      <c r="Z469" s="5">
        <v>4486.1600000099997</v>
      </c>
      <c r="AA469" s="5">
        <v>4486.1600000099997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500</v>
      </c>
      <c r="N470" s="5">
        <v>500</v>
      </c>
      <c r="O470" s="5">
        <v>500</v>
      </c>
      <c r="P470" s="5">
        <v>500</v>
      </c>
      <c r="Q470" s="5">
        <v>814.24469773999999</v>
      </c>
      <c r="R470" s="5">
        <v>1562.22440736</v>
      </c>
      <c r="S470" s="5">
        <v>1562.22440736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400</v>
      </c>
      <c r="Z471" s="5">
        <v>400</v>
      </c>
      <c r="AA471" s="5">
        <v>763.82493459</v>
      </c>
      <c r="AB471" s="5">
        <v>763.82493459</v>
      </c>
      <c r="AC471" s="5">
        <v>763.82493459</v>
      </c>
      <c r="AD471" s="5">
        <v>1567.8151745099999</v>
      </c>
      <c r="AE471" s="5">
        <v>1599.9999999900001</v>
      </c>
      <c r="AF471" s="5">
        <v>1599.9999999900001</v>
      </c>
      <c r="AG471" s="5">
        <v>1599.9999999900001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324.5</v>
      </c>
      <c r="H472" s="5">
        <v>324.5</v>
      </c>
      <c r="I472" s="5">
        <v>324.5</v>
      </c>
      <c r="J472" s="5">
        <v>324.5</v>
      </c>
      <c r="K472" s="5">
        <v>324.5</v>
      </c>
      <c r="L472" s="5">
        <v>324.5</v>
      </c>
      <c r="M472" s="5">
        <v>278.5</v>
      </c>
      <c r="N472" s="5">
        <v>278.5</v>
      </c>
      <c r="O472" s="5">
        <v>278.5</v>
      </c>
      <c r="P472" s="5">
        <v>429.60664740000004</v>
      </c>
      <c r="Q472" s="5">
        <v>809.87537266000004</v>
      </c>
      <c r="R472" s="5">
        <v>1204.5442215</v>
      </c>
      <c r="S472" s="5">
        <v>1204.5442215</v>
      </c>
      <c r="T472" s="5">
        <v>1760.9439799000002</v>
      </c>
      <c r="U472" s="5">
        <v>1601.9439799000002</v>
      </c>
      <c r="V472" s="5">
        <v>1601.9439799000002</v>
      </c>
      <c r="W472" s="5">
        <v>2084.71654033</v>
      </c>
      <c r="X472" s="5">
        <v>2084.71654033</v>
      </c>
      <c r="Y472" s="5">
        <v>2084.71654033</v>
      </c>
      <c r="Z472" s="5">
        <v>2084.71654033</v>
      </c>
      <c r="AA472" s="5">
        <v>2200.1131331699999</v>
      </c>
      <c r="AB472" s="5">
        <v>3127.4644730499999</v>
      </c>
      <c r="AC472" s="5">
        <v>3127.4644730499999</v>
      </c>
      <c r="AD472" s="5">
        <v>3127.4644730499999</v>
      </c>
      <c r="AE472" s="5">
        <v>3200</v>
      </c>
      <c r="AF472" s="5">
        <v>3200</v>
      </c>
      <c r="AG472" s="5">
        <v>3200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1334.9349999999999</v>
      </c>
      <c r="H474" s="5">
        <v>1335.135</v>
      </c>
      <c r="I474" s="5">
        <v>1334.9349999999999</v>
      </c>
      <c r="J474" s="5">
        <v>1334.9349999999999</v>
      </c>
      <c r="K474" s="5">
        <v>1334.9349999999999</v>
      </c>
      <c r="L474" s="5">
        <v>1334.9349999999999</v>
      </c>
      <c r="M474" s="5">
        <v>1334.9349999999999</v>
      </c>
      <c r="N474" s="5">
        <v>1643.9415020899999</v>
      </c>
      <c r="O474" s="5">
        <v>2367.2567197300004</v>
      </c>
      <c r="P474" s="5">
        <v>2436.2350000000001</v>
      </c>
      <c r="Q474" s="5">
        <v>2436.2350000000001</v>
      </c>
      <c r="R474" s="5">
        <v>2371.0332136400002</v>
      </c>
      <c r="S474" s="5">
        <v>2314.8792505300003</v>
      </c>
      <c r="T474" s="5">
        <v>2314.8792505300003</v>
      </c>
      <c r="U474" s="5">
        <v>2314.8792505300003</v>
      </c>
      <c r="V474" s="5">
        <v>2286.9456558800002</v>
      </c>
      <c r="W474" s="5">
        <v>2286.9456558800002</v>
      </c>
      <c r="X474" s="5">
        <v>2299.8128486600003</v>
      </c>
      <c r="Y474" s="5">
        <v>2902.3998349900003</v>
      </c>
      <c r="Z474" s="5">
        <v>2688.5398349900001</v>
      </c>
      <c r="AA474" s="5">
        <v>2688.5398349900001</v>
      </c>
      <c r="AB474" s="5">
        <v>2557.73983499</v>
      </c>
      <c r="AC474" s="5">
        <v>2766.1218531899999</v>
      </c>
      <c r="AD474" s="5">
        <v>2766.1218531899999</v>
      </c>
      <c r="AE474" s="5">
        <v>3115.29106856</v>
      </c>
      <c r="AF474" s="5">
        <v>3115.29106856</v>
      </c>
      <c r="AG474" s="5">
        <v>3115.29106856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186.36577417000001</v>
      </c>
      <c r="AA477" s="5">
        <v>189.30244555000002</v>
      </c>
      <c r="AB477" s="5">
        <v>190.64458171000001</v>
      </c>
      <c r="AC477" s="5">
        <v>190.64458171000001</v>
      </c>
      <c r="AD477" s="5">
        <v>1497.9299911000001</v>
      </c>
      <c r="AE477" s="5">
        <v>1569.6205003300001</v>
      </c>
      <c r="AF477" s="5">
        <v>1965.0603679799999</v>
      </c>
      <c r="AG477" s="5">
        <v>1965.0603679799999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70</v>
      </c>
      <c r="O479" s="5">
        <v>70</v>
      </c>
      <c r="P479" s="5">
        <v>70</v>
      </c>
      <c r="Q479" s="5">
        <v>106.54028307</v>
      </c>
      <c r="R479" s="5">
        <v>36.540283070000001</v>
      </c>
      <c r="S479" s="5">
        <v>348.96779622000003</v>
      </c>
      <c r="T479" s="5">
        <v>348.96779622000003</v>
      </c>
      <c r="U479" s="5">
        <v>348.96779622000003</v>
      </c>
      <c r="V479" s="5">
        <v>348.96779622000003</v>
      </c>
      <c r="W479" s="5">
        <v>348.96779622000003</v>
      </c>
      <c r="X479" s="5">
        <v>348.96779622000003</v>
      </c>
      <c r="Y479" s="5">
        <v>348.96779622000003</v>
      </c>
      <c r="Z479" s="5">
        <v>348.96779622000003</v>
      </c>
      <c r="AA479" s="5">
        <v>348.96779622000003</v>
      </c>
      <c r="AB479" s="5">
        <v>348.96779622000003</v>
      </c>
      <c r="AC479" s="5">
        <v>348.96779622000003</v>
      </c>
      <c r="AD479" s="5">
        <v>348.96779622000003</v>
      </c>
      <c r="AE479" s="5">
        <v>348.96779622000003</v>
      </c>
      <c r="AF479" s="5">
        <v>348.96779622000003</v>
      </c>
      <c r="AG479" s="5">
        <v>348.96779622000003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168</v>
      </c>
      <c r="M481" s="5">
        <v>168</v>
      </c>
      <c r="N481" s="5">
        <v>168</v>
      </c>
      <c r="O481" s="5">
        <v>168</v>
      </c>
      <c r="P481" s="5">
        <v>168</v>
      </c>
      <c r="Q481" s="5">
        <v>168</v>
      </c>
      <c r="R481" s="5">
        <v>168</v>
      </c>
      <c r="S481" s="5">
        <v>168</v>
      </c>
      <c r="T481" s="5">
        <v>168</v>
      </c>
      <c r="U481" s="5">
        <v>168</v>
      </c>
      <c r="V481" s="5">
        <v>168</v>
      </c>
      <c r="W481" s="5">
        <v>168</v>
      </c>
      <c r="X481" s="5">
        <v>168</v>
      </c>
      <c r="Y481" s="5">
        <v>168</v>
      </c>
      <c r="Z481" s="5">
        <v>168</v>
      </c>
      <c r="AA481" s="5">
        <v>168</v>
      </c>
      <c r="AB481" s="5">
        <v>168</v>
      </c>
      <c r="AC481" s="5">
        <v>168</v>
      </c>
      <c r="AD481" s="5">
        <v>168</v>
      </c>
      <c r="AE481" s="5">
        <v>168</v>
      </c>
      <c r="AF481" s="5">
        <v>168</v>
      </c>
      <c r="AG481" s="5">
        <v>0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726.79751981000004</v>
      </c>
      <c r="O482" s="5">
        <v>760.82316419999995</v>
      </c>
      <c r="P482" s="5">
        <v>760.82316419999995</v>
      </c>
      <c r="Q482" s="5">
        <v>928.53128288000005</v>
      </c>
      <c r="R482" s="5">
        <v>928.53128288000005</v>
      </c>
      <c r="S482" s="5">
        <v>1502.8925633699998</v>
      </c>
      <c r="T482" s="5">
        <v>1502.8925633699998</v>
      </c>
      <c r="U482" s="5">
        <v>1502.8925633699998</v>
      </c>
      <c r="V482" s="5">
        <v>1502.8925633699998</v>
      </c>
      <c r="W482" s="5">
        <v>1502.8925633699998</v>
      </c>
      <c r="X482" s="5">
        <v>1502.8925633699998</v>
      </c>
      <c r="Y482" s="5">
        <v>1502.8925633699998</v>
      </c>
      <c r="Z482" s="5">
        <v>1502.8925633699998</v>
      </c>
      <c r="AA482" s="5">
        <v>1502.8925633699998</v>
      </c>
      <c r="AB482" s="5">
        <v>1502.8925633699998</v>
      </c>
      <c r="AC482" s="5">
        <v>1502.8925633699998</v>
      </c>
      <c r="AD482" s="5">
        <v>1502.8925633699998</v>
      </c>
      <c r="AE482" s="5">
        <v>1502.8925633699998</v>
      </c>
      <c r="AF482" s="5">
        <v>1502.8925633699998</v>
      </c>
      <c r="AG482" s="5">
        <v>1363.1425633699998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272.22426802999996</v>
      </c>
      <c r="H483" s="5">
        <v>400.48344018</v>
      </c>
      <c r="I483" s="5">
        <v>529.06678996000005</v>
      </c>
      <c r="J483" s="5">
        <v>657.14845108999998</v>
      </c>
      <c r="K483" s="5">
        <v>785.69215774999998</v>
      </c>
      <c r="L483" s="5">
        <v>914.83883522999997</v>
      </c>
      <c r="M483" s="5">
        <v>1515.2747686</v>
      </c>
      <c r="N483" s="5">
        <v>1544.2566523200001</v>
      </c>
      <c r="O483" s="5">
        <v>1544.2566523200001</v>
      </c>
      <c r="P483" s="5">
        <v>1544.2566523200001</v>
      </c>
      <c r="Q483" s="5">
        <v>1566.06790652</v>
      </c>
      <c r="R483" s="5">
        <v>1566.06790652</v>
      </c>
      <c r="S483" s="5">
        <v>1824.80485559</v>
      </c>
      <c r="T483" s="5">
        <v>1824.80485559</v>
      </c>
      <c r="U483" s="5">
        <v>1824.80485559</v>
      </c>
      <c r="V483" s="5">
        <v>1824.80485559</v>
      </c>
      <c r="W483" s="5">
        <v>1824.80485559</v>
      </c>
      <c r="X483" s="5">
        <v>1824.80485559</v>
      </c>
      <c r="Y483" s="5">
        <v>1824.80485559</v>
      </c>
      <c r="Z483" s="5">
        <v>1824.80485559</v>
      </c>
      <c r="AA483" s="5">
        <v>1680.80485559</v>
      </c>
      <c r="AB483" s="5">
        <v>1680.80485559</v>
      </c>
      <c r="AC483" s="5">
        <v>1680.80485559</v>
      </c>
      <c r="AD483" s="5">
        <v>1680.80485559</v>
      </c>
      <c r="AE483" s="5">
        <v>1680.80485559</v>
      </c>
      <c r="AF483" s="5">
        <v>1680.80485559</v>
      </c>
      <c r="AG483" s="5">
        <v>1680.80485559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36.587959140000002</v>
      </c>
      <c r="AG486" s="5">
        <v>36.587959140000002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14.43315812</v>
      </c>
      <c r="AF490" s="5">
        <v>151.27176327000001</v>
      </c>
      <c r="AG490" s="5">
        <v>151.27176327000001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33</v>
      </c>
      <c r="U491" s="5">
        <v>33</v>
      </c>
      <c r="V491" s="5">
        <v>33</v>
      </c>
      <c r="W491" s="5">
        <v>33</v>
      </c>
      <c r="X491" s="5">
        <v>33</v>
      </c>
      <c r="Y491" s="5">
        <v>33</v>
      </c>
      <c r="Z491" s="5">
        <v>395.80563173000002</v>
      </c>
      <c r="AA491" s="5">
        <v>395.80563173000002</v>
      </c>
      <c r="AB491" s="5">
        <v>840.35548645999995</v>
      </c>
      <c r="AC491" s="5">
        <v>917.68152531999999</v>
      </c>
      <c r="AD491" s="5">
        <v>917.68152531999999</v>
      </c>
      <c r="AE491" s="5">
        <v>1280.2488857400001</v>
      </c>
      <c r="AF491" s="5">
        <v>1280.2488857400001</v>
      </c>
      <c r="AG491" s="5">
        <v>1280.2488857400001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200.01599999999999</v>
      </c>
      <c r="AA492" s="5">
        <v>200.01599999999999</v>
      </c>
      <c r="AB492" s="5">
        <v>200.01599999999999</v>
      </c>
      <c r="AC492" s="5">
        <v>200.01599999999999</v>
      </c>
      <c r="AD492" s="5">
        <v>100.035</v>
      </c>
      <c r="AE492" s="5">
        <v>630.27242638999996</v>
      </c>
      <c r="AF492" s="5">
        <v>530.23742639</v>
      </c>
      <c r="AG492" s="5">
        <v>530.23742639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14</v>
      </c>
      <c r="P494" s="5">
        <v>14</v>
      </c>
      <c r="Q494" s="5">
        <v>14</v>
      </c>
      <c r="R494" s="5">
        <v>14</v>
      </c>
      <c r="S494" s="5">
        <v>14</v>
      </c>
      <c r="T494" s="5">
        <v>47.554870170000001</v>
      </c>
      <c r="U494" s="5">
        <v>47.554870170000001</v>
      </c>
      <c r="V494" s="5">
        <v>47.554870170000001</v>
      </c>
      <c r="W494" s="5">
        <v>48.307007069999997</v>
      </c>
      <c r="X494" s="5">
        <v>52.249064339999997</v>
      </c>
      <c r="Y494" s="5">
        <v>73.844046910000003</v>
      </c>
      <c r="Z494" s="5">
        <v>60.396150230000003</v>
      </c>
      <c r="AA494" s="5">
        <v>73.281090950000007</v>
      </c>
      <c r="AB494" s="5">
        <v>73.281090950000007</v>
      </c>
      <c r="AC494" s="5">
        <v>80.106530680000006</v>
      </c>
      <c r="AD494" s="5">
        <v>80.106530680000006</v>
      </c>
      <c r="AE494" s="5">
        <v>80.106530680000006</v>
      </c>
      <c r="AF494" s="5">
        <v>80.106530680000006</v>
      </c>
      <c r="AG494" s="5">
        <v>80.106530680000006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348.7</v>
      </c>
      <c r="N495" s="5">
        <v>348.7</v>
      </c>
      <c r="O495" s="5">
        <v>348.7</v>
      </c>
      <c r="P495" s="5">
        <v>348.7</v>
      </c>
      <c r="Q495" s="5">
        <v>348.7</v>
      </c>
      <c r="R495" s="5">
        <v>634.31194245999995</v>
      </c>
      <c r="S495" s="5">
        <v>822.42716513000005</v>
      </c>
      <c r="T495" s="5">
        <v>2031.7529425300002</v>
      </c>
      <c r="U495" s="5">
        <v>2031.7529425300002</v>
      </c>
      <c r="V495" s="5">
        <v>2103.4776805399997</v>
      </c>
      <c r="W495" s="5">
        <v>2482.7909908499996</v>
      </c>
      <c r="X495" s="5">
        <v>3235.8875795899999</v>
      </c>
      <c r="Y495" s="5">
        <v>3243.1301897499998</v>
      </c>
      <c r="Z495" s="5">
        <v>3243.1301897499998</v>
      </c>
      <c r="AA495" s="5">
        <v>3243.1301897499998</v>
      </c>
      <c r="AB495" s="5">
        <v>3492.2794674499996</v>
      </c>
      <c r="AC495" s="5">
        <v>5292.4827030500001</v>
      </c>
      <c r="AD495" s="5">
        <v>6221.6527942100001</v>
      </c>
      <c r="AE495" s="5">
        <v>7881.7000000099997</v>
      </c>
      <c r="AF495" s="5">
        <v>7881.7000000099997</v>
      </c>
      <c r="AG495" s="5">
        <v>7881.7000000099997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576.94399999999996</v>
      </c>
      <c r="X496" s="5">
        <v>576.94399999999996</v>
      </c>
      <c r="Y496" s="5">
        <v>576.94399999999996</v>
      </c>
      <c r="Z496" s="5">
        <v>790.15701902000001</v>
      </c>
      <c r="AA496" s="5">
        <v>790.15701902000001</v>
      </c>
      <c r="AB496" s="5">
        <v>801.18331154999998</v>
      </c>
      <c r="AC496" s="5">
        <v>965.56329056000004</v>
      </c>
      <c r="AD496" s="5">
        <v>789.61029056000007</v>
      </c>
      <c r="AE496" s="5">
        <v>2330.8890000000001</v>
      </c>
      <c r="AF496" s="5">
        <v>2692.1368864299998</v>
      </c>
      <c r="AG496" s="5">
        <v>2692.1368864299998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1360.288</v>
      </c>
      <c r="P497" s="5">
        <v>1360.288</v>
      </c>
      <c r="Q497" s="5">
        <v>1360.288</v>
      </c>
      <c r="R497" s="5">
        <v>1360.288</v>
      </c>
      <c r="S497" s="5">
        <v>1250.288</v>
      </c>
      <c r="T497" s="5">
        <v>2425.3499316500001</v>
      </c>
      <c r="U497" s="5">
        <v>2425.3499316500001</v>
      </c>
      <c r="V497" s="5">
        <v>2425.3499316500001</v>
      </c>
      <c r="W497" s="5">
        <v>2442.4441902200001</v>
      </c>
      <c r="X497" s="5">
        <v>3091.5467117999997</v>
      </c>
      <c r="Y497" s="5">
        <v>3511.3160463099994</v>
      </c>
      <c r="Z497" s="5">
        <v>4048.0737389699993</v>
      </c>
      <c r="AA497" s="5">
        <v>3890.1237389699991</v>
      </c>
      <c r="AB497" s="5">
        <v>4602.5419546100002</v>
      </c>
      <c r="AC497" s="5">
        <v>5487.06858121</v>
      </c>
      <c r="AD497" s="5">
        <v>5487.06858121</v>
      </c>
      <c r="AE497" s="5">
        <v>7849.13000001</v>
      </c>
      <c r="AF497" s="5">
        <v>9623.030330829999</v>
      </c>
      <c r="AG497" s="5">
        <v>9623.030330829999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156.49512135000001</v>
      </c>
      <c r="T498" s="5">
        <v>156.49512135000001</v>
      </c>
      <c r="U498" s="5">
        <v>156.49512135000001</v>
      </c>
      <c r="V498" s="5">
        <v>156.49512135000001</v>
      </c>
      <c r="W498" s="5">
        <v>156.49512135000001</v>
      </c>
      <c r="X498" s="5">
        <v>156.49512135000001</v>
      </c>
      <c r="Y498" s="5">
        <v>156.49512135000001</v>
      </c>
      <c r="Z498" s="5">
        <v>224.00688581</v>
      </c>
      <c r="AA498" s="5">
        <v>587.85024153999996</v>
      </c>
      <c r="AB498" s="5">
        <v>646.30777523999996</v>
      </c>
      <c r="AC498" s="5">
        <v>2167.5707927799999</v>
      </c>
      <c r="AD498" s="5">
        <v>3064.54664435</v>
      </c>
      <c r="AE498" s="5">
        <v>5795.5764990300004</v>
      </c>
      <c r="AF498" s="5">
        <v>6100</v>
      </c>
      <c r="AG498" s="5">
        <v>6100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1E-3</v>
      </c>
      <c r="Z499" s="5">
        <v>1E-3</v>
      </c>
      <c r="AA499" s="5">
        <v>1E-3</v>
      </c>
      <c r="AB499" s="5">
        <v>1E-3</v>
      </c>
      <c r="AC499" s="5">
        <v>1E-3</v>
      </c>
      <c r="AD499" s="5">
        <v>1E-3</v>
      </c>
      <c r="AE499" s="5">
        <v>1630.894076</v>
      </c>
      <c r="AF499" s="5">
        <v>1630.894076</v>
      </c>
      <c r="AG499" s="5">
        <v>1630.894076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180.86504995000001</v>
      </c>
      <c r="I500" s="5">
        <v>180.86504995000001</v>
      </c>
      <c r="J500" s="5">
        <v>180.86504995000001</v>
      </c>
      <c r="K500" s="5">
        <v>180.86504995000001</v>
      </c>
      <c r="L500" s="5">
        <v>225.09359810000001</v>
      </c>
      <c r="M500" s="5">
        <v>225.09359810000001</v>
      </c>
      <c r="N500" s="5">
        <v>225.09359810000001</v>
      </c>
      <c r="O500" s="5">
        <v>225.09359810000001</v>
      </c>
      <c r="P500" s="5">
        <v>225.09359810000001</v>
      </c>
      <c r="Q500" s="5">
        <v>225.09359810000001</v>
      </c>
      <c r="R500" s="5">
        <v>225.09359810000001</v>
      </c>
      <c r="S500" s="5">
        <v>225.09359810000001</v>
      </c>
      <c r="T500" s="5">
        <v>225.09359810000001</v>
      </c>
      <c r="U500" s="5">
        <v>225.09359810000001</v>
      </c>
      <c r="V500" s="5">
        <v>225.09359810000001</v>
      </c>
      <c r="W500" s="5">
        <v>225.09359810000001</v>
      </c>
      <c r="X500" s="5">
        <v>225.09359810000001</v>
      </c>
      <c r="Y500" s="5">
        <v>225.09359810000001</v>
      </c>
      <c r="Z500" s="5">
        <v>225.09359810000001</v>
      </c>
      <c r="AA500" s="5">
        <v>225.09359810000001</v>
      </c>
      <c r="AB500" s="5">
        <v>225.09359810000001</v>
      </c>
      <c r="AC500" s="5">
        <v>230.43392620999998</v>
      </c>
      <c r="AD500" s="5">
        <v>230.43392620999998</v>
      </c>
      <c r="AE500" s="5">
        <v>230.43392620999998</v>
      </c>
      <c r="AF500" s="5">
        <v>252.72740039000001</v>
      </c>
      <c r="AG500" s="5">
        <v>252.72740039000001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1303.2449084999998</v>
      </c>
      <c r="L501" s="5">
        <v>2272.9615337</v>
      </c>
      <c r="M501" s="5">
        <v>2272.9615337</v>
      </c>
      <c r="N501" s="5">
        <v>2272.9615337</v>
      </c>
      <c r="O501" s="5">
        <v>2272.9615337</v>
      </c>
      <c r="P501" s="5">
        <v>2272.9615337</v>
      </c>
      <c r="Q501" s="5">
        <v>2272.9615337</v>
      </c>
      <c r="R501" s="5">
        <v>2272.9615337</v>
      </c>
      <c r="S501" s="5">
        <v>2272.9615337</v>
      </c>
      <c r="T501" s="5">
        <v>2560.2207235700002</v>
      </c>
      <c r="U501" s="5">
        <v>2560.2207235700002</v>
      </c>
      <c r="V501" s="5">
        <v>3474.3413589900001</v>
      </c>
      <c r="W501" s="5">
        <v>3520.02</v>
      </c>
      <c r="X501" s="5">
        <v>3520.02</v>
      </c>
      <c r="Y501" s="5">
        <v>3520.02</v>
      </c>
      <c r="Z501" s="5">
        <v>3500.02</v>
      </c>
      <c r="AA501" s="5">
        <v>3500.02</v>
      </c>
      <c r="AB501" s="5">
        <v>4320.9543008000001</v>
      </c>
      <c r="AC501" s="5">
        <v>5469.8747220300002</v>
      </c>
      <c r="AD501" s="5">
        <v>5469.8747220300002</v>
      </c>
      <c r="AE501" s="5">
        <v>6986.42476343</v>
      </c>
      <c r="AF501" s="5">
        <v>7492.12863638</v>
      </c>
      <c r="AG501" s="5">
        <v>7492.12863638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807.32899999999995</v>
      </c>
      <c r="G502" s="5">
        <v>807.32899999999995</v>
      </c>
      <c r="H502" s="5">
        <v>807.32899999999995</v>
      </c>
      <c r="I502" s="5">
        <v>1220.7957833600001</v>
      </c>
      <c r="J502" s="5">
        <v>1220.7957833600001</v>
      </c>
      <c r="K502" s="5">
        <v>1220.7957833600001</v>
      </c>
      <c r="L502" s="5">
        <v>2062.7823969800002</v>
      </c>
      <c r="M502" s="5">
        <v>2062.7823969800002</v>
      </c>
      <c r="N502" s="5">
        <v>2062.7823969800002</v>
      </c>
      <c r="O502" s="5">
        <v>2062.7823969800002</v>
      </c>
      <c r="P502" s="5">
        <v>2062.7823969800002</v>
      </c>
      <c r="Q502" s="5">
        <v>2062.7823969800002</v>
      </c>
      <c r="R502" s="5">
        <v>3061.2550067099996</v>
      </c>
      <c r="S502" s="5">
        <v>3308.8121815499999</v>
      </c>
      <c r="T502" s="5">
        <v>3308.8121815499999</v>
      </c>
      <c r="U502" s="5">
        <v>3308.8121815499999</v>
      </c>
      <c r="V502" s="5">
        <v>3308.8121815499999</v>
      </c>
      <c r="W502" s="5">
        <v>3383.4929895499999</v>
      </c>
      <c r="X502" s="5">
        <v>3832.0967031299997</v>
      </c>
      <c r="Y502" s="5">
        <v>4572.8481893000007</v>
      </c>
      <c r="Z502" s="5">
        <v>6266.5148073400005</v>
      </c>
      <c r="AA502" s="5">
        <v>6266.5148073400005</v>
      </c>
      <c r="AB502" s="5">
        <v>6532.9370361000001</v>
      </c>
      <c r="AC502" s="5">
        <v>6532.9370361000001</v>
      </c>
      <c r="AD502" s="5">
        <v>7479.1814150299997</v>
      </c>
      <c r="AE502" s="5">
        <v>7508.6040000000003</v>
      </c>
      <c r="AF502" s="5">
        <v>9567.3030064499999</v>
      </c>
      <c r="AG502" s="5">
        <v>9497.5530064499999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53</v>
      </c>
      <c r="G503" s="5">
        <v>53</v>
      </c>
      <c r="H503" s="5">
        <v>53</v>
      </c>
      <c r="I503" s="5">
        <v>53</v>
      </c>
      <c r="J503" s="5">
        <v>53</v>
      </c>
      <c r="K503" s="5">
        <v>53</v>
      </c>
      <c r="L503" s="5">
        <v>218.61795029999999</v>
      </c>
      <c r="M503" s="5">
        <v>218.61795029999999</v>
      </c>
      <c r="N503" s="5">
        <v>218.61795029999999</v>
      </c>
      <c r="O503" s="5">
        <v>218.61795029999999</v>
      </c>
      <c r="P503" s="5">
        <v>218.61795029999999</v>
      </c>
      <c r="Q503" s="5">
        <v>218.61795029999999</v>
      </c>
      <c r="R503" s="5">
        <v>218.61795029999999</v>
      </c>
      <c r="S503" s="5">
        <v>218.61795029999999</v>
      </c>
      <c r="T503" s="5">
        <v>218.61795029999999</v>
      </c>
      <c r="U503" s="5">
        <v>218.61795029999999</v>
      </c>
      <c r="V503" s="5">
        <v>218.61795029999999</v>
      </c>
      <c r="W503" s="5">
        <v>218.61795029999999</v>
      </c>
      <c r="X503" s="5">
        <v>218.61795029999999</v>
      </c>
      <c r="Y503" s="5">
        <v>218.61795029999999</v>
      </c>
      <c r="Z503" s="5">
        <v>248.44663266000001</v>
      </c>
      <c r="AA503" s="5">
        <v>248.44663266000001</v>
      </c>
      <c r="AB503" s="5">
        <v>248.44663266000001</v>
      </c>
      <c r="AC503" s="5">
        <v>248.44663266000001</v>
      </c>
      <c r="AD503" s="5">
        <v>248.44663266000001</v>
      </c>
      <c r="AE503" s="5">
        <v>248.44663266000001</v>
      </c>
      <c r="AF503" s="5">
        <v>295.57837390999998</v>
      </c>
      <c r="AG503" s="5">
        <v>295.57837390999998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1126.884</v>
      </c>
      <c r="P504" s="5">
        <v>1126.884</v>
      </c>
      <c r="Q504" s="5">
        <v>1126.884</v>
      </c>
      <c r="R504" s="5">
        <v>1126.884</v>
      </c>
      <c r="S504" s="5">
        <v>1163.4345593200001</v>
      </c>
      <c r="T504" s="5">
        <v>1163.4345593200001</v>
      </c>
      <c r="U504" s="5">
        <v>1013.4045593200001</v>
      </c>
      <c r="V504" s="5">
        <v>1013.4045593200001</v>
      </c>
      <c r="W504" s="5">
        <v>1161.33173747</v>
      </c>
      <c r="X504" s="5">
        <v>1198.2796606600002</v>
      </c>
      <c r="Y504" s="5">
        <v>1252.8129802800001</v>
      </c>
      <c r="Z504" s="5">
        <v>1309.7270064800002</v>
      </c>
      <c r="AA504" s="5">
        <v>1309.7270064800002</v>
      </c>
      <c r="AB504" s="5">
        <v>1309.7270064800002</v>
      </c>
      <c r="AC504" s="5">
        <v>1309.7270064800002</v>
      </c>
      <c r="AD504" s="5">
        <v>1309.7270064800002</v>
      </c>
      <c r="AE504" s="5">
        <v>1309.7270064800002</v>
      </c>
      <c r="AF504" s="5">
        <v>1499.18274924</v>
      </c>
      <c r="AG504" s="5">
        <v>1250.1887492400001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282.06</v>
      </c>
      <c r="P505" s="5">
        <v>282.06</v>
      </c>
      <c r="Q505" s="5">
        <v>282.06</v>
      </c>
      <c r="R505" s="5">
        <v>282.06</v>
      </c>
      <c r="S505" s="5">
        <v>1310.06</v>
      </c>
      <c r="T505" s="5">
        <v>1310.06</v>
      </c>
      <c r="U505" s="5">
        <v>1310.06</v>
      </c>
      <c r="V505" s="5">
        <v>1310.06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1E-3</v>
      </c>
      <c r="AG508" s="5">
        <v>1E-3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451.73111105999999</v>
      </c>
      <c r="AE509" s="5">
        <v>466.02453967999998</v>
      </c>
      <c r="AF509" s="5">
        <v>529.69438336999997</v>
      </c>
      <c r="AG509" s="5">
        <v>529.69438336999997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633.78099999999995</v>
      </c>
      <c r="P510" s="5">
        <v>633.78099999999995</v>
      </c>
      <c r="Q510" s="5">
        <v>633.78099999999995</v>
      </c>
      <c r="R510" s="5">
        <v>633.78099999999995</v>
      </c>
      <c r="S510" s="5">
        <v>633.78099999999995</v>
      </c>
      <c r="T510" s="5">
        <v>633.78099999999995</v>
      </c>
      <c r="U510" s="5">
        <v>633.78099999999995</v>
      </c>
      <c r="V510" s="5">
        <v>633.78099999999995</v>
      </c>
      <c r="W510" s="5">
        <v>633.78099999999995</v>
      </c>
      <c r="X510" s="5">
        <v>761.05380121999997</v>
      </c>
      <c r="Y510" s="5">
        <v>2153.9661377299999</v>
      </c>
      <c r="Z510" s="5">
        <v>2545.03177624</v>
      </c>
      <c r="AA510" s="5">
        <v>2545.03177624</v>
      </c>
      <c r="AB510" s="5">
        <v>2715.0878472600002</v>
      </c>
      <c r="AC510" s="5">
        <v>2715.0878472600002</v>
      </c>
      <c r="AD510" s="5">
        <v>2971.3533171700001</v>
      </c>
      <c r="AE510" s="5">
        <v>3158.8455437299999</v>
      </c>
      <c r="AF510" s="5">
        <v>3454.0941199899999</v>
      </c>
      <c r="AG510" s="5">
        <v>3373.0941199899999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400</v>
      </c>
      <c r="AE511" s="5">
        <v>400</v>
      </c>
      <c r="AF511" s="5">
        <v>2259.52905818</v>
      </c>
      <c r="AG511" s="5">
        <v>2259.52905818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500</v>
      </c>
      <c r="AF513" s="5">
        <v>500</v>
      </c>
      <c r="AG513" s="5">
        <v>500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319.95000000000005</v>
      </c>
      <c r="Y514" s="5">
        <v>319.95000000000005</v>
      </c>
      <c r="Z514" s="5">
        <v>488.40525542</v>
      </c>
      <c r="AA514" s="5">
        <v>380.88525541999996</v>
      </c>
      <c r="AB514" s="5">
        <v>380.88525541999996</v>
      </c>
      <c r="AC514" s="5">
        <v>380.88525541999996</v>
      </c>
      <c r="AD514" s="5">
        <v>1351.53297494</v>
      </c>
      <c r="AE514" s="5">
        <v>1555.49778681</v>
      </c>
      <c r="AF514" s="5">
        <v>1910.0845019600001</v>
      </c>
      <c r="AG514" s="5">
        <v>1910.0845019600001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879.87612225999999</v>
      </c>
      <c r="AA516" s="5">
        <v>879.87612225999999</v>
      </c>
      <c r="AB516" s="5">
        <v>872.50512226000001</v>
      </c>
      <c r="AC516" s="5">
        <v>872.50512226000001</v>
      </c>
      <c r="AD516" s="5">
        <v>872.50512226000001</v>
      </c>
      <c r="AE516" s="5">
        <v>1099.4656296800001</v>
      </c>
      <c r="AF516" s="5">
        <v>1336.852226</v>
      </c>
      <c r="AG516" s="5">
        <v>1336.852226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349.2</v>
      </c>
      <c r="AA519" s="5">
        <v>79.2</v>
      </c>
      <c r="AB519" s="5">
        <v>79.2</v>
      </c>
      <c r="AC519" s="5">
        <v>79.2</v>
      </c>
      <c r="AD519" s="5">
        <v>0</v>
      </c>
      <c r="AE519" s="5">
        <v>872.56656876</v>
      </c>
      <c r="AF519" s="5">
        <v>1551.77525083</v>
      </c>
      <c r="AG519" s="5">
        <v>1551.77525083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137.55879157000001</v>
      </c>
      <c r="AA520" s="5">
        <v>137.55879157000001</v>
      </c>
      <c r="AB520" s="5">
        <v>145.71810945999999</v>
      </c>
      <c r="AC520" s="5">
        <v>145.71810945999999</v>
      </c>
      <c r="AD520" s="5">
        <v>932.18284696000001</v>
      </c>
      <c r="AE520" s="5">
        <v>1463.4145328100001</v>
      </c>
      <c r="AF520" s="5">
        <v>1710.23753141</v>
      </c>
      <c r="AG520" s="5">
        <v>1710.23753141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72.295164560000003</v>
      </c>
      <c r="X521" s="5">
        <v>467.00737641000001</v>
      </c>
      <c r="Y521" s="5">
        <v>467.00737641000001</v>
      </c>
      <c r="Z521" s="5">
        <v>538.12009092000005</v>
      </c>
      <c r="AA521" s="5">
        <v>538.12009092000005</v>
      </c>
      <c r="AB521" s="5">
        <v>538.41431814999999</v>
      </c>
      <c r="AC521" s="5">
        <v>538.41431814999999</v>
      </c>
      <c r="AD521" s="5">
        <v>538.41431814999999</v>
      </c>
      <c r="AE521" s="5">
        <v>645.89724550000005</v>
      </c>
      <c r="AF521" s="5">
        <v>660.74114011999995</v>
      </c>
      <c r="AG521" s="5">
        <v>660.74114011999995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755.72067334999997</v>
      </c>
      <c r="H528" s="5">
        <v>849.88813930000003</v>
      </c>
      <c r="I528" s="5">
        <v>849.88813930000003</v>
      </c>
      <c r="J528" s="5">
        <v>849.88813930000003</v>
      </c>
      <c r="K528" s="5">
        <v>850.29593726999997</v>
      </c>
      <c r="L528" s="5">
        <v>850.29593726999997</v>
      </c>
      <c r="M528" s="5">
        <v>861.33428974000003</v>
      </c>
      <c r="N528" s="5">
        <v>861.33428974000003</v>
      </c>
      <c r="O528" s="5">
        <v>863.92153346999999</v>
      </c>
      <c r="P528" s="5">
        <v>876.32960271000002</v>
      </c>
      <c r="Q528" s="5">
        <v>900.26499999999999</v>
      </c>
      <c r="R528" s="5">
        <v>1125.40009614</v>
      </c>
      <c r="S528" s="5">
        <v>1319.1963097799999</v>
      </c>
      <c r="T528" s="5">
        <v>1509.7131002599999</v>
      </c>
      <c r="U528" s="5">
        <v>1674.4990755499998</v>
      </c>
      <c r="V528" s="5">
        <v>1879.28365366</v>
      </c>
      <c r="W528" s="5">
        <v>1973.6365543100001</v>
      </c>
      <c r="X528" s="5">
        <v>1973.6365543100001</v>
      </c>
      <c r="Y528" s="5">
        <v>2184.97227823</v>
      </c>
      <c r="Z528" s="5">
        <v>2139.3420222300001</v>
      </c>
      <c r="AA528" s="5">
        <v>2404.8750627899999</v>
      </c>
      <c r="AB528" s="5">
        <v>2429.8000000000002</v>
      </c>
      <c r="AC528" s="5">
        <v>2429.8000000000002</v>
      </c>
      <c r="AD528" s="5">
        <v>2429.8000000000002</v>
      </c>
      <c r="AE528" s="5">
        <v>2429.8000000000002</v>
      </c>
      <c r="AF528" s="5">
        <v>2429.8000000000002</v>
      </c>
      <c r="AG528" s="5">
        <v>2429.8000000000002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43.2</v>
      </c>
      <c r="H529" s="5">
        <v>43.2</v>
      </c>
      <c r="I529" s="5">
        <v>43.2</v>
      </c>
      <c r="J529" s="5">
        <v>522.27583751999998</v>
      </c>
      <c r="K529" s="5">
        <v>732.95101769000007</v>
      </c>
      <c r="L529" s="5">
        <v>745.63101481000001</v>
      </c>
      <c r="M529" s="5">
        <v>754.23149902</v>
      </c>
      <c r="N529" s="5">
        <v>754.23149902</v>
      </c>
      <c r="O529" s="5">
        <v>767.39818339999999</v>
      </c>
      <c r="P529" s="5">
        <v>771.53998962000003</v>
      </c>
      <c r="Q529" s="5">
        <v>775.51769172000002</v>
      </c>
      <c r="R529" s="5">
        <v>797.47415632000002</v>
      </c>
      <c r="S529" s="5">
        <v>797.47415632000002</v>
      </c>
      <c r="T529" s="5">
        <v>818.00417387000005</v>
      </c>
      <c r="U529" s="5">
        <v>818.00417387000005</v>
      </c>
      <c r="V529" s="5">
        <v>818.00417387000005</v>
      </c>
      <c r="W529" s="5">
        <v>818.00417387000005</v>
      </c>
      <c r="X529" s="5">
        <v>818.00417387000005</v>
      </c>
      <c r="Y529" s="5">
        <v>824.48328307000008</v>
      </c>
      <c r="Z529" s="5">
        <v>833.86490557000002</v>
      </c>
      <c r="AA529" s="5">
        <v>1229.4731866500001</v>
      </c>
      <c r="AB529" s="5">
        <v>1295.4176963</v>
      </c>
      <c r="AC529" s="5">
        <v>1849.0840259700001</v>
      </c>
      <c r="AD529" s="5">
        <v>1849.0840259700001</v>
      </c>
      <c r="AE529" s="5">
        <v>1860.8990239300001</v>
      </c>
      <c r="AF529" s="5">
        <v>2693.2953361</v>
      </c>
      <c r="AG529" s="5">
        <v>2778.7672930899998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480.84952071999999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93.32731647</v>
      </c>
      <c r="U532" s="5">
        <v>93.32731647</v>
      </c>
      <c r="V532" s="5">
        <v>93.32731647</v>
      </c>
      <c r="W532" s="5">
        <v>93.32731647</v>
      </c>
      <c r="X532" s="5">
        <v>93.32731647</v>
      </c>
      <c r="Y532" s="5">
        <v>93.32731647</v>
      </c>
      <c r="Z532" s="5">
        <v>93.32731647</v>
      </c>
      <c r="AA532" s="5">
        <v>93.32731647</v>
      </c>
      <c r="AB532" s="5">
        <v>93.32731647</v>
      </c>
      <c r="AC532" s="5">
        <v>104.07304191999999</v>
      </c>
      <c r="AD532" s="5">
        <v>106.15576973</v>
      </c>
      <c r="AE532" s="5">
        <v>116.92680588</v>
      </c>
      <c r="AF532" s="5">
        <v>116.92680588</v>
      </c>
      <c r="AG532" s="5">
        <v>116.92680588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327.83175241999999</v>
      </c>
      <c r="N533" s="5">
        <v>327.83175241999999</v>
      </c>
      <c r="O533" s="5">
        <v>495.00837976000003</v>
      </c>
      <c r="P533" s="5">
        <v>900</v>
      </c>
      <c r="Q533" s="5">
        <v>900</v>
      </c>
      <c r="R533" s="5">
        <v>1530.7471014799999</v>
      </c>
      <c r="S533" s="5">
        <v>1530.7471014799999</v>
      </c>
      <c r="T533" s="5">
        <v>1963.3434910399999</v>
      </c>
      <c r="U533" s="5">
        <v>1963.3434910399999</v>
      </c>
      <c r="V533" s="5">
        <v>1963.3434910399999</v>
      </c>
      <c r="W533" s="5">
        <v>2077.8879036500002</v>
      </c>
      <c r="X533" s="5">
        <v>2077.8879036500002</v>
      </c>
      <c r="Y533" s="5">
        <v>3075.19393163</v>
      </c>
      <c r="Z533" s="5">
        <v>3075.19393163</v>
      </c>
      <c r="AA533" s="5">
        <v>3075.19393163</v>
      </c>
      <c r="AB533" s="5">
        <v>3075.19393163</v>
      </c>
      <c r="AC533" s="5">
        <v>3075.19393163</v>
      </c>
      <c r="AD533" s="5">
        <v>3075.19393163</v>
      </c>
      <c r="AE533" s="5">
        <v>3075.19393163</v>
      </c>
      <c r="AF533" s="5">
        <v>3075.19393163</v>
      </c>
      <c r="AG533" s="5">
        <v>3075.19393163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539.67456186000004</v>
      </c>
      <c r="S534" s="5">
        <v>539.67456186000004</v>
      </c>
      <c r="T534" s="5">
        <v>539.67456186000004</v>
      </c>
      <c r="U534" s="5">
        <v>539.67456186000004</v>
      </c>
      <c r="V534" s="5">
        <v>539.67456186000004</v>
      </c>
      <c r="W534" s="5">
        <v>539.67456186000004</v>
      </c>
      <c r="X534" s="5">
        <v>539.67456186000004</v>
      </c>
      <c r="Y534" s="5">
        <v>601.32769346999999</v>
      </c>
      <c r="Z534" s="5">
        <v>1100</v>
      </c>
      <c r="AA534" s="5">
        <v>1100</v>
      </c>
      <c r="AB534" s="5">
        <v>1100</v>
      </c>
      <c r="AC534" s="5">
        <v>1100</v>
      </c>
      <c r="AD534" s="5">
        <v>1100</v>
      </c>
      <c r="AE534" s="5">
        <v>2237.3697950999999</v>
      </c>
      <c r="AF534" s="5">
        <v>2874.038967</v>
      </c>
      <c r="AG534" s="5">
        <v>2874.038967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452.97399999999999</v>
      </c>
      <c r="H535" s="5">
        <v>456.46834961999997</v>
      </c>
      <c r="I535" s="5">
        <v>966.1604109299999</v>
      </c>
      <c r="J535" s="5">
        <v>966.1604109299999</v>
      </c>
      <c r="K535" s="5">
        <v>1057.5729788000001</v>
      </c>
      <c r="L535" s="5">
        <v>1279.22449082</v>
      </c>
      <c r="M535" s="5">
        <v>1852.9739999999999</v>
      </c>
      <c r="N535" s="5">
        <v>1852.9739999999999</v>
      </c>
      <c r="O535" s="5">
        <v>1852.9739999999999</v>
      </c>
      <c r="P535" s="5">
        <v>2800.9574305400001</v>
      </c>
      <c r="Q535" s="5">
        <v>3190.27471526</v>
      </c>
      <c r="R535" s="5">
        <v>4629.1629504000002</v>
      </c>
      <c r="S535" s="5">
        <v>4629.1629504000002</v>
      </c>
      <c r="T535" s="5">
        <v>4630.81393716</v>
      </c>
      <c r="U535" s="5">
        <v>4630.81393716</v>
      </c>
      <c r="V535" s="5">
        <v>4630.81393716</v>
      </c>
      <c r="W535" s="5">
        <v>4722.6966829399998</v>
      </c>
      <c r="X535" s="5">
        <v>4722.6966829399998</v>
      </c>
      <c r="Y535" s="5">
        <v>6052.9739999900003</v>
      </c>
      <c r="Z535" s="5">
        <v>6052.9739999900003</v>
      </c>
      <c r="AA535" s="5">
        <v>5600</v>
      </c>
      <c r="AB535" s="5">
        <v>6132.3358342600004</v>
      </c>
      <c r="AC535" s="5">
        <v>6457.0602776599999</v>
      </c>
      <c r="AD535" s="5">
        <v>7381.4684384700004</v>
      </c>
      <c r="AE535" s="5">
        <v>9507.5770679899997</v>
      </c>
      <c r="AF535" s="5">
        <v>9507.5770679899997</v>
      </c>
      <c r="AG535" s="5">
        <v>9507.5770679899997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82.143192450000001</v>
      </c>
      <c r="X536" s="5">
        <v>82.143192450000001</v>
      </c>
      <c r="Y536" s="5">
        <v>156.02434359</v>
      </c>
      <c r="Z536" s="5">
        <v>433.72169398</v>
      </c>
      <c r="AA536" s="5">
        <v>794.70234299000003</v>
      </c>
      <c r="AB536" s="5">
        <v>900</v>
      </c>
      <c r="AC536" s="5">
        <v>2031.42834384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85.725078500000009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400.00099999999998</v>
      </c>
      <c r="M537" s="5">
        <v>400.00099999999998</v>
      </c>
      <c r="N537" s="5">
        <v>400.00099999999998</v>
      </c>
      <c r="O537" s="5">
        <v>1199.0824713500001</v>
      </c>
      <c r="P537" s="5">
        <v>1199.0824713500001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619.12173051000002</v>
      </c>
      <c r="G539" s="5">
        <v>713.56464870000002</v>
      </c>
      <c r="H539" s="5">
        <v>957.56764682000005</v>
      </c>
      <c r="I539" s="5">
        <v>1862.36865941</v>
      </c>
      <c r="J539" s="5">
        <v>3175.1714029700001</v>
      </c>
      <c r="K539" s="5">
        <v>4277.8654797799991</v>
      </c>
      <c r="L539" s="5">
        <v>4277.8654797799991</v>
      </c>
      <c r="M539" s="5">
        <v>4277.8654797799991</v>
      </c>
      <c r="N539" s="5">
        <v>4277.8654797799991</v>
      </c>
      <c r="O539" s="5">
        <v>4277.8654797799991</v>
      </c>
      <c r="P539" s="5">
        <v>4277.8654797799991</v>
      </c>
      <c r="Q539" s="5">
        <v>4277.8654797799991</v>
      </c>
      <c r="R539" s="5">
        <v>4277.8654797799991</v>
      </c>
      <c r="S539" s="5">
        <v>4289.60303294</v>
      </c>
      <c r="T539" s="5">
        <v>4383.4544228300001</v>
      </c>
      <c r="U539" s="5">
        <v>7025.9494761799997</v>
      </c>
      <c r="V539" s="5">
        <v>7366.2042525400002</v>
      </c>
      <c r="W539" s="5">
        <v>7638.94755386</v>
      </c>
      <c r="X539" s="5">
        <v>7638.94755386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113.19</v>
      </c>
      <c r="G540" s="5">
        <v>913.19</v>
      </c>
      <c r="H540" s="5">
        <v>1319.1042677600001</v>
      </c>
      <c r="I540" s="5">
        <v>1319.1042677600001</v>
      </c>
      <c r="J540" s="5">
        <v>1319.1042677600001</v>
      </c>
      <c r="K540" s="5">
        <v>1319.1042677600001</v>
      </c>
      <c r="L540" s="5">
        <v>1402.2890118099999</v>
      </c>
      <c r="M540" s="5">
        <v>1402.2890118099999</v>
      </c>
      <c r="N540" s="5">
        <v>1402.2890118099999</v>
      </c>
      <c r="O540" s="5">
        <v>1402.2890118099999</v>
      </c>
      <c r="P540" s="5">
        <v>1402.2890118099999</v>
      </c>
      <c r="Q540" s="5">
        <v>1702.9075820200001</v>
      </c>
      <c r="R540" s="5">
        <v>3113.19</v>
      </c>
      <c r="S540" s="5">
        <v>3552.5293713300002</v>
      </c>
      <c r="T540" s="5">
        <v>3552.5293713300002</v>
      </c>
      <c r="U540" s="5">
        <v>3552.5293713300002</v>
      </c>
      <c r="V540" s="5">
        <v>3552.5293713300002</v>
      </c>
      <c r="W540" s="5">
        <v>4224.8143758900005</v>
      </c>
      <c r="X540" s="5">
        <v>4224.8143758900005</v>
      </c>
      <c r="Y540" s="5">
        <v>4863.2997125000002</v>
      </c>
      <c r="Z540" s="5">
        <v>5330.1416327700008</v>
      </c>
      <c r="AA540" s="5">
        <v>5330.1416327700008</v>
      </c>
      <c r="AB540" s="5">
        <v>6077.1116963599998</v>
      </c>
      <c r="AC540" s="5">
        <v>6077.1116963599998</v>
      </c>
      <c r="AD540" s="5">
        <v>7359.3587985800004</v>
      </c>
      <c r="AE540" s="5">
        <v>8484.3753293400005</v>
      </c>
      <c r="AF540" s="5">
        <v>10533.063493989999</v>
      </c>
      <c r="AG540" s="5">
        <v>10533.063493989999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198.012</v>
      </c>
      <c r="S541" s="5">
        <v>231.11600920000001</v>
      </c>
      <c r="T541" s="5">
        <v>231.11600920000001</v>
      </c>
      <c r="U541" s="5">
        <v>231.11600920000001</v>
      </c>
      <c r="V541" s="5">
        <v>231.11600920000001</v>
      </c>
      <c r="W541" s="5">
        <v>251.99465831000001</v>
      </c>
      <c r="X541" s="5">
        <v>277.23746507999999</v>
      </c>
      <c r="Y541" s="5">
        <v>277.23746507999999</v>
      </c>
      <c r="Z541" s="5">
        <v>291.60322675999998</v>
      </c>
      <c r="AA541" s="5">
        <v>291.60322675999998</v>
      </c>
      <c r="AB541" s="5">
        <v>291.60322675999998</v>
      </c>
      <c r="AC541" s="5">
        <v>295.49769858000002</v>
      </c>
      <c r="AD541" s="5">
        <v>313.35225285000001</v>
      </c>
      <c r="AE541" s="5">
        <v>320.22625907000003</v>
      </c>
      <c r="AF541" s="5">
        <v>320.22625907000003</v>
      </c>
      <c r="AG541" s="5">
        <v>320.22625907000003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1290.0870479099999</v>
      </c>
      <c r="AD542" s="5">
        <v>1381.0361412</v>
      </c>
      <c r="AE542" s="5">
        <v>1389.7926350500002</v>
      </c>
      <c r="AF542" s="5">
        <v>1389.7926350500002</v>
      </c>
      <c r="AG542" s="5">
        <v>1389.7926350500002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1000</v>
      </c>
      <c r="AF543" s="5">
        <v>1000</v>
      </c>
      <c r="AG543" s="5">
        <v>1000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385.01773446999999</v>
      </c>
      <c r="G545" s="5">
        <v>413.18</v>
      </c>
      <c r="H545" s="5">
        <v>413.6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413.18</v>
      </c>
      <c r="O545" s="5">
        <v>413.18</v>
      </c>
      <c r="P545" s="5">
        <v>413.18</v>
      </c>
      <c r="Q545" s="5">
        <v>413.18</v>
      </c>
      <c r="R545" s="5">
        <v>413.18</v>
      </c>
      <c r="S545" s="5">
        <v>422.31129618</v>
      </c>
      <c r="T545" s="5">
        <v>875.13964424000005</v>
      </c>
      <c r="U545" s="5">
        <v>875.13964424000005</v>
      </c>
      <c r="V545" s="5">
        <v>875.13964424000005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1E-3</v>
      </c>
      <c r="Q546" s="5">
        <v>1E-3</v>
      </c>
      <c r="R546" s="5">
        <v>1E-3</v>
      </c>
      <c r="S546" s="5">
        <v>1E-3</v>
      </c>
      <c r="T546" s="5">
        <v>100.001</v>
      </c>
      <c r="U546" s="5">
        <v>100.001</v>
      </c>
      <c r="V546" s="5">
        <v>100.001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1934.5000000000002</v>
      </c>
      <c r="O549" s="5">
        <v>1934.5000000000002</v>
      </c>
      <c r="P549" s="5">
        <v>1882.0000000000002</v>
      </c>
      <c r="Q549" s="5">
        <v>1749.6184841100003</v>
      </c>
      <c r="R549" s="5">
        <v>1749.6184841100003</v>
      </c>
      <c r="S549" s="5">
        <v>1781.3690803500003</v>
      </c>
      <c r="T549" s="5">
        <v>2318.65822149</v>
      </c>
      <c r="U549" s="5">
        <v>2318.65822149</v>
      </c>
      <c r="V549" s="5">
        <v>2318.65822149</v>
      </c>
      <c r="W549" s="5">
        <v>2390</v>
      </c>
      <c r="X549" s="5">
        <v>2390</v>
      </c>
      <c r="Y549" s="5">
        <v>2358.9500000000003</v>
      </c>
      <c r="Z549" s="5">
        <v>2367.3513829799999</v>
      </c>
      <c r="AA549" s="5">
        <v>2357.6707918900001</v>
      </c>
      <c r="AB549" s="5">
        <v>2819.33606513</v>
      </c>
      <c r="AC549" s="5">
        <v>4280.10604229</v>
      </c>
      <c r="AD549" s="5">
        <v>4178.7086877399997</v>
      </c>
      <c r="AE549" s="5">
        <v>5416.5646359999992</v>
      </c>
      <c r="AF549" s="5">
        <v>4678.5146359999999</v>
      </c>
      <c r="AG549" s="5">
        <v>4678.5146359999999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2071.8679999999999</v>
      </c>
      <c r="H550" s="5">
        <v>2114.4956655800001</v>
      </c>
      <c r="I550" s="5">
        <v>2114.69566558</v>
      </c>
      <c r="J550" s="5">
        <v>2114.69566558</v>
      </c>
      <c r="K550" s="5">
        <v>2114.69566558</v>
      </c>
      <c r="L550" s="5">
        <v>2114.69566558</v>
      </c>
      <c r="M550" s="5">
        <v>2114.69566558</v>
      </c>
      <c r="N550" s="5">
        <v>2114.69566558</v>
      </c>
      <c r="O550" s="5">
        <v>2114.69566558</v>
      </c>
      <c r="P550" s="5">
        <v>2867.5438427399999</v>
      </c>
      <c r="Q550" s="5">
        <v>2932.3679999999999</v>
      </c>
      <c r="R550" s="5">
        <v>2932.3679999999999</v>
      </c>
      <c r="S550" s="5">
        <v>2932.3679999999999</v>
      </c>
      <c r="T550" s="5">
        <v>3214.4380555299995</v>
      </c>
      <c r="U550" s="5">
        <v>2794.4380555299995</v>
      </c>
      <c r="V550" s="5">
        <v>2794.4380555299995</v>
      </c>
      <c r="W550" s="5">
        <v>3012.4249129599998</v>
      </c>
      <c r="X550" s="5">
        <v>3012.4249129599998</v>
      </c>
      <c r="Y550" s="5">
        <v>3093.7030044499998</v>
      </c>
      <c r="Z550" s="5">
        <v>4486.16</v>
      </c>
      <c r="AA550" s="5">
        <v>4486.16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500</v>
      </c>
      <c r="N551" s="5">
        <v>500</v>
      </c>
      <c r="O551" s="5">
        <v>500</v>
      </c>
      <c r="P551" s="5">
        <v>500</v>
      </c>
      <c r="Q551" s="5">
        <v>531.36315717000002</v>
      </c>
      <c r="R551" s="5">
        <v>1584.2211720800001</v>
      </c>
      <c r="S551" s="5">
        <v>1584.2211720800001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400</v>
      </c>
      <c r="Z552" s="5">
        <v>400</v>
      </c>
      <c r="AA552" s="5">
        <v>764.65210520999995</v>
      </c>
      <c r="AB552" s="5">
        <v>764.65210520999995</v>
      </c>
      <c r="AC552" s="5">
        <v>764.65210520999995</v>
      </c>
      <c r="AD552" s="5">
        <v>1573.2490554999999</v>
      </c>
      <c r="AE552" s="5">
        <v>1600</v>
      </c>
      <c r="AF552" s="5">
        <v>1600</v>
      </c>
      <c r="AG552" s="5">
        <v>1600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324.5</v>
      </c>
      <c r="H553" s="5">
        <v>324.5</v>
      </c>
      <c r="I553" s="5">
        <v>324.5</v>
      </c>
      <c r="J553" s="5">
        <v>324.5</v>
      </c>
      <c r="K553" s="5">
        <v>324.5</v>
      </c>
      <c r="L553" s="5">
        <v>324.5</v>
      </c>
      <c r="M553" s="5">
        <v>278.5</v>
      </c>
      <c r="N553" s="5">
        <v>278.5</v>
      </c>
      <c r="O553" s="5">
        <v>278.5</v>
      </c>
      <c r="P553" s="5">
        <v>426.16650028999999</v>
      </c>
      <c r="Q553" s="5">
        <v>752.80817388000003</v>
      </c>
      <c r="R553" s="5">
        <v>1192.7175244299999</v>
      </c>
      <c r="S553" s="5">
        <v>1192.7175244299999</v>
      </c>
      <c r="T553" s="5">
        <v>1740.4656886600001</v>
      </c>
      <c r="U553" s="5">
        <v>1581.4656886600001</v>
      </c>
      <c r="V553" s="5">
        <v>1581.4656886600001</v>
      </c>
      <c r="W553" s="5">
        <v>2096.3839174200002</v>
      </c>
      <c r="X553" s="5">
        <v>2096.3839174200002</v>
      </c>
      <c r="Y553" s="5">
        <v>2096.3839174200002</v>
      </c>
      <c r="Z553" s="5">
        <v>2096.3839174200002</v>
      </c>
      <c r="AA553" s="5">
        <v>2208.2381706900001</v>
      </c>
      <c r="AB553" s="5">
        <v>3130.7715374700001</v>
      </c>
      <c r="AC553" s="5">
        <v>3130.7715374700001</v>
      </c>
      <c r="AD553" s="5">
        <v>3130.7715374700001</v>
      </c>
      <c r="AE553" s="5">
        <v>3200.0000000099999</v>
      </c>
      <c r="AF553" s="5">
        <v>3200.0000000099999</v>
      </c>
      <c r="AG553" s="5">
        <v>3200.0000000099999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1334.9349999999999</v>
      </c>
      <c r="H555" s="5">
        <v>1335.135</v>
      </c>
      <c r="I555" s="5">
        <v>1334.9349999999999</v>
      </c>
      <c r="J555" s="5">
        <v>1334.9349999999999</v>
      </c>
      <c r="K555" s="5">
        <v>1334.9349999999999</v>
      </c>
      <c r="L555" s="5">
        <v>1334.9349999999999</v>
      </c>
      <c r="M555" s="5">
        <v>1334.9349999999999</v>
      </c>
      <c r="N555" s="5">
        <v>1774.3350713499999</v>
      </c>
      <c r="O555" s="5">
        <v>2221.2785619600004</v>
      </c>
      <c r="P555" s="5">
        <v>2436.2350000000001</v>
      </c>
      <c r="Q555" s="5">
        <v>2436.2350000000001</v>
      </c>
      <c r="R555" s="5">
        <v>2364.8350000000005</v>
      </c>
      <c r="S555" s="5">
        <v>2328.6345118000004</v>
      </c>
      <c r="T555" s="5">
        <v>2328.6345118000004</v>
      </c>
      <c r="U555" s="5">
        <v>2328.6345118000004</v>
      </c>
      <c r="V555" s="5">
        <v>2257.9891220000004</v>
      </c>
      <c r="W555" s="5">
        <v>2257.9891220000004</v>
      </c>
      <c r="X555" s="5">
        <v>2289.9973366700001</v>
      </c>
      <c r="Y555" s="5">
        <v>2899.7981828800002</v>
      </c>
      <c r="Z555" s="5">
        <v>2685.9381828800001</v>
      </c>
      <c r="AA555" s="5">
        <v>2685.9381828800001</v>
      </c>
      <c r="AB555" s="5">
        <v>2555.1381828799999</v>
      </c>
      <c r="AC555" s="5">
        <v>2758.9360768300003</v>
      </c>
      <c r="AD555" s="5">
        <v>2758.9360768300003</v>
      </c>
      <c r="AE555" s="5">
        <v>3124.4359524199999</v>
      </c>
      <c r="AF555" s="5">
        <v>3124.4359524199999</v>
      </c>
      <c r="AG555" s="5">
        <v>3124.4359524199999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184.16458913</v>
      </c>
      <c r="AA558" s="5">
        <v>187.23671432</v>
      </c>
      <c r="AB558" s="5">
        <v>188.39285924000001</v>
      </c>
      <c r="AC558" s="5">
        <v>188.39285924000001</v>
      </c>
      <c r="AD558" s="5">
        <v>1500.0306949999999</v>
      </c>
      <c r="AE558" s="5">
        <v>1569.5279855700001</v>
      </c>
      <c r="AF558" s="5">
        <v>1964.7975513399999</v>
      </c>
      <c r="AG558" s="5">
        <v>1964.7975513399999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70</v>
      </c>
      <c r="O560" s="5">
        <v>70</v>
      </c>
      <c r="P560" s="5">
        <v>70</v>
      </c>
      <c r="Q560" s="5">
        <v>147.84892722000001</v>
      </c>
      <c r="R560" s="5">
        <v>77.848927219999993</v>
      </c>
      <c r="S560" s="5">
        <v>339.79548715999999</v>
      </c>
      <c r="T560" s="5">
        <v>339.79548715999999</v>
      </c>
      <c r="U560" s="5">
        <v>339.79548715999999</v>
      </c>
      <c r="V560" s="5">
        <v>339.79548715999999</v>
      </c>
      <c r="W560" s="5">
        <v>339.79548715999999</v>
      </c>
      <c r="X560" s="5">
        <v>339.79548715999999</v>
      </c>
      <c r="Y560" s="5">
        <v>339.79548715999999</v>
      </c>
      <c r="Z560" s="5">
        <v>339.79548715999999</v>
      </c>
      <c r="AA560" s="5">
        <v>339.79548715999999</v>
      </c>
      <c r="AB560" s="5">
        <v>339.79548715999999</v>
      </c>
      <c r="AC560" s="5">
        <v>339.79548715999999</v>
      </c>
      <c r="AD560" s="5">
        <v>339.79548715999999</v>
      </c>
      <c r="AE560" s="5">
        <v>339.79548715999999</v>
      </c>
      <c r="AF560" s="5">
        <v>339.79548715999999</v>
      </c>
      <c r="AG560" s="5">
        <v>339.79548715999999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168</v>
      </c>
      <c r="M562" s="5">
        <v>168</v>
      </c>
      <c r="N562" s="5">
        <v>168</v>
      </c>
      <c r="O562" s="5">
        <v>168</v>
      </c>
      <c r="P562" s="5">
        <v>168</v>
      </c>
      <c r="Q562" s="5">
        <v>168</v>
      </c>
      <c r="R562" s="5">
        <v>168</v>
      </c>
      <c r="S562" s="5">
        <v>168</v>
      </c>
      <c r="T562" s="5">
        <v>168</v>
      </c>
      <c r="U562" s="5">
        <v>168</v>
      </c>
      <c r="V562" s="5">
        <v>168</v>
      </c>
      <c r="W562" s="5">
        <v>168</v>
      </c>
      <c r="X562" s="5">
        <v>168</v>
      </c>
      <c r="Y562" s="5">
        <v>168</v>
      </c>
      <c r="Z562" s="5">
        <v>168</v>
      </c>
      <c r="AA562" s="5">
        <v>168</v>
      </c>
      <c r="AB562" s="5">
        <v>168</v>
      </c>
      <c r="AC562" s="5">
        <v>168</v>
      </c>
      <c r="AD562" s="5">
        <v>168</v>
      </c>
      <c r="AE562" s="5">
        <v>168</v>
      </c>
      <c r="AF562" s="5">
        <v>168</v>
      </c>
      <c r="AG562" s="5">
        <v>0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541.19705542999998</v>
      </c>
      <c r="O563" s="5">
        <v>541.19705542999998</v>
      </c>
      <c r="P563" s="5">
        <v>600.93666755000004</v>
      </c>
      <c r="Q563" s="5">
        <v>937.35717545</v>
      </c>
      <c r="R563" s="5">
        <v>937.35717545</v>
      </c>
      <c r="S563" s="5">
        <v>1502.89256338</v>
      </c>
      <c r="T563" s="5">
        <v>1502.89256338</v>
      </c>
      <c r="U563" s="5">
        <v>1502.89256338</v>
      </c>
      <c r="V563" s="5">
        <v>1502.89256338</v>
      </c>
      <c r="W563" s="5">
        <v>1502.89256338</v>
      </c>
      <c r="X563" s="5">
        <v>1502.89256338</v>
      </c>
      <c r="Y563" s="5">
        <v>1502.89256338</v>
      </c>
      <c r="Z563" s="5">
        <v>1502.89256338</v>
      </c>
      <c r="AA563" s="5">
        <v>1502.89256338</v>
      </c>
      <c r="AB563" s="5">
        <v>1502.89256338</v>
      </c>
      <c r="AC563" s="5">
        <v>1502.89256338</v>
      </c>
      <c r="AD563" s="5">
        <v>1502.89256338</v>
      </c>
      <c r="AE563" s="5">
        <v>1502.89256338</v>
      </c>
      <c r="AF563" s="5">
        <v>1502.89256338</v>
      </c>
      <c r="AG563" s="5">
        <v>1363.14256338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272.22426802999996</v>
      </c>
      <c r="H564" s="5">
        <v>400.48344018</v>
      </c>
      <c r="I564" s="5">
        <v>529.06678996000005</v>
      </c>
      <c r="J564" s="5">
        <v>657.14845108999998</v>
      </c>
      <c r="K564" s="5">
        <v>785.69215774999998</v>
      </c>
      <c r="L564" s="5">
        <v>914.83883522999997</v>
      </c>
      <c r="M564" s="5">
        <v>1499.91985565</v>
      </c>
      <c r="N564" s="5">
        <v>1545.4066446300001</v>
      </c>
      <c r="O564" s="5">
        <v>1545.4066446300001</v>
      </c>
      <c r="P564" s="5">
        <v>1545.4066446300001</v>
      </c>
      <c r="Q564" s="5">
        <v>1567.00104031</v>
      </c>
      <c r="R564" s="5">
        <v>1567.00104031</v>
      </c>
      <c r="S564" s="5">
        <v>1817.0970710699999</v>
      </c>
      <c r="T564" s="5">
        <v>1817.0970710699999</v>
      </c>
      <c r="U564" s="5">
        <v>1817.0970710699999</v>
      </c>
      <c r="V564" s="5">
        <v>1817.0970710699999</v>
      </c>
      <c r="W564" s="5">
        <v>1817.0970710699999</v>
      </c>
      <c r="X564" s="5">
        <v>1817.0970710699999</v>
      </c>
      <c r="Y564" s="5">
        <v>1817.0970710699999</v>
      </c>
      <c r="Z564" s="5">
        <v>1817.0970710699999</v>
      </c>
      <c r="AA564" s="5">
        <v>1673.0970710699999</v>
      </c>
      <c r="AB564" s="5">
        <v>1673.0970710699999</v>
      </c>
      <c r="AC564" s="5">
        <v>1673.0970710699999</v>
      </c>
      <c r="AD564" s="5">
        <v>1673.0970710699999</v>
      </c>
      <c r="AE564" s="5">
        <v>1673.0970710699999</v>
      </c>
      <c r="AF564" s="5">
        <v>1673.27016609</v>
      </c>
      <c r="AG564" s="5">
        <v>1673.27016609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33.168867839999997</v>
      </c>
      <c r="AG567" s="5">
        <v>33.32770052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81.5</v>
      </c>
      <c r="P572" s="5">
        <v>81.5</v>
      </c>
      <c r="Q572" s="5">
        <v>81.5</v>
      </c>
      <c r="R572" s="5">
        <v>81.5</v>
      </c>
      <c r="S572" s="5">
        <v>81.5</v>
      </c>
      <c r="T572" s="5">
        <v>33</v>
      </c>
      <c r="U572" s="5">
        <v>33</v>
      </c>
      <c r="V572" s="5">
        <v>33</v>
      </c>
      <c r="W572" s="5">
        <v>33</v>
      </c>
      <c r="X572" s="5">
        <v>68.895942990000009</v>
      </c>
      <c r="Y572" s="5">
        <v>68.895942990000009</v>
      </c>
      <c r="Z572" s="5">
        <v>718.42539020000004</v>
      </c>
      <c r="AA572" s="5">
        <v>718.42539020000004</v>
      </c>
      <c r="AB572" s="5">
        <v>718.42539020000004</v>
      </c>
      <c r="AC572" s="5">
        <v>718.42539020000004</v>
      </c>
      <c r="AD572" s="5">
        <v>718.42539020000004</v>
      </c>
      <c r="AE572" s="5">
        <v>700.42539020000004</v>
      </c>
      <c r="AF572" s="5">
        <v>700.42539020000004</v>
      </c>
      <c r="AG572" s="5">
        <v>700.42539020000004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447.61599999999999</v>
      </c>
      <c r="N573" s="5">
        <v>447.61599999999999</v>
      </c>
      <c r="O573" s="5">
        <v>447.61599999999999</v>
      </c>
      <c r="P573" s="5">
        <v>447.61599999999999</v>
      </c>
      <c r="Q573" s="5">
        <v>447.61599999999999</v>
      </c>
      <c r="R573" s="5">
        <v>447.61599999999999</v>
      </c>
      <c r="S573" s="5">
        <v>447.61599999999999</v>
      </c>
      <c r="T573" s="5">
        <v>447.61599999999999</v>
      </c>
      <c r="U573" s="5">
        <v>447.61599999999999</v>
      </c>
      <c r="V573" s="5">
        <v>447.61599999999999</v>
      </c>
      <c r="W573" s="5">
        <v>447.61599999999999</v>
      </c>
      <c r="X573" s="5">
        <v>447.61599999999999</v>
      </c>
      <c r="Y573" s="5">
        <v>933.90323278999995</v>
      </c>
      <c r="Z573" s="5">
        <v>940.25182454999992</v>
      </c>
      <c r="AA573" s="5">
        <v>940.25182454999992</v>
      </c>
      <c r="AB573" s="5">
        <v>940.25182454999992</v>
      </c>
      <c r="AC573" s="5">
        <v>940.25182454999992</v>
      </c>
      <c r="AD573" s="5">
        <v>840.27082454999993</v>
      </c>
      <c r="AE573" s="5">
        <v>840.27082454999993</v>
      </c>
      <c r="AF573" s="5">
        <v>740.23582454999996</v>
      </c>
      <c r="AG573" s="5">
        <v>740.23582454999996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14</v>
      </c>
      <c r="I575" s="5">
        <v>14</v>
      </c>
      <c r="J575" s="5">
        <v>14</v>
      </c>
      <c r="K575" s="5">
        <v>14</v>
      </c>
      <c r="L575" s="5">
        <v>14</v>
      </c>
      <c r="M575" s="5">
        <v>14</v>
      </c>
      <c r="N575" s="5">
        <v>14</v>
      </c>
      <c r="O575" s="5">
        <v>14</v>
      </c>
      <c r="P575" s="5">
        <v>71.53249833000001</v>
      </c>
      <c r="Q575" s="5">
        <v>71.53249833000001</v>
      </c>
      <c r="R575" s="5">
        <v>71.53249833000001</v>
      </c>
      <c r="S575" s="5">
        <v>82.430001799999999</v>
      </c>
      <c r="T575" s="5">
        <v>82.430001799999999</v>
      </c>
      <c r="U575" s="5">
        <v>82.430001799999999</v>
      </c>
      <c r="V575" s="5">
        <v>82.430001799999999</v>
      </c>
      <c r="W575" s="5">
        <v>82.430001799999999</v>
      </c>
      <c r="X575" s="5">
        <v>82.430001799999999</v>
      </c>
      <c r="Y575" s="5">
        <v>82.430001799999999</v>
      </c>
      <c r="Z575" s="5">
        <v>68.430001799999999</v>
      </c>
      <c r="AA575" s="5">
        <v>68.430001799999999</v>
      </c>
      <c r="AB575" s="5">
        <v>68.430001799999999</v>
      </c>
      <c r="AC575" s="5">
        <v>68.430001799999999</v>
      </c>
      <c r="AD575" s="5">
        <v>68.430001799999999</v>
      </c>
      <c r="AE575" s="5">
        <v>68.430001799999999</v>
      </c>
      <c r="AF575" s="5">
        <v>68.430001799999999</v>
      </c>
      <c r="AG575" s="5">
        <v>68.430001799999999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348.7</v>
      </c>
      <c r="I576" s="5">
        <v>348.7</v>
      </c>
      <c r="J576" s="5">
        <v>348.7</v>
      </c>
      <c r="K576" s="5">
        <v>348.7</v>
      </c>
      <c r="L576" s="5">
        <v>348.7</v>
      </c>
      <c r="M576" s="5">
        <v>348.7</v>
      </c>
      <c r="N576" s="5">
        <v>348.7</v>
      </c>
      <c r="O576" s="5">
        <v>348.7</v>
      </c>
      <c r="P576" s="5">
        <v>348.7</v>
      </c>
      <c r="Q576" s="5">
        <v>348.7</v>
      </c>
      <c r="R576" s="5">
        <v>1336.4715274900002</v>
      </c>
      <c r="S576" s="5">
        <v>1803.2187168299999</v>
      </c>
      <c r="T576" s="5">
        <v>2403.62317222</v>
      </c>
      <c r="U576" s="5">
        <v>2656.2584582999998</v>
      </c>
      <c r="V576" s="5">
        <v>2780.7113849399998</v>
      </c>
      <c r="W576" s="5">
        <v>3238.99011316</v>
      </c>
      <c r="X576" s="5">
        <v>4102.8615572999997</v>
      </c>
      <c r="Y576" s="5">
        <v>4625.7784673199994</v>
      </c>
      <c r="Z576" s="5">
        <v>5053.5953929899997</v>
      </c>
      <c r="AA576" s="5">
        <v>5053.5953929899997</v>
      </c>
      <c r="AB576" s="5">
        <v>5149.3818115899994</v>
      </c>
      <c r="AC576" s="5">
        <v>5956.5708526399994</v>
      </c>
      <c r="AD576" s="5">
        <v>6254.7383505500002</v>
      </c>
      <c r="AE576" s="5">
        <v>7231.27036752</v>
      </c>
      <c r="AF576" s="5">
        <v>7623.4206822599999</v>
      </c>
      <c r="AG576" s="5">
        <v>7623.4206822599999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576.94399999999996</v>
      </c>
      <c r="S577" s="5">
        <v>576.94399999999996</v>
      </c>
      <c r="T577" s="5">
        <v>576.94399999999996</v>
      </c>
      <c r="U577" s="5">
        <v>576.94399999999996</v>
      </c>
      <c r="V577" s="5">
        <v>576.94399999999996</v>
      </c>
      <c r="W577" s="5">
        <v>576.94399999999996</v>
      </c>
      <c r="X577" s="5">
        <v>588.09468633999995</v>
      </c>
      <c r="Y577" s="5">
        <v>588.09468633999995</v>
      </c>
      <c r="Z577" s="5">
        <v>648.14222845999996</v>
      </c>
      <c r="AA577" s="5">
        <v>648.14222845999996</v>
      </c>
      <c r="AB577" s="5">
        <v>648.14222845999996</v>
      </c>
      <c r="AC577" s="5">
        <v>648.14222845999996</v>
      </c>
      <c r="AD577" s="5">
        <v>625.71996967999996</v>
      </c>
      <c r="AE577" s="5">
        <v>668.51840227000002</v>
      </c>
      <c r="AF577" s="5">
        <v>716.66584206000005</v>
      </c>
      <c r="AG577" s="5">
        <v>716.66584206000005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1360.288</v>
      </c>
      <c r="K578" s="5">
        <v>1360.288</v>
      </c>
      <c r="L578" s="5">
        <v>1360.288</v>
      </c>
      <c r="M578" s="5">
        <v>1360.288</v>
      </c>
      <c r="N578" s="5">
        <v>1360.288</v>
      </c>
      <c r="O578" s="5">
        <v>1360.288</v>
      </c>
      <c r="P578" s="5">
        <v>1360.288</v>
      </c>
      <c r="Q578" s="5">
        <v>1360.288</v>
      </c>
      <c r="R578" s="5">
        <v>2285.78697422</v>
      </c>
      <c r="S578" s="5">
        <v>2741.5515538599993</v>
      </c>
      <c r="T578" s="5">
        <v>2883.3069115999997</v>
      </c>
      <c r="U578" s="5">
        <v>2936.4435775299999</v>
      </c>
      <c r="V578" s="5">
        <v>2936.4435775299999</v>
      </c>
      <c r="W578" s="5">
        <v>2936.4435775299999</v>
      </c>
      <c r="X578" s="5">
        <v>3220.3050503599998</v>
      </c>
      <c r="Y578" s="5">
        <v>3267.3394269699993</v>
      </c>
      <c r="Z578" s="5">
        <v>3494.7282184199994</v>
      </c>
      <c r="AA578" s="5">
        <v>3731.6627718299997</v>
      </c>
      <c r="AB578" s="5">
        <v>3728.0891174200001</v>
      </c>
      <c r="AC578" s="5">
        <v>3695.9851174200003</v>
      </c>
      <c r="AD578" s="5">
        <v>3695.9851174200003</v>
      </c>
      <c r="AE578" s="5">
        <v>3786.5256397000003</v>
      </c>
      <c r="AF578" s="5">
        <v>4059.6811028299999</v>
      </c>
      <c r="AG578" s="5">
        <v>4059.6811028299999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140.95838688000001</v>
      </c>
      <c r="S579" s="5">
        <v>144.88911458999999</v>
      </c>
      <c r="T579" s="5">
        <v>155.59093942000001</v>
      </c>
      <c r="U579" s="5">
        <v>155.59093942000001</v>
      </c>
      <c r="V579" s="5">
        <v>155.59093942000001</v>
      </c>
      <c r="W579" s="5">
        <v>155.59093942000001</v>
      </c>
      <c r="X579" s="5">
        <v>165.07483342</v>
      </c>
      <c r="Y579" s="5">
        <v>165.07483342</v>
      </c>
      <c r="Z579" s="5">
        <v>173.11345768000001</v>
      </c>
      <c r="AA579" s="5">
        <v>174.28704855000001</v>
      </c>
      <c r="AB579" s="5">
        <v>175.99070413999999</v>
      </c>
      <c r="AC579" s="5">
        <v>183.55169592999999</v>
      </c>
      <c r="AD579" s="5">
        <v>184.31179782000001</v>
      </c>
      <c r="AE579" s="5">
        <v>195.11457589</v>
      </c>
      <c r="AF579" s="5">
        <v>196.7081359</v>
      </c>
      <c r="AG579" s="5">
        <v>196.7081359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1E-3</v>
      </c>
      <c r="S580" s="5">
        <v>1E-3</v>
      </c>
      <c r="T580" s="5">
        <v>1E-3</v>
      </c>
      <c r="U580" s="5">
        <v>1E-3</v>
      </c>
      <c r="V580" s="5">
        <v>791.59437549999996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171.44463999999999</v>
      </c>
      <c r="L581" s="5">
        <v>302.99756451999997</v>
      </c>
      <c r="M581" s="5">
        <v>302.99756451999997</v>
      </c>
      <c r="N581" s="5">
        <v>302.99756451999997</v>
      </c>
      <c r="O581" s="5">
        <v>302.99756451999997</v>
      </c>
      <c r="P581" s="5">
        <v>302.99756451999997</v>
      </c>
      <c r="Q581" s="5">
        <v>302.99756451999997</v>
      </c>
      <c r="R581" s="5">
        <v>302.99756451999997</v>
      </c>
      <c r="S581" s="5">
        <v>302.99756451999997</v>
      </c>
      <c r="T581" s="5">
        <v>302.99756451999997</v>
      </c>
      <c r="U581" s="5">
        <v>302.99756451999997</v>
      </c>
      <c r="V581" s="5">
        <v>302.99756451999997</v>
      </c>
      <c r="W581" s="5">
        <v>302.99756451999997</v>
      </c>
      <c r="X581" s="5">
        <v>302.99756451999997</v>
      </c>
      <c r="Y581" s="5">
        <v>302.99756451999997</v>
      </c>
      <c r="Z581" s="5">
        <v>302.99756451999997</v>
      </c>
      <c r="AA581" s="5">
        <v>302.99756451999997</v>
      </c>
      <c r="AB581" s="5">
        <v>305.59183931000001</v>
      </c>
      <c r="AC581" s="5">
        <v>285.9604832</v>
      </c>
      <c r="AD581" s="5">
        <v>285.9604832</v>
      </c>
      <c r="AE581" s="5">
        <v>302.49499687000002</v>
      </c>
      <c r="AF581" s="5">
        <v>323.47003415</v>
      </c>
      <c r="AG581" s="5">
        <v>323.47003415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535.02</v>
      </c>
      <c r="R582" s="5">
        <v>535.02</v>
      </c>
      <c r="S582" s="5">
        <v>535.02</v>
      </c>
      <c r="T582" s="5">
        <v>535.02</v>
      </c>
      <c r="U582" s="5">
        <v>535.02</v>
      </c>
      <c r="V582" s="5">
        <v>535.02</v>
      </c>
      <c r="W582" s="5">
        <v>535.02</v>
      </c>
      <c r="X582" s="5">
        <v>614.41146974999992</v>
      </c>
      <c r="Y582" s="5">
        <v>614.41146974999992</v>
      </c>
      <c r="Z582" s="5">
        <v>690.48513272000002</v>
      </c>
      <c r="AA582" s="5">
        <v>690.48513272000002</v>
      </c>
      <c r="AB582" s="5">
        <v>690.48513272000002</v>
      </c>
      <c r="AC582" s="5">
        <v>715.11701324000001</v>
      </c>
      <c r="AD582" s="5">
        <v>715.11701324000001</v>
      </c>
      <c r="AE582" s="5">
        <v>799.97965540999996</v>
      </c>
      <c r="AF582" s="5">
        <v>799.97965540999996</v>
      </c>
      <c r="AG582" s="5">
        <v>799.97965540999996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807.32899999999995</v>
      </c>
      <c r="G583" s="5">
        <v>807.32899999999995</v>
      </c>
      <c r="H583" s="5">
        <v>807.32899999999995</v>
      </c>
      <c r="I583" s="5">
        <v>1078.7194885500001</v>
      </c>
      <c r="J583" s="5">
        <v>2810.4736838199997</v>
      </c>
      <c r="K583" s="5">
        <v>3394.0459449999998</v>
      </c>
      <c r="L583" s="5">
        <v>4631.3087877799999</v>
      </c>
      <c r="M583" s="5">
        <v>4631.3087877799999</v>
      </c>
      <c r="N583" s="5">
        <v>4631.3087877799999</v>
      </c>
      <c r="O583" s="5">
        <v>4631.3087877799999</v>
      </c>
      <c r="P583" s="5">
        <v>4631.3087877799999</v>
      </c>
      <c r="Q583" s="5">
        <v>4631.3087877799999</v>
      </c>
      <c r="R583" s="5">
        <v>4631.3087877799999</v>
      </c>
      <c r="S583" s="5">
        <v>4631.3087877799999</v>
      </c>
      <c r="T583" s="5">
        <v>4631.3087877799999</v>
      </c>
      <c r="U583" s="5">
        <v>4631.3087877799999</v>
      </c>
      <c r="V583" s="5">
        <v>4631.3087877799999</v>
      </c>
      <c r="W583" s="5">
        <v>4631.3087877799999</v>
      </c>
      <c r="X583" s="5">
        <v>4631.3087877799999</v>
      </c>
      <c r="Y583" s="5">
        <v>4817.8605825499999</v>
      </c>
      <c r="Z583" s="5">
        <v>5327.3358988299997</v>
      </c>
      <c r="AA583" s="5">
        <v>5327.3358988299997</v>
      </c>
      <c r="AB583" s="5">
        <v>5327.3358988299997</v>
      </c>
      <c r="AC583" s="5">
        <v>5335.4202506700003</v>
      </c>
      <c r="AD583" s="5">
        <v>5335.4202506700003</v>
      </c>
      <c r="AE583" s="5">
        <v>5562.5889582099999</v>
      </c>
      <c r="AF583" s="5">
        <v>5752.4096174200004</v>
      </c>
      <c r="AG583" s="5">
        <v>5682.6596174200004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53</v>
      </c>
      <c r="G584" s="5">
        <v>53</v>
      </c>
      <c r="H584" s="5">
        <v>53</v>
      </c>
      <c r="I584" s="5">
        <v>142.09266623000002</v>
      </c>
      <c r="J584" s="5">
        <v>142.09266623000002</v>
      </c>
      <c r="K584" s="5">
        <v>142.09266623000002</v>
      </c>
      <c r="L584" s="5">
        <v>272.71797531000004</v>
      </c>
      <c r="M584" s="5">
        <v>272.71797531000004</v>
      </c>
      <c r="N584" s="5">
        <v>272.71797531000004</v>
      </c>
      <c r="O584" s="5">
        <v>272.71797531000004</v>
      </c>
      <c r="P584" s="5">
        <v>272.71797531000004</v>
      </c>
      <c r="Q584" s="5">
        <v>272.71797531000004</v>
      </c>
      <c r="R584" s="5">
        <v>272.71797531000004</v>
      </c>
      <c r="S584" s="5">
        <v>272.71797531000004</v>
      </c>
      <c r="T584" s="5">
        <v>272.71797531000004</v>
      </c>
      <c r="U584" s="5">
        <v>272.71797531000004</v>
      </c>
      <c r="V584" s="5">
        <v>272.71797531000004</v>
      </c>
      <c r="W584" s="5">
        <v>272.71797531000004</v>
      </c>
      <c r="X584" s="5">
        <v>272.71797531000004</v>
      </c>
      <c r="Y584" s="5">
        <v>272.71797531000004</v>
      </c>
      <c r="Z584" s="5">
        <v>273.65974161999998</v>
      </c>
      <c r="AA584" s="5">
        <v>273.65974161999998</v>
      </c>
      <c r="AB584" s="5">
        <v>285.03127013</v>
      </c>
      <c r="AC584" s="5">
        <v>285.03127013</v>
      </c>
      <c r="AD584" s="5">
        <v>285.03127013</v>
      </c>
      <c r="AE584" s="5">
        <v>294.73853014999997</v>
      </c>
      <c r="AF584" s="5">
        <v>322.49191984999999</v>
      </c>
      <c r="AG584" s="5">
        <v>322.49191984999999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1126.884</v>
      </c>
      <c r="P585" s="5">
        <v>1126.884</v>
      </c>
      <c r="Q585" s="5">
        <v>1126.884</v>
      </c>
      <c r="R585" s="5">
        <v>1126.884</v>
      </c>
      <c r="S585" s="5">
        <v>1193.9472604500002</v>
      </c>
      <c r="T585" s="5">
        <v>1193.9472604500002</v>
      </c>
      <c r="U585" s="5">
        <v>1140.3901520200002</v>
      </c>
      <c r="V585" s="5">
        <v>1140.3901520200002</v>
      </c>
      <c r="W585" s="5">
        <v>1185.7173042100001</v>
      </c>
      <c r="X585" s="5">
        <v>1185.7173042100001</v>
      </c>
      <c r="Y585" s="5">
        <v>1341.3496479600001</v>
      </c>
      <c r="Z585" s="5">
        <v>1481.3649450400001</v>
      </c>
      <c r="AA585" s="5">
        <v>1481.3649450400001</v>
      </c>
      <c r="AB585" s="5">
        <v>1481.9812197800002</v>
      </c>
      <c r="AC585" s="5">
        <v>1481.9812197800002</v>
      </c>
      <c r="AD585" s="5">
        <v>1520.1230474900001</v>
      </c>
      <c r="AE585" s="5">
        <v>1526.3468108000002</v>
      </c>
      <c r="AF585" s="5">
        <v>1872.0282040900001</v>
      </c>
      <c r="AG585" s="5">
        <v>1623.03420409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282.80799999999999</v>
      </c>
      <c r="L586" s="5">
        <v>282.41200000000003</v>
      </c>
      <c r="M586" s="5">
        <v>282.06</v>
      </c>
      <c r="N586" s="5">
        <v>282.06</v>
      </c>
      <c r="O586" s="5">
        <v>282.06</v>
      </c>
      <c r="P586" s="5">
        <v>282.06</v>
      </c>
      <c r="Q586" s="5">
        <v>282.06</v>
      </c>
      <c r="R586" s="5">
        <v>847.67842689999998</v>
      </c>
      <c r="S586" s="5">
        <v>1219.11326364</v>
      </c>
      <c r="T586" s="5">
        <v>1219.11326364</v>
      </c>
      <c r="U586" s="5">
        <v>1219.11326364</v>
      </c>
      <c r="V586" s="5">
        <v>1219.11326364</v>
      </c>
      <c r="W586" s="5">
        <v>1219.11326364</v>
      </c>
      <c r="X586" s="5">
        <v>1245.9713654</v>
      </c>
      <c r="Y586" s="5">
        <v>1310.06</v>
      </c>
      <c r="Z586" s="5">
        <v>1377.27488619</v>
      </c>
      <c r="AA586" s="5">
        <v>1377.27488619</v>
      </c>
      <c r="AB586" s="5">
        <v>1377.27488619</v>
      </c>
      <c r="AC586" s="5">
        <v>1377.27488619</v>
      </c>
      <c r="AD586" s="5">
        <v>1436.28194575</v>
      </c>
      <c r="AE586" s="5">
        <v>1436.28194575</v>
      </c>
      <c r="AF586" s="5">
        <v>1664.3678932799999</v>
      </c>
      <c r="AG586" s="5">
        <v>1472.3078932799999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1E-3</v>
      </c>
      <c r="W589" s="5">
        <v>1E-3</v>
      </c>
      <c r="X589" s="5">
        <v>1E-3</v>
      </c>
      <c r="Y589" s="5">
        <v>1E-3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412.33480206000002</v>
      </c>
      <c r="T590" s="5">
        <v>412.33480206000002</v>
      </c>
      <c r="U590" s="5">
        <v>412.33480206000002</v>
      </c>
      <c r="V590" s="5">
        <v>425.63696571999998</v>
      </c>
      <c r="W590" s="5">
        <v>429.51790821999998</v>
      </c>
      <c r="X590" s="5">
        <v>441.92780587999999</v>
      </c>
      <c r="Y590" s="5">
        <v>507.84534911999998</v>
      </c>
      <c r="Z590" s="5">
        <v>573.72800162999999</v>
      </c>
      <c r="AA590" s="5">
        <v>573.72800162999999</v>
      </c>
      <c r="AB590" s="5">
        <v>608.82724961999998</v>
      </c>
      <c r="AC590" s="5">
        <v>639.47706355000003</v>
      </c>
      <c r="AD590" s="5">
        <v>640.85479043999999</v>
      </c>
      <c r="AE590" s="5">
        <v>687.65028627000004</v>
      </c>
      <c r="AF590" s="5">
        <v>807.23901194999996</v>
      </c>
      <c r="AG590" s="5">
        <v>807.23901194999996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633.78099999999995</v>
      </c>
      <c r="O591" s="5">
        <v>633.78099999999995</v>
      </c>
      <c r="P591" s="5">
        <v>633.78099999999995</v>
      </c>
      <c r="Q591" s="5">
        <v>633.78099999999995</v>
      </c>
      <c r="R591" s="5">
        <v>633.78099999999995</v>
      </c>
      <c r="S591" s="5">
        <v>633.78099999999995</v>
      </c>
      <c r="T591" s="5">
        <v>633.78099999999995</v>
      </c>
      <c r="U591" s="5">
        <v>647.40978179000001</v>
      </c>
      <c r="V591" s="5">
        <v>647.40978179000001</v>
      </c>
      <c r="W591" s="5">
        <v>647.40978179000001</v>
      </c>
      <c r="X591" s="5">
        <v>656.93532584000002</v>
      </c>
      <c r="Y591" s="5">
        <v>715.07445643999995</v>
      </c>
      <c r="Z591" s="5">
        <v>798.59653286000002</v>
      </c>
      <c r="AA591" s="5">
        <v>798.59653286000002</v>
      </c>
      <c r="AB591" s="5">
        <v>819.27677516999995</v>
      </c>
      <c r="AC591" s="5">
        <v>833.89586137999993</v>
      </c>
      <c r="AD591" s="5">
        <v>851.86438098999997</v>
      </c>
      <c r="AE591" s="5">
        <v>887.34791023999992</v>
      </c>
      <c r="AF591" s="5">
        <v>965.58358039999996</v>
      </c>
      <c r="AG591" s="5">
        <v>884.58358039999996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268.21519986999999</v>
      </c>
      <c r="T592" s="5">
        <v>268.21519986999999</v>
      </c>
      <c r="U592" s="5">
        <v>400</v>
      </c>
      <c r="V592" s="5">
        <v>400</v>
      </c>
      <c r="W592" s="5">
        <v>400</v>
      </c>
      <c r="X592" s="5">
        <v>400</v>
      </c>
      <c r="Y592" s="5">
        <v>485.66947019000003</v>
      </c>
      <c r="Z592" s="5">
        <v>684.28562799999997</v>
      </c>
      <c r="AA592" s="5">
        <v>743.57102616999998</v>
      </c>
      <c r="AB592" s="5">
        <v>1079.76501209</v>
      </c>
      <c r="AC592" s="5">
        <v>1079.76501209</v>
      </c>
      <c r="AD592" s="5">
        <v>1319.7184418500001</v>
      </c>
      <c r="AE592" s="5">
        <v>1389.75277676</v>
      </c>
      <c r="AF592" s="5">
        <v>1593.65419425</v>
      </c>
      <c r="AG592" s="5">
        <v>1593.65419425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376.38421994999999</v>
      </c>
      <c r="V594" s="5">
        <v>500</v>
      </c>
      <c r="W594" s="5">
        <v>500</v>
      </c>
      <c r="X594" s="5">
        <v>500</v>
      </c>
      <c r="Y594" s="5">
        <v>835.09510103000002</v>
      </c>
      <c r="Z594" s="5">
        <v>1015.12090214</v>
      </c>
      <c r="AA594" s="5">
        <v>1015.12090214</v>
      </c>
      <c r="AB594" s="5">
        <v>2175.6059561900001</v>
      </c>
      <c r="AC594" s="5">
        <v>2175.6059561900001</v>
      </c>
      <c r="AD594" s="5">
        <v>2473.5</v>
      </c>
      <c r="AE594" s="5">
        <v>2473.5</v>
      </c>
      <c r="AF594" s="5">
        <v>2473.5</v>
      </c>
      <c r="AG594" s="5">
        <v>2473.5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320.37</v>
      </c>
      <c r="M595" s="5">
        <v>319.95000000000005</v>
      </c>
      <c r="N595" s="5">
        <v>319.95000000000005</v>
      </c>
      <c r="O595" s="5">
        <v>319.95000000000005</v>
      </c>
      <c r="P595" s="5">
        <v>319.95000000000005</v>
      </c>
      <c r="Q595" s="5">
        <v>319.95000000000005</v>
      </c>
      <c r="R595" s="5">
        <v>319.95000000000005</v>
      </c>
      <c r="S595" s="5">
        <v>638.70510166999998</v>
      </c>
      <c r="T595" s="5">
        <v>638.70510166999998</v>
      </c>
      <c r="U595" s="5">
        <v>655.50897794000002</v>
      </c>
      <c r="V595" s="5">
        <v>689.35220477999997</v>
      </c>
      <c r="W595" s="5">
        <v>699.67960136000011</v>
      </c>
      <c r="X595" s="5">
        <v>703.68739484000002</v>
      </c>
      <c r="Y595" s="5">
        <v>792.91747394999993</v>
      </c>
      <c r="Z595" s="5">
        <v>859.27424195000003</v>
      </c>
      <c r="AA595" s="5">
        <v>786.22435154000004</v>
      </c>
      <c r="AB595" s="5">
        <v>854.14241390000007</v>
      </c>
      <c r="AC595" s="5">
        <v>854.14241390000007</v>
      </c>
      <c r="AD595" s="5">
        <v>879.99814534999996</v>
      </c>
      <c r="AE595" s="5">
        <v>879.99814534999996</v>
      </c>
      <c r="AF595" s="5">
        <v>1000.5248154599999</v>
      </c>
      <c r="AG595" s="5">
        <v>1000.5248154599999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142.1568</v>
      </c>
      <c r="W596" s="5">
        <v>142.1568</v>
      </c>
      <c r="X596" s="5">
        <v>142.1568</v>
      </c>
      <c r="Y596" s="5">
        <v>142.1568</v>
      </c>
      <c r="Z596" s="5">
        <v>142.1568</v>
      </c>
      <c r="AA596" s="5">
        <v>142.1568</v>
      </c>
      <c r="AB596" s="5">
        <v>142.1568</v>
      </c>
      <c r="AC596" s="5">
        <v>142.1568</v>
      </c>
      <c r="AD596" s="5">
        <v>194.99680000000001</v>
      </c>
      <c r="AE596" s="5">
        <v>325.40901888999997</v>
      </c>
      <c r="AF596" s="5">
        <v>363.79035533000001</v>
      </c>
      <c r="AG596" s="5">
        <v>363.79035533000001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25.219000000000001</v>
      </c>
      <c r="M597" s="5">
        <v>25.219000000000001</v>
      </c>
      <c r="N597" s="5">
        <v>19.091000000000001</v>
      </c>
      <c r="O597" s="5">
        <v>19.091000000000001</v>
      </c>
      <c r="P597" s="5">
        <v>19.091000000000001</v>
      </c>
      <c r="Q597" s="5">
        <v>19.091000000000001</v>
      </c>
      <c r="R597" s="5">
        <v>19.091000000000001</v>
      </c>
      <c r="S597" s="5">
        <v>611.52951315999996</v>
      </c>
      <c r="T597" s="5">
        <v>611.52951315999996</v>
      </c>
      <c r="U597" s="5">
        <v>912.74040922999995</v>
      </c>
      <c r="V597" s="5">
        <v>935.83082753999997</v>
      </c>
      <c r="W597" s="5">
        <v>935.83082753999997</v>
      </c>
      <c r="X597" s="5">
        <v>935.83082753999997</v>
      </c>
      <c r="Y597" s="5">
        <v>1077.3962727799999</v>
      </c>
      <c r="Z597" s="5">
        <v>1163.1868196999999</v>
      </c>
      <c r="AA597" s="5">
        <v>1163.1868196999999</v>
      </c>
      <c r="AB597" s="5">
        <v>1192.7987709199999</v>
      </c>
      <c r="AC597" s="5">
        <v>1205.1756344800001</v>
      </c>
      <c r="AD597" s="5">
        <v>1324.35575627</v>
      </c>
      <c r="AE597" s="5">
        <v>1431.54454313</v>
      </c>
      <c r="AF597" s="5">
        <v>1554.91610532</v>
      </c>
      <c r="AG597" s="5">
        <v>1554.91610532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349.2</v>
      </c>
      <c r="V600" s="5">
        <v>359.06139691999999</v>
      </c>
      <c r="W600" s="5">
        <v>359.06139691999999</v>
      </c>
      <c r="X600" s="5">
        <v>460.15244206</v>
      </c>
      <c r="Y600" s="5">
        <v>885.94803440999999</v>
      </c>
      <c r="Z600" s="5">
        <v>1525.63166327</v>
      </c>
      <c r="AA600" s="5">
        <v>1255.63166327</v>
      </c>
      <c r="AB600" s="5">
        <v>1482.8286714400001</v>
      </c>
      <c r="AC600" s="5">
        <v>1482.8286714400001</v>
      </c>
      <c r="AD600" s="5">
        <v>1717.8239840199999</v>
      </c>
      <c r="AE600" s="5">
        <v>1957.62257664</v>
      </c>
      <c r="AF600" s="5">
        <v>2192.3501560099999</v>
      </c>
      <c r="AG600" s="5">
        <v>2192.3501560099999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109.78053393</v>
      </c>
      <c r="T602" s="5">
        <v>239.79686125000001</v>
      </c>
      <c r="U602" s="5">
        <v>555.05757359999996</v>
      </c>
      <c r="V602" s="5">
        <v>555.05757359999996</v>
      </c>
      <c r="W602" s="5">
        <v>555.05757359999996</v>
      </c>
      <c r="X602" s="5">
        <v>555.05757359999996</v>
      </c>
      <c r="Y602" s="5">
        <v>555.05757359999996</v>
      </c>
      <c r="Z602" s="5">
        <v>596.48128782000003</v>
      </c>
      <c r="AA602" s="5">
        <v>596.48128782000003</v>
      </c>
      <c r="AB602" s="5">
        <v>596.48128782000003</v>
      </c>
      <c r="AC602" s="5">
        <v>596.48128782000003</v>
      </c>
      <c r="AD602" s="5">
        <v>596.48128782000003</v>
      </c>
      <c r="AE602" s="5">
        <v>630.71331657999997</v>
      </c>
      <c r="AF602" s="5">
        <v>683.0036351</v>
      </c>
      <c r="AG602" s="5">
        <v>683.0036351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80.251121769999997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132.30412117</v>
      </c>
      <c r="AE606" s="5">
        <v>150</v>
      </c>
      <c r="AF606" s="5">
        <v>150</v>
      </c>
      <c r="AG606" s="5">
        <v>261.97677463999997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116.72861013000001</v>
      </c>
      <c r="AE607" s="5">
        <v>116.72861013000001</v>
      </c>
      <c r="AF607" s="5">
        <v>116.72861013000001</v>
      </c>
      <c r="AG607" s="5">
        <v>174.25266916000001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755.72067334999997</v>
      </c>
      <c r="H609" s="5">
        <v>847.71979974999999</v>
      </c>
      <c r="I609" s="5">
        <v>847.71979974999999</v>
      </c>
      <c r="J609" s="5">
        <v>847.71979974999999</v>
      </c>
      <c r="K609" s="5">
        <v>848.72148096000001</v>
      </c>
      <c r="L609" s="5">
        <v>848.72148096000001</v>
      </c>
      <c r="M609" s="5">
        <v>903.64692079999998</v>
      </c>
      <c r="N609" s="5">
        <v>903.64692079999998</v>
      </c>
      <c r="O609" s="5">
        <v>937.71822419</v>
      </c>
      <c r="P609" s="5">
        <v>944.68364403999999</v>
      </c>
      <c r="Q609" s="5">
        <v>970.67517358999999</v>
      </c>
      <c r="R609" s="5">
        <v>993.52575293999996</v>
      </c>
      <c r="S609" s="5">
        <v>1020.12967526</v>
      </c>
      <c r="T609" s="5">
        <v>1020.12967526</v>
      </c>
      <c r="U609" s="5">
        <v>1020.12967526</v>
      </c>
      <c r="V609" s="5">
        <v>1020.12967526</v>
      </c>
      <c r="W609" s="5">
        <v>1020.12967526</v>
      </c>
      <c r="X609" s="5">
        <v>1026.1538023799999</v>
      </c>
      <c r="Y609" s="5">
        <v>1073.0486207599999</v>
      </c>
      <c r="Z609" s="5">
        <v>1124.9323899199999</v>
      </c>
      <c r="AA609" s="5">
        <v>1124.9323899199999</v>
      </c>
      <c r="AB609" s="5">
        <v>1194.2279790499999</v>
      </c>
      <c r="AC609" s="5">
        <v>1194.2279790499999</v>
      </c>
      <c r="AD609" s="5">
        <v>1194.2279790499999</v>
      </c>
      <c r="AE609" s="5">
        <v>1194.2279790499999</v>
      </c>
      <c r="AF609" s="5">
        <v>1194.2279790499999</v>
      </c>
      <c r="AG609" s="5">
        <v>1194.2279790499999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43.2</v>
      </c>
      <c r="H610" s="5">
        <v>43.2</v>
      </c>
      <c r="I610" s="5">
        <v>43.2</v>
      </c>
      <c r="J610" s="5">
        <v>541.27507939999998</v>
      </c>
      <c r="K610" s="5">
        <v>724.89109325000004</v>
      </c>
      <c r="L610" s="5">
        <v>743.54919570000004</v>
      </c>
      <c r="M610" s="5">
        <v>783.62599339000008</v>
      </c>
      <c r="N610" s="5">
        <v>783.62599339000008</v>
      </c>
      <c r="O610" s="5">
        <v>795.90937833999999</v>
      </c>
      <c r="P610" s="5">
        <v>795.90937833999999</v>
      </c>
      <c r="Q610" s="5">
        <v>803.50786803000005</v>
      </c>
      <c r="R610" s="5">
        <v>812.85364301000004</v>
      </c>
      <c r="S610" s="5">
        <v>812.85364301000004</v>
      </c>
      <c r="T610" s="5">
        <v>812.85364301000004</v>
      </c>
      <c r="U610" s="5">
        <v>812.85364301000004</v>
      </c>
      <c r="V610" s="5">
        <v>831.43677163000007</v>
      </c>
      <c r="W610" s="5">
        <v>831.43677163000007</v>
      </c>
      <c r="X610" s="5">
        <v>831.43677163000007</v>
      </c>
      <c r="Y610" s="5">
        <v>831.43677163000007</v>
      </c>
      <c r="Z610" s="5">
        <v>833.46884923000005</v>
      </c>
      <c r="AA610" s="5">
        <v>833.46884923000005</v>
      </c>
      <c r="AB610" s="5">
        <v>836.72666158000004</v>
      </c>
      <c r="AC610" s="5">
        <v>836.72666158000004</v>
      </c>
      <c r="AD610" s="5">
        <v>836.72666158000004</v>
      </c>
      <c r="AE610" s="5">
        <v>836.72666158000004</v>
      </c>
      <c r="AF610" s="5">
        <v>855.94854035000003</v>
      </c>
      <c r="AG610" s="5">
        <v>855.94854035000003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180.90373237</v>
      </c>
      <c r="N612" s="5">
        <v>703.82841241999995</v>
      </c>
      <c r="O612" s="5">
        <v>706.41658021000001</v>
      </c>
      <c r="P612" s="5">
        <v>706.41658021000001</v>
      </c>
      <c r="Q612" s="5">
        <v>946.38247420000005</v>
      </c>
      <c r="R612" s="5">
        <v>1440.5173124200001</v>
      </c>
      <c r="S612" s="5">
        <v>1613.2600696899999</v>
      </c>
      <c r="T612" s="5">
        <v>1613.2600696899999</v>
      </c>
      <c r="U612" s="5">
        <v>1613.2600696899999</v>
      </c>
      <c r="V612" s="5">
        <v>1613.2600696899999</v>
      </c>
      <c r="W612" s="5">
        <v>1613.2600696899999</v>
      </c>
      <c r="X612" s="5">
        <v>1613.2600696899999</v>
      </c>
      <c r="Y612" s="5">
        <v>1641.9969476400001</v>
      </c>
      <c r="Z612" s="5">
        <v>1641.9969476400001</v>
      </c>
      <c r="AA612" s="5">
        <v>1641.9969476400001</v>
      </c>
      <c r="AB612" s="5">
        <v>1641.9969476400001</v>
      </c>
      <c r="AC612" s="5">
        <v>1641.9969476400001</v>
      </c>
      <c r="AD612" s="5">
        <v>1666.87759549</v>
      </c>
      <c r="AE612" s="5">
        <v>2775.13141739</v>
      </c>
      <c r="AF612" s="5">
        <v>2889.0988626799999</v>
      </c>
      <c r="AG612" s="5">
        <v>2889.0988626799999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50.677306420000001</v>
      </c>
      <c r="Q613" s="5">
        <v>50.677306420000001</v>
      </c>
      <c r="R613" s="5">
        <v>50.677306420000001</v>
      </c>
      <c r="S613" s="5">
        <v>50.677306420000001</v>
      </c>
      <c r="T613" s="5">
        <v>97.524624250000002</v>
      </c>
      <c r="U613" s="5">
        <v>97.524624250000002</v>
      </c>
      <c r="V613" s="5">
        <v>98.44723596</v>
      </c>
      <c r="W613" s="5">
        <v>98.44723596</v>
      </c>
      <c r="X613" s="5">
        <v>98.44723596</v>
      </c>
      <c r="Y613" s="5">
        <v>106.02512604</v>
      </c>
      <c r="Z613" s="5">
        <v>106.02512604</v>
      </c>
      <c r="AA613" s="5">
        <v>106.02512604</v>
      </c>
      <c r="AB613" s="5">
        <v>106.02512604</v>
      </c>
      <c r="AC613" s="5">
        <v>106.02512604</v>
      </c>
      <c r="AD613" s="5">
        <v>113.79640107</v>
      </c>
      <c r="AE613" s="5">
        <v>126.77591934</v>
      </c>
      <c r="AF613" s="5">
        <v>127.02891328</v>
      </c>
      <c r="AG613" s="5">
        <v>127.02891328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900</v>
      </c>
      <c r="N614" s="5">
        <v>900</v>
      </c>
      <c r="O614" s="5">
        <v>1452.16296805</v>
      </c>
      <c r="P614" s="5">
        <v>2043.6723132100001</v>
      </c>
      <c r="Q614" s="5">
        <v>2043.6723132100001</v>
      </c>
      <c r="R614" s="5">
        <v>2100.43697006</v>
      </c>
      <c r="S614" s="5">
        <v>2597.3314776400002</v>
      </c>
      <c r="T614" s="5">
        <v>2597.3314776400002</v>
      </c>
      <c r="U614" s="5">
        <v>2597.3314776400002</v>
      </c>
      <c r="V614" s="5">
        <v>2612.51174825</v>
      </c>
      <c r="W614" s="5">
        <v>2986.6733398800002</v>
      </c>
      <c r="X614" s="5">
        <v>3354.07903609</v>
      </c>
      <c r="Y614" s="5">
        <v>3754.0353222600002</v>
      </c>
      <c r="Z614" s="5">
        <v>3973.6530622599998</v>
      </c>
      <c r="AA614" s="5">
        <v>4058.3567014599998</v>
      </c>
      <c r="AB614" s="5">
        <v>4190.9421433400003</v>
      </c>
      <c r="AC614" s="5">
        <v>4190.9421433400003</v>
      </c>
      <c r="AD614" s="5">
        <v>4790.7059547700001</v>
      </c>
      <c r="AE614" s="5">
        <v>4864.471055</v>
      </c>
      <c r="AF614" s="5">
        <v>4864.471055</v>
      </c>
      <c r="AG614" s="5">
        <v>4864.471055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586.11270420000005</v>
      </c>
      <c r="Q615" s="5">
        <v>586.11270420000005</v>
      </c>
      <c r="R615" s="5">
        <v>586.11270420000005</v>
      </c>
      <c r="S615" s="5">
        <v>698.84742587999995</v>
      </c>
      <c r="T615" s="5">
        <v>698.84742587999995</v>
      </c>
      <c r="U615" s="5">
        <v>698.84742587999995</v>
      </c>
      <c r="V615" s="5">
        <v>699.01135152999996</v>
      </c>
      <c r="W615" s="5">
        <v>699.01135152999996</v>
      </c>
      <c r="X615" s="5">
        <v>729.80730434999998</v>
      </c>
      <c r="Y615" s="5">
        <v>804.71534164999991</v>
      </c>
      <c r="Z615" s="5">
        <v>850.92207607</v>
      </c>
      <c r="AA615" s="5">
        <v>850.92207607</v>
      </c>
      <c r="AB615" s="5">
        <v>899.78510778999998</v>
      </c>
      <c r="AC615" s="5">
        <v>899.78510778999998</v>
      </c>
      <c r="AD615" s="5">
        <v>899.78510778999998</v>
      </c>
      <c r="AE615" s="5">
        <v>914.57069911999997</v>
      </c>
      <c r="AF615" s="5">
        <v>978.59288187999994</v>
      </c>
      <c r="AG615" s="5">
        <v>978.59288187999994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452.97399999999999</v>
      </c>
      <c r="H616" s="5">
        <v>520.01771427999995</v>
      </c>
      <c r="I616" s="5">
        <v>1041.35892126</v>
      </c>
      <c r="J616" s="5">
        <v>1041.35892126</v>
      </c>
      <c r="K616" s="5">
        <v>1077.2709738900001</v>
      </c>
      <c r="L616" s="5">
        <v>1291.77532114</v>
      </c>
      <c r="M616" s="5">
        <v>3436.9451407500001</v>
      </c>
      <c r="N616" s="5">
        <v>3436.9451407500001</v>
      </c>
      <c r="O616" s="5">
        <v>3504.2142024699997</v>
      </c>
      <c r="P616" s="5">
        <v>3755.4739264299997</v>
      </c>
      <c r="Q616" s="5">
        <v>3915.4746922900003</v>
      </c>
      <c r="R616" s="5">
        <v>3940.51439811</v>
      </c>
      <c r="S616" s="5">
        <v>4425.1346312200003</v>
      </c>
      <c r="T616" s="5">
        <v>4425.1346312200003</v>
      </c>
      <c r="U616" s="5">
        <v>4425.1346312200003</v>
      </c>
      <c r="V616" s="5">
        <v>4425.1346312200003</v>
      </c>
      <c r="W616" s="5">
        <v>4425.1346312200003</v>
      </c>
      <c r="X616" s="5">
        <v>4425.1346312200003</v>
      </c>
      <c r="Y616" s="5">
        <v>4570.1723956899996</v>
      </c>
      <c r="Z616" s="5">
        <v>4862.7561928200003</v>
      </c>
      <c r="AA616" s="5">
        <v>4501.0379186</v>
      </c>
      <c r="AB616" s="5">
        <v>5067.3995064199999</v>
      </c>
      <c r="AC616" s="5">
        <v>5067.3995064199999</v>
      </c>
      <c r="AD616" s="5">
        <v>5067.3995064199999</v>
      </c>
      <c r="AE616" s="5">
        <v>5142.9095280399997</v>
      </c>
      <c r="AF616" s="5">
        <v>5503.3342983700004</v>
      </c>
      <c r="AG616" s="5">
        <v>5503.3342983700004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189.42795032000001</v>
      </c>
      <c r="Q617" s="5">
        <v>189.42795032000001</v>
      </c>
      <c r="R617" s="5">
        <v>189.42795032000001</v>
      </c>
      <c r="S617" s="5">
        <v>206.89943187</v>
      </c>
      <c r="T617" s="5">
        <v>213.52200865999998</v>
      </c>
      <c r="U617" s="5">
        <v>213.52200865999998</v>
      </c>
      <c r="V617" s="5">
        <v>213.52200865999998</v>
      </c>
      <c r="W617" s="5">
        <v>213.52200865999998</v>
      </c>
      <c r="X617" s="5">
        <v>213.52200865999998</v>
      </c>
      <c r="Y617" s="5">
        <v>227.85267257999999</v>
      </c>
      <c r="Z617" s="5">
        <v>244.61319799</v>
      </c>
      <c r="AA617" s="5">
        <v>244.61319799</v>
      </c>
      <c r="AB617" s="5">
        <v>247.4843678</v>
      </c>
      <c r="AC617" s="5">
        <v>247.4843678</v>
      </c>
      <c r="AD617" s="5">
        <v>252.16709263000001</v>
      </c>
      <c r="AE617" s="5">
        <v>276.51967142000001</v>
      </c>
      <c r="AF617" s="5">
        <v>286.71785841000002</v>
      </c>
      <c r="AG617" s="5">
        <v>286.71785841000002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0</v>
      </c>
      <c r="G618" s="5">
        <v>86.012247860000002</v>
      </c>
      <c r="H618" s="5">
        <v>400.00099999999998</v>
      </c>
      <c r="I618" s="5">
        <v>415.74968782000002</v>
      </c>
      <c r="J618" s="5">
        <v>415.74968782000002</v>
      </c>
      <c r="K618" s="5">
        <v>1218.5689905700001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619.12173051000002</v>
      </c>
      <c r="G620" s="5">
        <v>713.27439348000007</v>
      </c>
      <c r="H620" s="5">
        <v>805.28604310000003</v>
      </c>
      <c r="I620" s="5">
        <v>805.28604310000003</v>
      </c>
      <c r="J620" s="5">
        <v>805.28604310000003</v>
      </c>
      <c r="K620" s="5">
        <v>805.28604310000003</v>
      </c>
      <c r="L620" s="5">
        <v>819.17389277000007</v>
      </c>
      <c r="M620" s="5">
        <v>819.17389277000007</v>
      </c>
      <c r="N620" s="5">
        <v>819.17389277000007</v>
      </c>
      <c r="O620" s="5">
        <v>819.17389277000007</v>
      </c>
      <c r="P620" s="5">
        <v>819.17389277000007</v>
      </c>
      <c r="Q620" s="5">
        <v>819.17389277000007</v>
      </c>
      <c r="R620" s="5">
        <v>819.17389277000007</v>
      </c>
      <c r="S620" s="5">
        <v>839.21266106000007</v>
      </c>
      <c r="T620" s="5">
        <v>839.21266106000007</v>
      </c>
      <c r="U620" s="5">
        <v>856.15641069999992</v>
      </c>
      <c r="V620" s="5">
        <v>866.24349282000003</v>
      </c>
      <c r="W620" s="5">
        <v>866.24349282000003</v>
      </c>
      <c r="X620" s="5">
        <v>905.75439877999997</v>
      </c>
      <c r="Y620" s="5">
        <v>927.55210771999998</v>
      </c>
      <c r="Z620" s="5">
        <v>889.37695938000002</v>
      </c>
      <c r="AA620" s="5">
        <v>899.28654413999993</v>
      </c>
      <c r="AB620" s="5">
        <v>985.78625172000011</v>
      </c>
      <c r="AC620" s="5">
        <v>985.78625172000011</v>
      </c>
      <c r="AD620" s="5">
        <v>985.78625172000011</v>
      </c>
      <c r="AE620" s="5">
        <v>985.78625172000011</v>
      </c>
      <c r="AF620" s="5">
        <v>1067.33131826</v>
      </c>
      <c r="AG620" s="5">
        <v>1067.33131826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113.19</v>
      </c>
      <c r="G621" s="5">
        <v>913.19</v>
      </c>
      <c r="H621" s="5">
        <v>1505.44983757</v>
      </c>
      <c r="I621" s="5">
        <v>2555.6900910200002</v>
      </c>
      <c r="J621" s="5">
        <v>2653.38370515</v>
      </c>
      <c r="K621" s="5">
        <v>3113.19</v>
      </c>
      <c r="L621" s="5">
        <v>3113.19</v>
      </c>
      <c r="M621" s="5">
        <v>3113.19</v>
      </c>
      <c r="N621" s="5">
        <v>3113.19</v>
      </c>
      <c r="O621" s="5">
        <v>3323.1323169500001</v>
      </c>
      <c r="P621" s="5">
        <v>4019.8137370499999</v>
      </c>
      <c r="Q621" s="5">
        <v>4226.4186011299998</v>
      </c>
      <c r="R621" s="5">
        <v>4307.3106279200001</v>
      </c>
      <c r="S621" s="5">
        <v>4677.4213943600007</v>
      </c>
      <c r="T621" s="5">
        <v>4721.2477026400002</v>
      </c>
      <c r="U621" s="5">
        <v>4844.7737349199997</v>
      </c>
      <c r="V621" s="5">
        <v>5174.0892297400005</v>
      </c>
      <c r="W621" s="5">
        <v>5193.9460234100006</v>
      </c>
      <c r="X621" s="5">
        <v>5232.8584990100007</v>
      </c>
      <c r="Y621" s="5">
        <v>5264.4585335600004</v>
      </c>
      <c r="Z621" s="5">
        <v>5264.4585335600004</v>
      </c>
      <c r="AA621" s="5">
        <v>5355.5754679199999</v>
      </c>
      <c r="AB621" s="5">
        <v>5638.6735385499996</v>
      </c>
      <c r="AC621" s="5">
        <v>5638.6735385499996</v>
      </c>
      <c r="AD621" s="5">
        <v>5768.3322662499995</v>
      </c>
      <c r="AE621" s="5">
        <v>5844.7262005600005</v>
      </c>
      <c r="AF621" s="5">
        <v>6354.8373751999998</v>
      </c>
      <c r="AG621" s="5">
        <v>6354.8373751999998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198.012</v>
      </c>
      <c r="G622" s="5">
        <v>198.012</v>
      </c>
      <c r="H622" s="5">
        <v>198.012</v>
      </c>
      <c r="I622" s="5">
        <v>198.012</v>
      </c>
      <c r="J622" s="5">
        <v>198.012</v>
      </c>
      <c r="K622" s="5">
        <v>198.012</v>
      </c>
      <c r="L622" s="5">
        <v>198.012</v>
      </c>
      <c r="M622" s="5">
        <v>198.012</v>
      </c>
      <c r="N622" s="5">
        <v>198.012</v>
      </c>
      <c r="O622" s="5">
        <v>198.012</v>
      </c>
      <c r="P622" s="5">
        <v>198.012</v>
      </c>
      <c r="Q622" s="5">
        <v>278.76820991</v>
      </c>
      <c r="R622" s="5">
        <v>299.88468475000002</v>
      </c>
      <c r="S622" s="5">
        <v>311.77968794999998</v>
      </c>
      <c r="T622" s="5">
        <v>313.68822610000001</v>
      </c>
      <c r="U622" s="5">
        <v>313.68822610000001</v>
      </c>
      <c r="V622" s="5">
        <v>317.65610157999998</v>
      </c>
      <c r="W622" s="5">
        <v>317.65610157999998</v>
      </c>
      <c r="X622" s="5">
        <v>340.13739652999999</v>
      </c>
      <c r="Y622" s="5">
        <v>340.13739652999999</v>
      </c>
      <c r="Z622" s="5">
        <v>369.20668559000001</v>
      </c>
      <c r="AA622" s="5">
        <v>369.20668559000001</v>
      </c>
      <c r="AB622" s="5">
        <v>369.20668559000001</v>
      </c>
      <c r="AC622" s="5">
        <v>387.99870468</v>
      </c>
      <c r="AD622" s="5">
        <v>417.08152106</v>
      </c>
      <c r="AE622" s="5">
        <v>437.09075712000003</v>
      </c>
      <c r="AF622" s="5">
        <v>446.90252165999999</v>
      </c>
      <c r="AG622" s="5">
        <v>446.90252165999999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4.9501715800000001</v>
      </c>
      <c r="R623" s="5">
        <v>1299.0494776999999</v>
      </c>
      <c r="S623" s="5">
        <v>1442.4042470499999</v>
      </c>
      <c r="T623" s="5">
        <v>1442.4042470499999</v>
      </c>
      <c r="U623" s="5">
        <v>1442.4042470499999</v>
      </c>
      <c r="V623" s="5">
        <v>1445.0834079000001</v>
      </c>
      <c r="W623" s="5">
        <v>1480.51209918</v>
      </c>
      <c r="X623" s="5">
        <v>1600.7419646599999</v>
      </c>
      <c r="Y623" s="5">
        <v>1727.5709944499999</v>
      </c>
      <c r="Z623" s="5">
        <v>1727.5709944499999</v>
      </c>
      <c r="AA623" s="5">
        <v>1727.5709944499999</v>
      </c>
      <c r="AB623" s="5">
        <v>1784.2219900499999</v>
      </c>
      <c r="AC623" s="5">
        <v>1878.9699194999998</v>
      </c>
      <c r="AD623" s="5">
        <v>1983.5744688</v>
      </c>
      <c r="AE623" s="5">
        <v>2012.14755651</v>
      </c>
      <c r="AF623" s="5">
        <v>2013.4761070099999</v>
      </c>
      <c r="AG623" s="5">
        <v>2013.4761070099999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1000</v>
      </c>
      <c r="S624" s="5">
        <v>1000</v>
      </c>
      <c r="T624" s="5">
        <v>1000</v>
      </c>
      <c r="U624" s="5">
        <v>1000</v>
      </c>
      <c r="V624" s="5">
        <v>1000</v>
      </c>
      <c r="W624" s="5">
        <v>1242.53416492</v>
      </c>
      <c r="X624" s="5">
        <v>1242.53416492</v>
      </c>
      <c r="Y624" s="5">
        <v>1303.84828608</v>
      </c>
      <c r="Z624" s="5">
        <v>1303.84828608</v>
      </c>
      <c r="AA624" s="5">
        <v>1343.6377093399999</v>
      </c>
      <c r="AB624" s="5">
        <v>1495.97734939</v>
      </c>
      <c r="AC624" s="5">
        <v>1586.5938209000001</v>
      </c>
      <c r="AD624" s="5">
        <v>1633.4876610199999</v>
      </c>
      <c r="AE624" s="5">
        <v>1682.5990639700001</v>
      </c>
      <c r="AF624" s="5">
        <v>1722.3083403200001</v>
      </c>
      <c r="AG624" s="5">
        <v>1722.3083403200001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385.01773446999999</v>
      </c>
      <c r="G626" s="5">
        <v>413.18</v>
      </c>
      <c r="H626" s="5">
        <v>413.6</v>
      </c>
      <c r="I626" s="5">
        <v>413.18</v>
      </c>
      <c r="J626" s="5">
        <v>413.18</v>
      </c>
      <c r="K626" s="5">
        <v>413.18</v>
      </c>
      <c r="L626" s="5">
        <v>413.33155449000003</v>
      </c>
      <c r="M626" s="5">
        <v>413.33155449000003</v>
      </c>
      <c r="N626" s="5">
        <v>413.33155449000003</v>
      </c>
      <c r="O626" s="5">
        <v>413.33155449000003</v>
      </c>
      <c r="P626" s="5">
        <v>413.33155449000003</v>
      </c>
      <c r="Q626" s="5">
        <v>423.78953544000001</v>
      </c>
      <c r="R626" s="5">
        <v>446.45037350000001</v>
      </c>
      <c r="S626" s="5">
        <v>446.45037350000001</v>
      </c>
      <c r="T626" s="5">
        <v>463.75233061</v>
      </c>
      <c r="U626" s="5">
        <v>463.75233061</v>
      </c>
      <c r="V626" s="5">
        <v>463.75233061</v>
      </c>
      <c r="W626" s="5">
        <v>419.39944309999998</v>
      </c>
      <c r="X626" s="5">
        <v>439.64856165999998</v>
      </c>
      <c r="Y626" s="5">
        <v>449.40986445999999</v>
      </c>
      <c r="Z626" s="5">
        <v>456.37757212999998</v>
      </c>
      <c r="AA626" s="5">
        <v>456.37757212999998</v>
      </c>
      <c r="AB626" s="5">
        <v>509.50575443999998</v>
      </c>
      <c r="AC626" s="5">
        <v>524.26991931999999</v>
      </c>
      <c r="AD626" s="5">
        <v>525.75469511000006</v>
      </c>
      <c r="AE626" s="5">
        <v>525.75469511000006</v>
      </c>
      <c r="AF626" s="5">
        <v>574.81048405000001</v>
      </c>
      <c r="AG626" s="5">
        <v>574.81048405000001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1E-3</v>
      </c>
      <c r="N627" s="5">
        <v>1E-3</v>
      </c>
      <c r="O627" s="5">
        <v>1E-3</v>
      </c>
      <c r="P627" s="5">
        <v>134.29760991000001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1934.5000000000002</v>
      </c>
      <c r="M630" s="5">
        <v>1934.5000000000002</v>
      </c>
      <c r="N630" s="5">
        <v>1934.5000000000002</v>
      </c>
      <c r="O630" s="5">
        <v>1934.5000000000002</v>
      </c>
      <c r="P630" s="5">
        <v>1914.7389047000001</v>
      </c>
      <c r="Q630" s="5">
        <v>2048.6282606200002</v>
      </c>
      <c r="R630" s="5">
        <v>2133.00220924</v>
      </c>
      <c r="S630" s="5">
        <v>2142.2565472000001</v>
      </c>
      <c r="T630" s="5">
        <v>2142.2565472000001</v>
      </c>
      <c r="U630" s="5">
        <v>2231.3299125500002</v>
      </c>
      <c r="V630" s="5">
        <v>2231.3299125500002</v>
      </c>
      <c r="W630" s="5">
        <v>2231.3299125500002</v>
      </c>
      <c r="X630" s="5">
        <v>2269.07218001</v>
      </c>
      <c r="Y630" s="5">
        <v>2358.9500000000003</v>
      </c>
      <c r="Z630" s="5">
        <v>2227.75</v>
      </c>
      <c r="AA630" s="5">
        <v>2076.35425033</v>
      </c>
      <c r="AB630" s="5">
        <v>2309.0835711700001</v>
      </c>
      <c r="AC630" s="5">
        <v>2309.0835711700001</v>
      </c>
      <c r="AD630" s="5">
        <v>2221.83592821</v>
      </c>
      <c r="AE630" s="5">
        <v>2375.2786791600001</v>
      </c>
      <c r="AF630" s="5">
        <v>2559.2434581899997</v>
      </c>
      <c r="AG630" s="5">
        <v>2559.2434581899997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2071.8679999999999</v>
      </c>
      <c r="H631" s="5">
        <v>2114.4956655800001</v>
      </c>
      <c r="I631" s="5">
        <v>2114.69566558</v>
      </c>
      <c r="J631" s="5">
        <v>2114.69566558</v>
      </c>
      <c r="K631" s="5">
        <v>2114.69566558</v>
      </c>
      <c r="L631" s="5">
        <v>2114.69566558</v>
      </c>
      <c r="M631" s="5">
        <v>2932.3679999999999</v>
      </c>
      <c r="N631" s="5">
        <v>2932.3679999999999</v>
      </c>
      <c r="O631" s="5">
        <v>3065.1829618799998</v>
      </c>
      <c r="P631" s="5">
        <v>3099.6472242300001</v>
      </c>
      <c r="Q631" s="5">
        <v>3495.1215812199998</v>
      </c>
      <c r="R631" s="5">
        <v>3721.9800091699999</v>
      </c>
      <c r="S631" s="5">
        <v>3721.9800091699999</v>
      </c>
      <c r="T631" s="5">
        <v>3865.9656192699995</v>
      </c>
      <c r="U631" s="5">
        <v>3846.1997278699996</v>
      </c>
      <c r="V631" s="5">
        <v>3846.1997278699996</v>
      </c>
      <c r="W631" s="5">
        <v>3897.7416746700001</v>
      </c>
      <c r="X631" s="5">
        <v>3967.4404421899999</v>
      </c>
      <c r="Y631" s="5">
        <v>4146.7894490600002</v>
      </c>
      <c r="Z631" s="5">
        <v>4292.9336927900004</v>
      </c>
      <c r="AA631" s="5">
        <v>4364.6017806999998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480.46121201</v>
      </c>
      <c r="H632" s="5">
        <v>500</v>
      </c>
      <c r="I632" s="5">
        <v>500</v>
      </c>
      <c r="J632" s="5">
        <v>500</v>
      </c>
      <c r="K632" s="5">
        <v>500</v>
      </c>
      <c r="L632" s="5">
        <v>500</v>
      </c>
      <c r="M632" s="5">
        <v>1141.4671516200001</v>
      </c>
      <c r="N632" s="5">
        <v>1545.7290477399999</v>
      </c>
      <c r="O632" s="5">
        <v>2000</v>
      </c>
      <c r="P632" s="5">
        <v>2000</v>
      </c>
      <c r="Q632" s="5">
        <v>2000</v>
      </c>
      <c r="R632" s="5">
        <v>2000</v>
      </c>
      <c r="S632" s="5">
        <v>2000</v>
      </c>
      <c r="T632" s="5">
        <v>2000</v>
      </c>
      <c r="U632" s="5">
        <v>2000</v>
      </c>
      <c r="V632" s="5">
        <v>2000</v>
      </c>
      <c r="W632" s="5">
        <v>2000</v>
      </c>
      <c r="X632" s="5">
        <v>2000</v>
      </c>
      <c r="Y632" s="5">
        <v>2000</v>
      </c>
      <c r="Z632" s="5">
        <v>2000</v>
      </c>
      <c r="AA632" s="5">
        <v>2000</v>
      </c>
      <c r="AB632" s="5">
        <v>2000</v>
      </c>
      <c r="AC632" s="5">
        <v>2000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400</v>
      </c>
      <c r="O633" s="5">
        <v>455.04618447000001</v>
      </c>
      <c r="P633" s="5">
        <v>692.44031145000008</v>
      </c>
      <c r="Q633" s="5">
        <v>723.01377359999992</v>
      </c>
      <c r="R633" s="5">
        <v>723.01377359999992</v>
      </c>
      <c r="S633" s="5">
        <v>735.40015133999998</v>
      </c>
      <c r="T633" s="5">
        <v>774.45250865999992</v>
      </c>
      <c r="U633" s="5">
        <v>774.45250865999992</v>
      </c>
      <c r="V633" s="5">
        <v>830.48176424999997</v>
      </c>
      <c r="W633" s="5">
        <v>830.48176424999997</v>
      </c>
      <c r="X633" s="5">
        <v>830.48176424999997</v>
      </c>
      <c r="Y633" s="5">
        <v>891.19737922000002</v>
      </c>
      <c r="Z633" s="5">
        <v>898.49011263</v>
      </c>
      <c r="AA633" s="5">
        <v>903.87071867999998</v>
      </c>
      <c r="AB633" s="5">
        <v>1034.6190198300001</v>
      </c>
      <c r="AC633" s="5">
        <v>1034.6190198300001</v>
      </c>
      <c r="AD633" s="5">
        <v>1055.75957107</v>
      </c>
      <c r="AE633" s="5">
        <v>1164.4207514700001</v>
      </c>
      <c r="AF633" s="5">
        <v>1283.2031163299998</v>
      </c>
      <c r="AG633" s="5">
        <v>1283.2031163299998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324.5</v>
      </c>
      <c r="H634" s="5">
        <v>324.5</v>
      </c>
      <c r="I634" s="5">
        <v>324.5</v>
      </c>
      <c r="J634" s="5">
        <v>324.5</v>
      </c>
      <c r="K634" s="5">
        <v>324.5</v>
      </c>
      <c r="L634" s="5">
        <v>324.5</v>
      </c>
      <c r="M634" s="5">
        <v>278.5</v>
      </c>
      <c r="N634" s="5">
        <v>496.56249124999999</v>
      </c>
      <c r="O634" s="5">
        <v>496.56249124999999</v>
      </c>
      <c r="P634" s="5">
        <v>499.41591066000001</v>
      </c>
      <c r="Q634" s="5">
        <v>593.98305617000005</v>
      </c>
      <c r="R634" s="5">
        <v>591.22513301000004</v>
      </c>
      <c r="S634" s="5">
        <v>591.22513301000004</v>
      </c>
      <c r="T634" s="5">
        <v>634.84875846</v>
      </c>
      <c r="U634" s="5">
        <v>562.88289695999993</v>
      </c>
      <c r="V634" s="5">
        <v>562.88289695999993</v>
      </c>
      <c r="W634" s="5">
        <v>558.37645499999996</v>
      </c>
      <c r="X634" s="5">
        <v>559.77223226000001</v>
      </c>
      <c r="Y634" s="5">
        <v>611.42460104999998</v>
      </c>
      <c r="Z634" s="5">
        <v>632.25281159999997</v>
      </c>
      <c r="AA634" s="5">
        <v>750.15214930000002</v>
      </c>
      <c r="AB634" s="5">
        <v>750.15214930000002</v>
      </c>
      <c r="AC634" s="5">
        <v>750.15214930000002</v>
      </c>
      <c r="AD634" s="5">
        <v>843.55710084999998</v>
      </c>
      <c r="AE634" s="5">
        <v>843.55710084999998</v>
      </c>
      <c r="AF634" s="5">
        <v>892.00368352999999</v>
      </c>
      <c r="AG634" s="5">
        <v>892.00368352999999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651.03635521000001</v>
      </c>
      <c r="S635" s="5">
        <v>651.03635521000001</v>
      </c>
      <c r="T635" s="5">
        <v>960.67948563000004</v>
      </c>
      <c r="U635" s="5">
        <v>960.67948563000004</v>
      </c>
      <c r="V635" s="5">
        <v>1126.64166608</v>
      </c>
      <c r="W635" s="5">
        <v>1126.64166608</v>
      </c>
      <c r="X635" s="5">
        <v>1296.9547922100001</v>
      </c>
      <c r="Y635" s="5">
        <v>1296.9547922100001</v>
      </c>
      <c r="Z635" s="5">
        <v>1296.9547922100001</v>
      </c>
      <c r="AA635" s="5">
        <v>1296.9547922100001</v>
      </c>
      <c r="AB635" s="5">
        <v>1400</v>
      </c>
      <c r="AC635" s="5">
        <v>1400</v>
      </c>
      <c r="AD635" s="5">
        <v>1400</v>
      </c>
      <c r="AE635" s="5">
        <v>1400</v>
      </c>
      <c r="AF635" s="5">
        <v>1400</v>
      </c>
      <c r="AG635" s="5">
        <v>1400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1334.9349999999999</v>
      </c>
      <c r="H636" s="5">
        <v>1335.135</v>
      </c>
      <c r="I636" s="5">
        <v>1334.9349999999999</v>
      </c>
      <c r="J636" s="5">
        <v>1334.9349999999999</v>
      </c>
      <c r="K636" s="5">
        <v>1334.9349999999999</v>
      </c>
      <c r="L636" s="5">
        <v>1334.9349999999999</v>
      </c>
      <c r="M636" s="5">
        <v>2534.9349999999999</v>
      </c>
      <c r="N636" s="5">
        <v>2534.9349999999999</v>
      </c>
      <c r="O636" s="5">
        <v>2534.9349999999999</v>
      </c>
      <c r="P636" s="5">
        <v>2436.2350000000001</v>
      </c>
      <c r="Q636" s="5">
        <v>2562.5899199800001</v>
      </c>
      <c r="R636" s="5">
        <v>2755.0748741200005</v>
      </c>
      <c r="S636" s="5">
        <v>2708.4405553000001</v>
      </c>
      <c r="T636" s="5">
        <v>2728.8964354300001</v>
      </c>
      <c r="U636" s="5">
        <v>2728.8964354300001</v>
      </c>
      <c r="V636" s="5">
        <v>2987.5961538500001</v>
      </c>
      <c r="W636" s="5">
        <v>2987.5961538500001</v>
      </c>
      <c r="X636" s="5">
        <v>2991.8070963900004</v>
      </c>
      <c r="Y636" s="5">
        <v>3029.6767143900001</v>
      </c>
      <c r="Z636" s="5">
        <v>2976.8419973300001</v>
      </c>
      <c r="AA636" s="5">
        <v>3110.4585521100003</v>
      </c>
      <c r="AB636" s="5">
        <v>3256.1731413899997</v>
      </c>
      <c r="AC636" s="5">
        <v>3405.24048679</v>
      </c>
      <c r="AD636" s="5">
        <v>3827.8160951999998</v>
      </c>
      <c r="AE636" s="5">
        <v>3827.8160951999998</v>
      </c>
      <c r="AF636" s="5">
        <v>3930.3443145800002</v>
      </c>
      <c r="AG636" s="5">
        <v>3930.3443145800002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90.75</v>
      </c>
      <c r="H637" s="5">
        <v>90.75</v>
      </c>
      <c r="I637" s="5">
        <v>90.75</v>
      </c>
      <c r="J637" s="5">
        <v>90.75</v>
      </c>
      <c r="K637" s="5">
        <v>90.75</v>
      </c>
      <c r="L637" s="5">
        <v>0</v>
      </c>
      <c r="M637" s="5">
        <v>0</v>
      </c>
      <c r="N637" s="5">
        <v>104.24101105</v>
      </c>
      <c r="O637" s="5">
        <v>104.24101105</v>
      </c>
      <c r="P637" s="5">
        <v>112.11786426</v>
      </c>
      <c r="Q637" s="5">
        <v>121.30612353999999</v>
      </c>
      <c r="R637" s="5">
        <v>124.47284519999999</v>
      </c>
      <c r="S637" s="5">
        <v>124.47284519999999</v>
      </c>
      <c r="T637" s="5">
        <v>126.82608396000001</v>
      </c>
      <c r="U637" s="5">
        <v>127.47216831</v>
      </c>
      <c r="V637" s="5">
        <v>135.51214342999998</v>
      </c>
      <c r="W637" s="5">
        <v>135.51214342999998</v>
      </c>
      <c r="X637" s="5">
        <v>135.51214342999998</v>
      </c>
      <c r="Y637" s="5">
        <v>139.64023299000002</v>
      </c>
      <c r="Z637" s="5">
        <v>139.74948792999999</v>
      </c>
      <c r="AA637" s="5">
        <v>160.0468084</v>
      </c>
      <c r="AB637" s="5">
        <v>160.0468084</v>
      </c>
      <c r="AC637" s="5">
        <v>162.31916559999999</v>
      </c>
      <c r="AD637" s="5">
        <v>176.08091109999998</v>
      </c>
      <c r="AE637" s="5">
        <v>189.79847131000002</v>
      </c>
      <c r="AF637" s="5">
        <v>202.24447357999998</v>
      </c>
      <c r="AG637" s="5">
        <v>202.24447357999998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136</v>
      </c>
      <c r="L641" s="5">
        <v>136</v>
      </c>
      <c r="M641" s="5">
        <v>70</v>
      </c>
      <c r="N641" s="5">
        <v>110.56997631999999</v>
      </c>
      <c r="O641" s="5">
        <v>110.56997631999999</v>
      </c>
      <c r="P641" s="5">
        <v>321.12014743999998</v>
      </c>
      <c r="Q641" s="5">
        <v>379.14087187000001</v>
      </c>
      <c r="R641" s="5">
        <v>328.68553723000002</v>
      </c>
      <c r="S641" s="5">
        <v>349.55010501999999</v>
      </c>
      <c r="T641" s="5">
        <v>349.55010501999999</v>
      </c>
      <c r="U641" s="5">
        <v>349.55010501999999</v>
      </c>
      <c r="V641" s="5">
        <v>363.75770439000001</v>
      </c>
      <c r="W641" s="5">
        <v>363.75770439000001</v>
      </c>
      <c r="X641" s="5">
        <v>363.75770439000001</v>
      </c>
      <c r="Y641" s="5">
        <v>363.75770439000001</v>
      </c>
      <c r="Z641" s="5">
        <v>363.75770439000001</v>
      </c>
      <c r="AA641" s="5">
        <v>371.42928776000002</v>
      </c>
      <c r="AB641" s="5">
        <v>378.22825697000002</v>
      </c>
      <c r="AC641" s="5">
        <v>378.22825697000002</v>
      </c>
      <c r="AD641" s="5">
        <v>401.96738919000001</v>
      </c>
      <c r="AE641" s="5">
        <v>401.96738919000001</v>
      </c>
      <c r="AF641" s="5">
        <v>418.28840566999997</v>
      </c>
      <c r="AG641" s="5">
        <v>418.28840566999997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168</v>
      </c>
      <c r="J643" s="5">
        <v>289.37185813000002</v>
      </c>
      <c r="K643" s="5">
        <v>289.37185813000002</v>
      </c>
      <c r="L643" s="5">
        <v>385.41263548000001</v>
      </c>
      <c r="M643" s="5">
        <v>385.41263548000001</v>
      </c>
      <c r="N643" s="5">
        <v>385.41263548000001</v>
      </c>
      <c r="O643" s="5">
        <v>442.87867761000001</v>
      </c>
      <c r="P643" s="5">
        <v>467.87486243000001</v>
      </c>
      <c r="Q643" s="5">
        <v>467.87486243000001</v>
      </c>
      <c r="R643" s="5">
        <v>595.39138897999999</v>
      </c>
      <c r="S643" s="5">
        <v>636.81974652999997</v>
      </c>
      <c r="T643" s="5">
        <v>753.42708200000004</v>
      </c>
      <c r="U643" s="5">
        <v>851.03910969999993</v>
      </c>
      <c r="V643" s="5">
        <v>905.19068914000002</v>
      </c>
      <c r="W643" s="5">
        <v>905.19068914000002</v>
      </c>
      <c r="X643" s="5">
        <v>905.19068914000002</v>
      </c>
      <c r="Y643" s="5">
        <v>905.19068914000002</v>
      </c>
      <c r="Z643" s="5">
        <v>905.19068914000002</v>
      </c>
      <c r="AA643" s="5">
        <v>905.19068914000002</v>
      </c>
      <c r="AB643" s="5">
        <v>905.19068914000002</v>
      </c>
      <c r="AC643" s="5">
        <v>905.19068914000002</v>
      </c>
      <c r="AD643" s="5">
        <v>905.19068914000002</v>
      </c>
      <c r="AE643" s="5">
        <v>905.19068914000002</v>
      </c>
      <c r="AF643" s="5">
        <v>905.19068914000002</v>
      </c>
      <c r="AG643" s="5">
        <v>737.19068914000002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377.07241506000003</v>
      </c>
      <c r="N644" s="5">
        <v>506.40006904999996</v>
      </c>
      <c r="O644" s="5">
        <v>506.40006904999996</v>
      </c>
      <c r="P644" s="5">
        <v>610.71699047000004</v>
      </c>
      <c r="Q644" s="5">
        <v>693.74605123000003</v>
      </c>
      <c r="R644" s="5">
        <v>693.74605123000003</v>
      </c>
      <c r="S644" s="5">
        <v>705.48863130999996</v>
      </c>
      <c r="T644" s="5">
        <v>708.80615569999998</v>
      </c>
      <c r="U644" s="5">
        <v>709.60719939000001</v>
      </c>
      <c r="V644" s="5">
        <v>748.59779283</v>
      </c>
      <c r="W644" s="5">
        <v>748.59779283</v>
      </c>
      <c r="X644" s="5">
        <v>748.59779283</v>
      </c>
      <c r="Y644" s="5">
        <v>748.59779283</v>
      </c>
      <c r="Z644" s="5">
        <v>748.59779283</v>
      </c>
      <c r="AA644" s="5">
        <v>748.59779283</v>
      </c>
      <c r="AB644" s="5">
        <v>748.59779283</v>
      </c>
      <c r="AC644" s="5">
        <v>748.59779283</v>
      </c>
      <c r="AD644" s="5">
        <v>763.78668908999998</v>
      </c>
      <c r="AE644" s="5">
        <v>763.78668908999998</v>
      </c>
      <c r="AF644" s="5">
        <v>763.78668908999998</v>
      </c>
      <c r="AG644" s="5">
        <v>753.89341330000002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272.22426802999996</v>
      </c>
      <c r="H645" s="5">
        <v>400.48344018</v>
      </c>
      <c r="I645" s="5">
        <v>529.06678996000005</v>
      </c>
      <c r="J645" s="5">
        <v>535.77659297000002</v>
      </c>
      <c r="K645" s="5">
        <v>664.32029963000002</v>
      </c>
      <c r="L645" s="5">
        <v>697.42619976000003</v>
      </c>
      <c r="M645" s="5">
        <v>697.42619976000003</v>
      </c>
      <c r="N645" s="5">
        <v>697.42619976000003</v>
      </c>
      <c r="O645" s="5">
        <v>769.16748878999999</v>
      </c>
      <c r="P645" s="5">
        <v>769.16748878999999</v>
      </c>
      <c r="Q645" s="5">
        <v>815.48720648000005</v>
      </c>
      <c r="R645" s="5">
        <v>817.47953333000009</v>
      </c>
      <c r="S645" s="5">
        <v>895.17971647000002</v>
      </c>
      <c r="T645" s="5">
        <v>906.21365359000004</v>
      </c>
      <c r="U645" s="5">
        <v>938.50784511000006</v>
      </c>
      <c r="V645" s="5">
        <v>975.63706115000002</v>
      </c>
      <c r="W645" s="5">
        <v>975.63706115000002</v>
      </c>
      <c r="X645" s="5">
        <v>975.63706115000002</v>
      </c>
      <c r="Y645" s="5">
        <v>975.63706115000002</v>
      </c>
      <c r="Z645" s="5">
        <v>975.63706115000002</v>
      </c>
      <c r="AA645" s="5">
        <v>831.63706115000002</v>
      </c>
      <c r="AB645" s="5">
        <v>831.63706115000002</v>
      </c>
      <c r="AC645" s="5">
        <v>831.63706115000002</v>
      </c>
      <c r="AD645" s="5">
        <v>831.63706115000002</v>
      </c>
      <c r="AE645" s="5">
        <v>831.63706115000002</v>
      </c>
      <c r="AF645" s="5">
        <v>831.63706115000002</v>
      </c>
      <c r="AG645" s="5">
        <v>831.63706115000002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559.93598085999997</v>
      </c>
      <c r="AA647" s="5">
        <v>559.93598085999997</v>
      </c>
      <c r="AB647" s="5">
        <v>946.39828783999997</v>
      </c>
      <c r="AC647" s="5">
        <v>962.06368325999995</v>
      </c>
      <c r="AD647" s="5">
        <v>3036.83177832</v>
      </c>
      <c r="AE647" s="5">
        <v>7227.7395616399999</v>
      </c>
      <c r="AF647" s="5">
        <v>9999.9999999899992</v>
      </c>
      <c r="AG647" s="5">
        <v>9999.9999999899992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1042.9401734999999</v>
      </c>
      <c r="AA648" s="5">
        <v>1042.9401734999999</v>
      </c>
      <c r="AB648" s="5">
        <v>1067.77601476</v>
      </c>
      <c r="AC648" s="5">
        <v>1080.5740095599999</v>
      </c>
      <c r="AD648" s="5">
        <v>1080.5740095599999</v>
      </c>
      <c r="AE648" s="5">
        <v>1090.7911862999999</v>
      </c>
      <c r="AF648" s="5">
        <v>1090.7911862999999</v>
      </c>
      <c r="AG648" s="5">
        <v>1090.7911862999999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116.19330157</v>
      </c>
      <c r="AD649" s="5">
        <v>116.19330157</v>
      </c>
      <c r="AE649" s="5">
        <v>292.47782174000002</v>
      </c>
      <c r="AF649" s="5">
        <v>476.75792038999998</v>
      </c>
      <c r="AG649" s="5">
        <v>476.75792038999998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35546875" style="6" customWidth="1"/>
    <col min="5" max="5" width="14.640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105.36323428827495</v>
      </c>
      <c r="AG4" s="5">
        <v>95.06059979045493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180.63190599642505</v>
      </c>
      <c r="G5" s="5">
        <v>165.20144156072996</v>
      </c>
      <c r="H5" s="5">
        <v>193.24067519150003</v>
      </c>
      <c r="I5" s="5">
        <v>187.30225718849994</v>
      </c>
      <c r="J5" s="5">
        <v>161.71968811900004</v>
      </c>
      <c r="K5" s="5">
        <v>156.98545585024993</v>
      </c>
      <c r="L5" s="5">
        <v>160.79482685655998</v>
      </c>
      <c r="M5" s="5">
        <v>179.84997337375012</v>
      </c>
      <c r="N5" s="5">
        <v>179.31902801574995</v>
      </c>
      <c r="O5" s="5">
        <v>168.95421407500007</v>
      </c>
      <c r="P5" s="5">
        <v>182.29027922174998</v>
      </c>
      <c r="Q5" s="5">
        <v>187.63014873925007</v>
      </c>
      <c r="R5" s="5">
        <v>194.5000170239999</v>
      </c>
      <c r="S5" s="5">
        <v>206.13068838774996</v>
      </c>
      <c r="T5" s="5">
        <v>76.802429041500005</v>
      </c>
      <c r="U5" s="5">
        <v>76.260760890000029</v>
      </c>
      <c r="V5" s="5">
        <v>79.227081114000043</v>
      </c>
      <c r="W5" s="5">
        <v>80.407898091000021</v>
      </c>
      <c r="X5" s="5">
        <v>77.739937800000007</v>
      </c>
      <c r="Y5" s="5">
        <v>76.846082943000013</v>
      </c>
      <c r="Z5" s="5">
        <v>622.0375969058648</v>
      </c>
      <c r="AA5" s="5">
        <v>675.32466594994526</v>
      </c>
      <c r="AB5" s="5">
        <v>1605.5812506819498</v>
      </c>
      <c r="AC5" s="5">
        <v>1596.0236476774103</v>
      </c>
      <c r="AD5" s="5">
        <v>1639.6074695472616</v>
      </c>
      <c r="AE5" s="5">
        <v>2159.2706139775887</v>
      </c>
      <c r="AF5" s="5">
        <v>2140.0433456822743</v>
      </c>
      <c r="AG5" s="5">
        <v>2204.0154838620538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875.59546414283011</v>
      </c>
      <c r="G6" s="5">
        <v>875.44418900051528</v>
      </c>
      <c r="H6" s="5">
        <v>1006.6266034552351</v>
      </c>
      <c r="I6" s="5">
        <v>991.05058051899482</v>
      </c>
      <c r="J6" s="5">
        <v>872.91146872230968</v>
      </c>
      <c r="K6" s="5">
        <v>854.48053904951519</v>
      </c>
      <c r="L6" s="5">
        <v>855.92708561434949</v>
      </c>
      <c r="M6" s="5">
        <v>938.94526138314995</v>
      </c>
      <c r="N6" s="5">
        <v>986.15325756932009</v>
      </c>
      <c r="O6" s="5">
        <v>828.72867154345522</v>
      </c>
      <c r="P6" s="5">
        <v>937.49180860420995</v>
      </c>
      <c r="Q6" s="5">
        <v>973.72427978186488</v>
      </c>
      <c r="R6" s="5">
        <v>1002.2789595485456</v>
      </c>
      <c r="S6" s="5">
        <v>1078.9449238232551</v>
      </c>
      <c r="T6" s="5">
        <v>1067.077520752365</v>
      </c>
      <c r="U6" s="5">
        <v>1014.3859759898201</v>
      </c>
      <c r="V6" s="5">
        <v>1041.5060612801253</v>
      </c>
      <c r="W6" s="5">
        <v>1021.6728978122949</v>
      </c>
      <c r="X6" s="5">
        <v>1058.6860156164498</v>
      </c>
      <c r="Y6" s="5">
        <v>810.32356912020487</v>
      </c>
      <c r="Z6" s="5">
        <v>391.66857263714496</v>
      </c>
      <c r="AA6" s="5">
        <v>450.18205823567507</v>
      </c>
      <c r="AB6" s="5">
        <v>474.87415324176465</v>
      </c>
      <c r="AC6" s="5">
        <v>469.21186531955004</v>
      </c>
      <c r="AD6" s="5">
        <v>253.62735396554007</v>
      </c>
      <c r="AE6" s="5">
        <v>908.58098582826017</v>
      </c>
      <c r="AF6" s="5">
        <v>574.07011229430054</v>
      </c>
      <c r="AG6" s="5">
        <v>560.13299812312005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1233.5952949635603</v>
      </c>
      <c r="G7" s="5">
        <v>1265.7655677531852</v>
      </c>
      <c r="H7" s="5">
        <v>1416.7507747114353</v>
      </c>
      <c r="I7" s="5">
        <v>1370.6330336277954</v>
      </c>
      <c r="J7" s="5">
        <v>1271.2916860650853</v>
      </c>
      <c r="K7" s="5">
        <v>1226.2416951046048</v>
      </c>
      <c r="L7" s="5">
        <v>1219.0778312874304</v>
      </c>
      <c r="M7" s="5">
        <v>1315.4563361584403</v>
      </c>
      <c r="N7" s="5">
        <v>1342.4526259940599</v>
      </c>
      <c r="O7" s="5">
        <v>1150.6702497151252</v>
      </c>
      <c r="P7" s="5">
        <v>1305.9785922462199</v>
      </c>
      <c r="Q7" s="5">
        <v>1325.63933107822</v>
      </c>
      <c r="R7" s="5">
        <v>1397.8324850331651</v>
      </c>
      <c r="S7" s="5">
        <v>1491.7782061699349</v>
      </c>
      <c r="T7" s="5">
        <v>1454.3001559938803</v>
      </c>
      <c r="U7" s="5">
        <v>1420.27539353519</v>
      </c>
      <c r="V7" s="5">
        <v>1488.5073761204001</v>
      </c>
      <c r="W7" s="5">
        <v>1464.8153207661851</v>
      </c>
      <c r="X7" s="5">
        <v>1506.5601737533605</v>
      </c>
      <c r="Y7" s="5">
        <v>1491.2673614007899</v>
      </c>
      <c r="Z7" s="5">
        <v>1176.2232471684549</v>
      </c>
      <c r="AA7" s="5">
        <v>1259.3923501208301</v>
      </c>
      <c r="AB7" s="5">
        <v>1332.2995860064154</v>
      </c>
      <c r="AC7" s="5">
        <v>1340.5598445825749</v>
      </c>
      <c r="AD7" s="5">
        <v>1390.5166020453953</v>
      </c>
      <c r="AE7" s="5">
        <v>408.87304286275008</v>
      </c>
      <c r="AF7" s="5">
        <v>64.606471773999957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31.428311005000026</v>
      </c>
      <c r="G8" s="5">
        <v>24.448193468999992</v>
      </c>
      <c r="H8" s="5">
        <v>27.255492600000004</v>
      </c>
      <c r="I8" s="5">
        <v>26.678806616000006</v>
      </c>
      <c r="J8" s="5">
        <v>23.577490118000011</v>
      </c>
      <c r="K8" s="5">
        <v>23.632722630999996</v>
      </c>
      <c r="L8" s="5">
        <v>25.107712581000005</v>
      </c>
      <c r="M8" s="5">
        <v>23.091197115000014</v>
      </c>
      <c r="N8" s="5">
        <v>23.201277504999979</v>
      </c>
      <c r="O8" s="5">
        <v>25.435833318000014</v>
      </c>
      <c r="P8" s="5">
        <v>26.357792902000014</v>
      </c>
      <c r="Q8" s="5">
        <v>27.692452998000029</v>
      </c>
      <c r="R8" s="5">
        <v>29.555554335999993</v>
      </c>
      <c r="S8" s="5">
        <v>30.574369468999993</v>
      </c>
      <c r="T8" s="5">
        <v>88.669063986155024</v>
      </c>
      <c r="U8" s="5">
        <v>89.682564842560012</v>
      </c>
      <c r="V8" s="5">
        <v>96.751325750924991</v>
      </c>
      <c r="W8" s="5">
        <v>100.15080928742502</v>
      </c>
      <c r="X8" s="5">
        <v>94.159940789880011</v>
      </c>
      <c r="Y8" s="5">
        <v>126.67862686463504</v>
      </c>
      <c r="Z8" s="5">
        <v>105.28234564152498</v>
      </c>
      <c r="AA8" s="5">
        <v>101.47881833799993</v>
      </c>
      <c r="AB8" s="5">
        <v>97.111750580745024</v>
      </c>
      <c r="AC8" s="5">
        <v>77.197875418719988</v>
      </c>
      <c r="AD8" s="5">
        <v>85.187589529255007</v>
      </c>
      <c r="AE8" s="5">
        <v>77.782576650579927</v>
      </c>
      <c r="AF8" s="5">
        <v>71.809384436999949</v>
      </c>
      <c r="AG8" s="5">
        <v>70.967581271879993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653.63574314689492</v>
      </c>
      <c r="G9" s="5">
        <v>687.14731853420028</v>
      </c>
      <c r="H9" s="5">
        <v>763.51618061004001</v>
      </c>
      <c r="I9" s="5">
        <v>756.11105841159997</v>
      </c>
      <c r="J9" s="5">
        <v>648.17911494178543</v>
      </c>
      <c r="K9" s="5">
        <v>643.61773292270993</v>
      </c>
      <c r="L9" s="5">
        <v>659.53312506133511</v>
      </c>
      <c r="M9" s="5">
        <v>621.47579752165007</v>
      </c>
      <c r="N9" s="5">
        <v>583.06941086425945</v>
      </c>
      <c r="O9" s="5">
        <v>527.25042802776454</v>
      </c>
      <c r="P9" s="5">
        <v>570.53655708234464</v>
      </c>
      <c r="Q9" s="5">
        <v>555.30207070414485</v>
      </c>
      <c r="R9" s="5">
        <v>1281.9040308282802</v>
      </c>
      <c r="S9" s="5">
        <v>1726.1535638212497</v>
      </c>
      <c r="T9" s="5">
        <v>4825.589319069969</v>
      </c>
      <c r="U9" s="5">
        <v>4690.6353488605337</v>
      </c>
      <c r="V9" s="5">
        <v>5027.4329593195516</v>
      </c>
      <c r="W9" s="5">
        <v>5922.7441906758904</v>
      </c>
      <c r="X9" s="5">
        <v>8154.744025881123</v>
      </c>
      <c r="Y9" s="5">
        <v>7988.8816963682948</v>
      </c>
      <c r="Z9" s="5">
        <v>6542.5174814485254</v>
      </c>
      <c r="AA9" s="5">
        <v>7512.5826201797154</v>
      </c>
      <c r="AB9" s="5">
        <v>8271.4598959412542</v>
      </c>
      <c r="AC9" s="5">
        <v>13242.601594196813</v>
      </c>
      <c r="AD9" s="5">
        <v>15582.056141545678</v>
      </c>
      <c r="AE9" s="5">
        <v>20209.307444537313</v>
      </c>
      <c r="AF9" s="5">
        <v>19513.395304000354</v>
      </c>
      <c r="AG9" s="5">
        <v>19802.886633906073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969.51700634285999</v>
      </c>
      <c r="G10" s="5">
        <v>923.84121485962532</v>
      </c>
      <c r="H10" s="5">
        <v>1001.1440051152849</v>
      </c>
      <c r="I10" s="5">
        <v>1067.2315002697451</v>
      </c>
      <c r="J10" s="5">
        <v>944.62459255090016</v>
      </c>
      <c r="K10" s="5">
        <v>910.03424260372026</v>
      </c>
      <c r="L10" s="5">
        <v>960.44396690809504</v>
      </c>
      <c r="M10" s="5">
        <v>932.65652440292479</v>
      </c>
      <c r="N10" s="5">
        <v>940.54950350458466</v>
      </c>
      <c r="O10" s="5">
        <v>921.32867243208489</v>
      </c>
      <c r="P10" s="5">
        <v>1006.2832113009547</v>
      </c>
      <c r="Q10" s="5">
        <v>1026.4103626377148</v>
      </c>
      <c r="R10" s="5">
        <v>1118.7222553964148</v>
      </c>
      <c r="S10" s="5">
        <v>1198.0574790524299</v>
      </c>
      <c r="T10" s="5">
        <v>1106.7688880666901</v>
      </c>
      <c r="U10" s="5">
        <v>1088.6374304066799</v>
      </c>
      <c r="V10" s="5">
        <v>1137.0027137727345</v>
      </c>
      <c r="W10" s="5">
        <v>1113.201610979655</v>
      </c>
      <c r="X10" s="5">
        <v>1052.6410363583498</v>
      </c>
      <c r="Y10" s="5">
        <v>1035.3505054079396</v>
      </c>
      <c r="Z10" s="5">
        <v>1215.6465755118402</v>
      </c>
      <c r="AA10" s="5">
        <v>1321.1992272976702</v>
      </c>
      <c r="AB10" s="5">
        <v>1314.4116059153203</v>
      </c>
      <c r="AC10" s="5">
        <v>1348.8352051766053</v>
      </c>
      <c r="AD10" s="5">
        <v>1057.3338955556294</v>
      </c>
      <c r="AE10" s="5">
        <v>3323.135726319274</v>
      </c>
      <c r="AF10" s="5">
        <v>4043.3795188298927</v>
      </c>
      <c r="AG10" s="5">
        <v>3774.9785944835639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2460.9245457833449</v>
      </c>
      <c r="G11" s="5">
        <v>2733.7076936598296</v>
      </c>
      <c r="H11" s="5">
        <v>2758.8135434596957</v>
      </c>
      <c r="I11" s="5">
        <v>2742.1439147973892</v>
      </c>
      <c r="J11" s="5">
        <v>2791.9769283159098</v>
      </c>
      <c r="K11" s="5">
        <v>2817.1677953140652</v>
      </c>
      <c r="L11" s="5">
        <v>2748.7956067775549</v>
      </c>
      <c r="M11" s="5">
        <v>2873.4976053969654</v>
      </c>
      <c r="N11" s="5">
        <v>2843.6966699738255</v>
      </c>
      <c r="O11" s="5">
        <v>2542.7556399046593</v>
      </c>
      <c r="P11" s="5">
        <v>2791.0953273874652</v>
      </c>
      <c r="Q11" s="5">
        <v>2948.456475773371</v>
      </c>
      <c r="R11" s="5">
        <v>3149.8194368121099</v>
      </c>
      <c r="S11" s="5">
        <v>2902.3336155349202</v>
      </c>
      <c r="T11" s="5">
        <v>5356.6170571034108</v>
      </c>
      <c r="U11" s="5">
        <v>5295.9368231576163</v>
      </c>
      <c r="V11" s="5">
        <v>5550.8856879925215</v>
      </c>
      <c r="W11" s="5">
        <v>5587.756312757776</v>
      </c>
      <c r="X11" s="5">
        <v>7057.0655385755072</v>
      </c>
      <c r="Y11" s="5">
        <v>7485.425867013073</v>
      </c>
      <c r="Z11" s="5">
        <v>7325.6856456317946</v>
      </c>
      <c r="AA11" s="5">
        <v>7800.0978227246178</v>
      </c>
      <c r="AB11" s="5">
        <v>9984.1502204828121</v>
      </c>
      <c r="AC11" s="5">
        <v>12203.466356792025</v>
      </c>
      <c r="AD11" s="5">
        <v>12370.39605447503</v>
      </c>
      <c r="AE11" s="5">
        <v>18485.736930628744</v>
      </c>
      <c r="AF11" s="5">
        <v>22595.137683102737</v>
      </c>
      <c r="AG11" s="5">
        <v>23381.918213195291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293.37408779864478</v>
      </c>
      <c r="T12" s="5">
        <v>260.74252919009513</v>
      </c>
      <c r="U12" s="5">
        <v>256.32563900219992</v>
      </c>
      <c r="V12" s="5">
        <v>264.99440622731998</v>
      </c>
      <c r="W12" s="5">
        <v>275.07447278487996</v>
      </c>
      <c r="X12" s="5">
        <v>237.29565046614493</v>
      </c>
      <c r="Y12" s="5">
        <v>233.04031200570003</v>
      </c>
      <c r="Z12" s="5">
        <v>319.43560469836513</v>
      </c>
      <c r="AA12" s="5">
        <v>1004.0915041335807</v>
      </c>
      <c r="AB12" s="5">
        <v>1060.6593949666149</v>
      </c>
      <c r="AC12" s="5">
        <v>3855.944976514857</v>
      </c>
      <c r="AD12" s="5">
        <v>6230.4780747858931</v>
      </c>
      <c r="AE12" s="5">
        <v>12567.752991530351</v>
      </c>
      <c r="AF12" s="5">
        <v>13896.309519288083</v>
      </c>
      <c r="AG12" s="5">
        <v>14482.2155939235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1.0410859850000004E-3</v>
      </c>
      <c r="Z13" s="5">
        <v>1.0728007000000005E-3</v>
      </c>
      <c r="AA13" s="5">
        <v>1.0300354600000002E-3</v>
      </c>
      <c r="AB13" s="5">
        <v>8.8082932000000031E-4</v>
      </c>
      <c r="AC13" s="5">
        <v>8.3203182499999996E-4</v>
      </c>
      <c r="AD13" s="5">
        <v>7.7615901000000018E-4</v>
      </c>
      <c r="AE13" s="5">
        <v>2643.5667979299651</v>
      </c>
      <c r="AF13" s="5">
        <v>2675.2548072801114</v>
      </c>
      <c r="AG13" s="5">
        <v>3116.3342069733162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235.96042629022008</v>
      </c>
      <c r="G14" s="5">
        <v>190.26100938397005</v>
      </c>
      <c r="H14" s="5">
        <v>235.08805342750512</v>
      </c>
      <c r="I14" s="5">
        <v>221.46867071693489</v>
      </c>
      <c r="J14" s="5">
        <v>357.77479046902511</v>
      </c>
      <c r="K14" s="5">
        <v>370.97286938157481</v>
      </c>
      <c r="L14" s="5">
        <v>330.49605204632991</v>
      </c>
      <c r="M14" s="5">
        <v>363.65804860193992</v>
      </c>
      <c r="N14" s="5">
        <v>395.10432713508021</v>
      </c>
      <c r="O14" s="5">
        <v>408.34993798676004</v>
      </c>
      <c r="P14" s="5">
        <v>405.98305763220037</v>
      </c>
      <c r="Q14" s="5">
        <v>427.01419911424</v>
      </c>
      <c r="R14" s="5">
        <v>460.36737698375975</v>
      </c>
      <c r="S14" s="5">
        <v>434.8111637014552</v>
      </c>
      <c r="T14" s="5">
        <v>403.05783233158525</v>
      </c>
      <c r="U14" s="5">
        <v>384.3511608973451</v>
      </c>
      <c r="V14" s="5">
        <v>429.77084452309975</v>
      </c>
      <c r="W14" s="5">
        <v>444.21667226189504</v>
      </c>
      <c r="X14" s="5">
        <v>407.4218568001848</v>
      </c>
      <c r="Y14" s="5">
        <v>398.7697507046052</v>
      </c>
      <c r="Z14" s="5">
        <v>401.82579501712013</v>
      </c>
      <c r="AA14" s="5">
        <v>400.43297752091513</v>
      </c>
      <c r="AB14" s="5">
        <v>409.754214391235</v>
      </c>
      <c r="AC14" s="5">
        <v>358.70806025541981</v>
      </c>
      <c r="AD14" s="5">
        <v>337.95392241511513</v>
      </c>
      <c r="AE14" s="5">
        <v>294.65309892483486</v>
      </c>
      <c r="AF14" s="5">
        <v>323.71162155602508</v>
      </c>
      <c r="AG14" s="5">
        <v>356.05342378950479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890.94008611159563</v>
      </c>
      <c r="G15" s="5">
        <v>618.47428949296523</v>
      </c>
      <c r="H15" s="5">
        <v>786.55632182430975</v>
      </c>
      <c r="I15" s="5">
        <v>747.2704962190204</v>
      </c>
      <c r="J15" s="5">
        <v>1131.5955833098387</v>
      </c>
      <c r="K15" s="5">
        <v>2904.5570082385816</v>
      </c>
      <c r="L15" s="5">
        <v>5171.9271853309865</v>
      </c>
      <c r="M15" s="5">
        <v>5134.993041793623</v>
      </c>
      <c r="N15" s="5">
        <v>5108.7939901219042</v>
      </c>
      <c r="O15" s="5">
        <v>4314.7737834051741</v>
      </c>
      <c r="P15" s="5">
        <v>4670.1769176858561</v>
      </c>
      <c r="Q15" s="5">
        <v>5111.9429260658735</v>
      </c>
      <c r="R15" s="5">
        <v>5415.6371914662413</v>
      </c>
      <c r="S15" s="5">
        <v>5171.468753590666</v>
      </c>
      <c r="T15" s="5">
        <v>5746.0269284094611</v>
      </c>
      <c r="U15" s="5">
        <v>5252.4047246529926</v>
      </c>
      <c r="V15" s="5">
        <v>7697.3599769979428</v>
      </c>
      <c r="W15" s="5">
        <v>7861.1115494806554</v>
      </c>
      <c r="X15" s="5">
        <v>7611.8694660174042</v>
      </c>
      <c r="Y15" s="5">
        <v>7536.7874479589764</v>
      </c>
      <c r="Z15" s="5">
        <v>6304.4902036741187</v>
      </c>
      <c r="AA15" s="5">
        <v>6667.9561144829349</v>
      </c>
      <c r="AB15" s="5">
        <v>9019.4327451979971</v>
      </c>
      <c r="AC15" s="5">
        <v>12271.365793918387</v>
      </c>
      <c r="AD15" s="5">
        <v>11831.030126364582</v>
      </c>
      <c r="AE15" s="5">
        <v>15478.995761714901</v>
      </c>
      <c r="AF15" s="5">
        <v>15864.933326915925</v>
      </c>
      <c r="AG15" s="5">
        <v>17263.367283385396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1690.5032636819753</v>
      </c>
      <c r="G16" s="5">
        <v>1534.6297789552748</v>
      </c>
      <c r="H16" s="5">
        <v>1552.7070211311107</v>
      </c>
      <c r="I16" s="5">
        <v>2180.6608066311901</v>
      </c>
      <c r="J16" s="5">
        <v>2203.9585708494847</v>
      </c>
      <c r="K16" s="5">
        <v>2290.5708064301598</v>
      </c>
      <c r="L16" s="5">
        <v>3537.9789197524096</v>
      </c>
      <c r="M16" s="5">
        <v>3781.3131081268893</v>
      </c>
      <c r="N16" s="5">
        <v>3753.9580912141014</v>
      </c>
      <c r="O16" s="5">
        <v>3471.6268651819537</v>
      </c>
      <c r="P16" s="5">
        <v>3614.0481697805458</v>
      </c>
      <c r="Q16" s="5">
        <v>4083.4415562382505</v>
      </c>
      <c r="R16" s="5">
        <v>6738.752923678765</v>
      </c>
      <c r="S16" s="5">
        <v>7187.8007397208576</v>
      </c>
      <c r="T16" s="5">
        <v>6926.2058441010677</v>
      </c>
      <c r="U16" s="5">
        <v>6672.6869723922628</v>
      </c>
      <c r="V16" s="5">
        <v>7253.4924121958165</v>
      </c>
      <c r="W16" s="5">
        <v>7442.7943996568156</v>
      </c>
      <c r="X16" s="5">
        <v>8022.0075014988952</v>
      </c>
      <c r="Y16" s="5">
        <v>9459.4841519035217</v>
      </c>
      <c r="Z16" s="5">
        <v>11559.935817094678</v>
      </c>
      <c r="AA16" s="5">
        <v>11933.128429517596</v>
      </c>
      <c r="AB16" s="5">
        <v>13101.061256448716</v>
      </c>
      <c r="AC16" s="5">
        <v>12552.05932724316</v>
      </c>
      <c r="AD16" s="5">
        <v>14191.128298076077</v>
      </c>
      <c r="AE16" s="5">
        <v>14148.507578092789</v>
      </c>
      <c r="AF16" s="5">
        <v>17872.160673734368</v>
      </c>
      <c r="AG16" s="5">
        <v>19795.715988335309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111.79988179599988</v>
      </c>
      <c r="G17" s="5">
        <v>94.333488923339985</v>
      </c>
      <c r="H17" s="5">
        <v>98.714297707</v>
      </c>
      <c r="I17" s="5">
        <v>102.93521593150001</v>
      </c>
      <c r="J17" s="5">
        <v>107.56785122050002</v>
      </c>
      <c r="K17" s="5">
        <v>106.12121425576998</v>
      </c>
      <c r="L17" s="5">
        <v>413.90140628951997</v>
      </c>
      <c r="M17" s="5">
        <v>474.81506576037987</v>
      </c>
      <c r="N17" s="5">
        <v>460.21775346242498</v>
      </c>
      <c r="O17" s="5">
        <v>465.15085662253512</v>
      </c>
      <c r="P17" s="5">
        <v>479.57354701383497</v>
      </c>
      <c r="Q17" s="5">
        <v>496.16364552339053</v>
      </c>
      <c r="R17" s="5">
        <v>513.3438495687252</v>
      </c>
      <c r="S17" s="5">
        <v>518.39118311747984</v>
      </c>
      <c r="T17" s="5">
        <v>472.15193693170494</v>
      </c>
      <c r="U17" s="5">
        <v>456.28232543973002</v>
      </c>
      <c r="V17" s="5">
        <v>483.21842246659469</v>
      </c>
      <c r="W17" s="5">
        <v>515.17054599399989</v>
      </c>
      <c r="X17" s="5">
        <v>505.18167142505479</v>
      </c>
      <c r="Y17" s="5">
        <v>460.92363471579006</v>
      </c>
      <c r="Z17" s="5">
        <v>494.24864554204498</v>
      </c>
      <c r="AA17" s="5">
        <v>509.09684389062505</v>
      </c>
      <c r="AB17" s="5">
        <v>505.82460512387456</v>
      </c>
      <c r="AC17" s="5">
        <v>446.05765884169512</v>
      </c>
      <c r="AD17" s="5">
        <v>442.79767226135471</v>
      </c>
      <c r="AE17" s="5">
        <v>327.56078565245508</v>
      </c>
      <c r="AF17" s="5">
        <v>346.61207302831025</v>
      </c>
      <c r="AG17" s="5">
        <v>374.74351939119003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1843.3756211227255</v>
      </c>
      <c r="G18" s="5">
        <v>1634.4015571176656</v>
      </c>
      <c r="H18" s="5">
        <v>2345.1385457580905</v>
      </c>
      <c r="I18" s="5">
        <v>2467.0381650295149</v>
      </c>
      <c r="J18" s="5">
        <v>2487.8922707686911</v>
      </c>
      <c r="K18" s="5">
        <v>2556.4546181943401</v>
      </c>
      <c r="L18" s="5">
        <v>2464.6496772247356</v>
      </c>
      <c r="M18" s="5">
        <v>2599.2996559141911</v>
      </c>
      <c r="N18" s="5">
        <v>2605.1766544666357</v>
      </c>
      <c r="O18" s="5">
        <v>2343.2769403430943</v>
      </c>
      <c r="P18" s="5">
        <v>2485.2079744827456</v>
      </c>
      <c r="Q18" s="5">
        <v>2613.7637125587507</v>
      </c>
      <c r="R18" s="5">
        <v>2524.5143042036152</v>
      </c>
      <c r="S18" s="5">
        <v>2722.6567882682602</v>
      </c>
      <c r="T18" s="5">
        <v>2546.8224128596094</v>
      </c>
      <c r="U18" s="5">
        <v>2178.3404636662353</v>
      </c>
      <c r="V18" s="5">
        <v>2332.2490597913456</v>
      </c>
      <c r="W18" s="5">
        <v>2718.8918178644758</v>
      </c>
      <c r="X18" s="5">
        <v>2798.7950361422108</v>
      </c>
      <c r="Y18" s="5">
        <v>2766.1487290237901</v>
      </c>
      <c r="Z18" s="5">
        <v>2652.9677079591797</v>
      </c>
      <c r="AA18" s="5">
        <v>2670.8670676080055</v>
      </c>
      <c r="AB18" s="5">
        <v>2595.0232300238658</v>
      </c>
      <c r="AC18" s="5">
        <v>2189.88661746865</v>
      </c>
      <c r="AD18" s="5">
        <v>2287.1171707855547</v>
      </c>
      <c r="AE18" s="5">
        <v>2032.5434941149347</v>
      </c>
      <c r="AF18" s="5">
        <v>2057.1260033600506</v>
      </c>
      <c r="AG18" s="5">
        <v>2140.0987963795005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533.15291115276011</v>
      </c>
      <c r="G19" s="5">
        <v>469.39206574910509</v>
      </c>
      <c r="H19" s="5">
        <v>501.90201164646999</v>
      </c>
      <c r="I19" s="5">
        <v>530.55737020315019</v>
      </c>
      <c r="J19" s="5">
        <v>530.88140908573519</v>
      </c>
      <c r="K19" s="5">
        <v>552.75926631518041</v>
      </c>
      <c r="L19" s="5">
        <v>481.48150034293008</v>
      </c>
      <c r="M19" s="5">
        <v>512.3484523246201</v>
      </c>
      <c r="N19" s="5">
        <v>530.13041937329001</v>
      </c>
      <c r="O19" s="5">
        <v>486.7169607885802</v>
      </c>
      <c r="P19" s="5">
        <v>506.95792078384511</v>
      </c>
      <c r="Q19" s="5">
        <v>545.72030542354003</v>
      </c>
      <c r="R19" s="5">
        <v>532.29648738688491</v>
      </c>
      <c r="S19" s="5">
        <v>2867.007853550278</v>
      </c>
      <c r="T19" s="5">
        <v>2812.1425314087001</v>
      </c>
      <c r="U19" s="5">
        <v>2800.3833613532352</v>
      </c>
      <c r="V19" s="5">
        <v>2915.3883088909147</v>
      </c>
      <c r="W19" s="5">
        <v>2908.5025954091248</v>
      </c>
      <c r="X19" s="5">
        <v>2837.9167930221088</v>
      </c>
      <c r="Y19" s="5">
        <v>2823.262626600384</v>
      </c>
      <c r="Z19" s="5">
        <v>2256.820388741945</v>
      </c>
      <c r="AA19" s="5">
        <v>2795.7828473852801</v>
      </c>
      <c r="AB19" s="5">
        <v>2986.2807159861804</v>
      </c>
      <c r="AC19" s="5">
        <v>2833.464053941429</v>
      </c>
      <c r="AD19" s="5">
        <v>2961.7587592469031</v>
      </c>
      <c r="AE19" s="5">
        <v>2908.8495819108161</v>
      </c>
      <c r="AF19" s="5">
        <v>2709.2635900405653</v>
      </c>
      <c r="AG19" s="5">
        <v>2402.1279815831685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5.9994724499999998E-4</v>
      </c>
      <c r="AG22" s="5">
        <v>6.8825348999999934E-4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720.65145969429398</v>
      </c>
      <c r="AE23" s="5">
        <v>787.73538189037072</v>
      </c>
      <c r="AF23" s="5">
        <v>749.73008728882496</v>
      </c>
      <c r="AG23" s="5">
        <v>867.07176104884536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1012.5477205826904</v>
      </c>
      <c r="G24" s="5">
        <v>919.78963482855988</v>
      </c>
      <c r="H24" s="5">
        <v>1025.8273277917754</v>
      </c>
      <c r="I24" s="5">
        <v>997.47508281856506</v>
      </c>
      <c r="J24" s="5">
        <v>975.6568453735847</v>
      </c>
      <c r="K24" s="5">
        <v>1029.1084085359705</v>
      </c>
      <c r="L24" s="5">
        <v>987.35146692801538</v>
      </c>
      <c r="M24" s="5">
        <v>1133.8660699231698</v>
      </c>
      <c r="N24" s="5">
        <v>1103.4152315896804</v>
      </c>
      <c r="O24" s="5">
        <v>1051.33374009407</v>
      </c>
      <c r="P24" s="5">
        <v>1109.7941944444399</v>
      </c>
      <c r="Q24" s="5">
        <v>1194.2065811305802</v>
      </c>
      <c r="R24" s="5">
        <v>1147.7859271054804</v>
      </c>
      <c r="S24" s="5">
        <v>1218.1897623606603</v>
      </c>
      <c r="T24" s="5">
        <v>1166.4169345948803</v>
      </c>
      <c r="U24" s="5">
        <v>1314.4003078461053</v>
      </c>
      <c r="V24" s="5">
        <v>1382.6280030153102</v>
      </c>
      <c r="W24" s="5">
        <v>1405.0837001342504</v>
      </c>
      <c r="X24" s="5">
        <v>1574.6969137695</v>
      </c>
      <c r="Y24" s="5">
        <v>4744.1032210460498</v>
      </c>
      <c r="Z24" s="5">
        <v>4842.5224857511012</v>
      </c>
      <c r="AA24" s="5">
        <v>5307.6473346481143</v>
      </c>
      <c r="AB24" s="5">
        <v>5693.3711192773708</v>
      </c>
      <c r="AC24" s="5">
        <v>5350.1894576886652</v>
      </c>
      <c r="AD24" s="5">
        <v>5953.1044789303032</v>
      </c>
      <c r="AE24" s="5">
        <v>6105.4923597689167</v>
      </c>
      <c r="AF24" s="5">
        <v>5849.3267150070533</v>
      </c>
      <c r="AG24" s="5">
        <v>6349.1036195953693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412.06266771774511</v>
      </c>
      <c r="AE25" s="5">
        <v>406.65134667729473</v>
      </c>
      <c r="AF25" s="5">
        <v>3416.4065623444963</v>
      </c>
      <c r="AG25" s="5">
        <v>3819.5859214432189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600.03191375000029</v>
      </c>
      <c r="AF27" s="5">
        <v>514.94890025000029</v>
      </c>
      <c r="AG27" s="5">
        <v>605.45964424999977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516.85971604977999</v>
      </c>
      <c r="G28" s="5">
        <v>455.68561244052995</v>
      </c>
      <c r="H28" s="5">
        <v>494.39367998391504</v>
      </c>
      <c r="I28" s="5">
        <v>494.76930311724493</v>
      </c>
      <c r="J28" s="5">
        <v>459.25925722194017</v>
      </c>
      <c r="K28" s="5">
        <v>529.34616080982482</v>
      </c>
      <c r="L28" s="5">
        <v>488.51238620270499</v>
      </c>
      <c r="M28" s="5">
        <v>528.49785868357492</v>
      </c>
      <c r="N28" s="5">
        <v>535.65110244980508</v>
      </c>
      <c r="O28" s="5">
        <v>518.48986349108998</v>
      </c>
      <c r="P28" s="5">
        <v>559.88079046466999</v>
      </c>
      <c r="Q28" s="5">
        <v>604.2459798489449</v>
      </c>
      <c r="R28" s="5">
        <v>558.3905909043001</v>
      </c>
      <c r="S28" s="5">
        <v>597.21938136929987</v>
      </c>
      <c r="T28" s="5">
        <v>600.13372585273487</v>
      </c>
      <c r="U28" s="5">
        <v>583.60028875684543</v>
      </c>
      <c r="V28" s="5">
        <v>626.60332047255008</v>
      </c>
      <c r="W28" s="5">
        <v>616.73484242075983</v>
      </c>
      <c r="X28" s="5">
        <v>612.3173500835801</v>
      </c>
      <c r="Y28" s="5">
        <v>589.20999792739497</v>
      </c>
      <c r="Z28" s="5">
        <v>870.18999555413041</v>
      </c>
      <c r="AA28" s="5">
        <v>636.24408722131511</v>
      </c>
      <c r="AB28" s="5">
        <v>635.67912447916478</v>
      </c>
      <c r="AC28" s="5">
        <v>551.08504689519498</v>
      </c>
      <c r="AD28" s="5">
        <v>2772.0314763325669</v>
      </c>
      <c r="AE28" s="5">
        <v>3043.5080953417896</v>
      </c>
      <c r="AF28" s="5">
        <v>3292.1303324980154</v>
      </c>
      <c r="AG28" s="5">
        <v>3540.1383892667527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286.63410613439999</v>
      </c>
      <c r="G29" s="5">
        <v>179.85849147227501</v>
      </c>
      <c r="H29" s="5">
        <v>203.77801556758999</v>
      </c>
      <c r="I29" s="5">
        <v>208.18893326636004</v>
      </c>
      <c r="J29" s="5">
        <v>201.77620647438999</v>
      </c>
      <c r="K29" s="5">
        <v>201.20398061239504</v>
      </c>
      <c r="L29" s="5">
        <v>204.79673001282509</v>
      </c>
      <c r="M29" s="5">
        <v>226.63527690343028</v>
      </c>
      <c r="N29" s="5">
        <v>246.38541929930494</v>
      </c>
      <c r="O29" s="5">
        <v>232.73307800027013</v>
      </c>
      <c r="P29" s="5">
        <v>247.17501823008007</v>
      </c>
      <c r="Q29" s="5">
        <v>264.59325625591987</v>
      </c>
      <c r="R29" s="5">
        <v>259.12317834517495</v>
      </c>
      <c r="S29" s="5">
        <v>266.08441857375999</v>
      </c>
      <c r="T29" s="5">
        <v>237.30814419539502</v>
      </c>
      <c r="U29" s="5">
        <v>239.16543197330009</v>
      </c>
      <c r="V29" s="5">
        <v>241.58747040807498</v>
      </c>
      <c r="W29" s="5">
        <v>254.74289715970019</v>
      </c>
      <c r="X29" s="5">
        <v>248.38275888240017</v>
      </c>
      <c r="Y29" s="5">
        <v>230.40951325205</v>
      </c>
      <c r="Z29" s="5">
        <v>202.83300746173012</v>
      </c>
      <c r="AA29" s="5">
        <v>264.45253501075501</v>
      </c>
      <c r="AB29" s="5">
        <v>274.92661628358996</v>
      </c>
      <c r="AC29" s="5">
        <v>267.69182134557008</v>
      </c>
      <c r="AD29" s="5">
        <v>269.66469251334985</v>
      </c>
      <c r="AE29" s="5">
        <v>268.63377329616492</v>
      </c>
      <c r="AF29" s="5">
        <v>90.757554658559997</v>
      </c>
      <c r="AG29" s="5">
        <v>89.793967585290005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42.261243661765</v>
      </c>
      <c r="G30" s="5">
        <v>24.492844647399998</v>
      </c>
      <c r="H30" s="5">
        <v>32.405868607274989</v>
      </c>
      <c r="I30" s="5">
        <v>32.849800942575001</v>
      </c>
      <c r="J30" s="5">
        <v>31.020089729595011</v>
      </c>
      <c r="K30" s="5">
        <v>32.820075426685008</v>
      </c>
      <c r="L30" s="5">
        <v>31.857770852730006</v>
      </c>
      <c r="M30" s="5">
        <v>34.957375396364995</v>
      </c>
      <c r="N30" s="5">
        <v>24.221539232139978</v>
      </c>
      <c r="O30" s="5">
        <v>24.762299376720009</v>
      </c>
      <c r="P30" s="5">
        <v>26.187312208965</v>
      </c>
      <c r="Q30" s="5">
        <v>27.982268462985008</v>
      </c>
      <c r="R30" s="5">
        <v>27.374024171680002</v>
      </c>
      <c r="S30" s="5">
        <v>28.703215455094991</v>
      </c>
      <c r="T30" s="5">
        <v>27.776014654975022</v>
      </c>
      <c r="U30" s="5">
        <v>26.907150580625007</v>
      </c>
      <c r="V30" s="5">
        <v>28.575347791174991</v>
      </c>
      <c r="W30" s="5">
        <v>31.103636302399998</v>
      </c>
      <c r="X30" s="5">
        <v>30.738390213774991</v>
      </c>
      <c r="Y30" s="5">
        <v>27.587883411814978</v>
      </c>
      <c r="Z30" s="5">
        <v>1539.0520959569055</v>
      </c>
      <c r="AA30" s="5">
        <v>1636.6228481370501</v>
      </c>
      <c r="AB30" s="5">
        <v>1563.4566194963654</v>
      </c>
      <c r="AC30" s="5">
        <v>1426.9323662377706</v>
      </c>
      <c r="AD30" s="5">
        <v>1440.2838853812407</v>
      </c>
      <c r="AE30" s="5">
        <v>1829.0657625907495</v>
      </c>
      <c r="AF30" s="5">
        <v>2115.8628973070095</v>
      </c>
      <c r="AG30" s="5">
        <v>2117.2499229813411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741.21458956790468</v>
      </c>
      <c r="G33" s="5">
        <v>612.07709995682012</v>
      </c>
      <c r="H33" s="5">
        <v>617.30607306193508</v>
      </c>
      <c r="I33" s="5">
        <v>623.68797460264</v>
      </c>
      <c r="J33" s="5">
        <v>604.96796968023011</v>
      </c>
      <c r="K33" s="5">
        <v>661.96786653177969</v>
      </c>
      <c r="L33" s="5">
        <v>623.93996384759498</v>
      </c>
      <c r="M33" s="5">
        <v>678.53534000056482</v>
      </c>
      <c r="N33" s="5">
        <v>643.46811773548029</v>
      </c>
      <c r="O33" s="5">
        <v>638.37835436338992</v>
      </c>
      <c r="P33" s="5">
        <v>663.75509392445031</v>
      </c>
      <c r="Q33" s="5">
        <v>686.1477029416252</v>
      </c>
      <c r="R33" s="5">
        <v>673.30760268210031</v>
      </c>
      <c r="S33" s="5">
        <v>716.92371599032026</v>
      </c>
      <c r="T33" s="5">
        <v>669.11614625910011</v>
      </c>
      <c r="U33" s="5">
        <v>675.02025873687512</v>
      </c>
      <c r="V33" s="5">
        <v>700.59817910682477</v>
      </c>
      <c r="W33" s="5">
        <v>749.20420897423992</v>
      </c>
      <c r="X33" s="5">
        <v>746.05708365909993</v>
      </c>
      <c r="Y33" s="5">
        <v>681.90324929060034</v>
      </c>
      <c r="Z33" s="5">
        <v>628.15653350685488</v>
      </c>
      <c r="AA33" s="5">
        <v>159.22118630880001</v>
      </c>
      <c r="AB33" s="5">
        <v>154.97369807039993</v>
      </c>
      <c r="AC33" s="5">
        <v>147.33521553960011</v>
      </c>
      <c r="AD33" s="5">
        <v>0</v>
      </c>
      <c r="AE33" s="5">
        <v>753.16556931062007</v>
      </c>
      <c r="AF33" s="5">
        <v>1828.6053263273495</v>
      </c>
      <c r="AG33" s="5">
        <v>1849.5241113894112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232.78469997610506</v>
      </c>
      <c r="AA34" s="5">
        <v>204.69543061456488</v>
      </c>
      <c r="AB34" s="5">
        <v>188.52112350547486</v>
      </c>
      <c r="AC34" s="5">
        <v>165.19244953938991</v>
      </c>
      <c r="AD34" s="5">
        <v>1606.8525459979044</v>
      </c>
      <c r="AE34" s="5">
        <v>2941.026313341114</v>
      </c>
      <c r="AF34" s="5">
        <v>3281.500769672587</v>
      </c>
      <c r="AG34" s="5">
        <v>3620.4664154880852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90.635769384069988</v>
      </c>
      <c r="X35" s="5">
        <v>1157.417236978155</v>
      </c>
      <c r="Y35" s="5">
        <v>994.4949113503701</v>
      </c>
      <c r="Z35" s="5">
        <v>1006.9388843696046</v>
      </c>
      <c r="AA35" s="5">
        <v>1030.0879906356749</v>
      </c>
      <c r="AB35" s="5">
        <v>1023.3455118429001</v>
      </c>
      <c r="AC35" s="5">
        <v>910.62175034684935</v>
      </c>
      <c r="AD35" s="5">
        <v>1048.9140594572707</v>
      </c>
      <c r="AE35" s="5">
        <v>1126.7691630237553</v>
      </c>
      <c r="AF35" s="5">
        <v>984.68830661040988</v>
      </c>
      <c r="AG35" s="5">
        <v>1028.5186207738752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1360.4137621310999</v>
      </c>
      <c r="G42" s="5">
        <v>3495.7419791825669</v>
      </c>
      <c r="H42" s="5">
        <v>4014.7707555600687</v>
      </c>
      <c r="I42" s="5">
        <v>3593.1305570463655</v>
      </c>
      <c r="J42" s="5">
        <v>3631.2224969460904</v>
      </c>
      <c r="K42" s="5">
        <v>3861.1944080767116</v>
      </c>
      <c r="L42" s="5">
        <v>4020.4052356737902</v>
      </c>
      <c r="M42" s="5">
        <v>3218.6633200853903</v>
      </c>
      <c r="N42" s="5">
        <v>3623.3498828998777</v>
      </c>
      <c r="O42" s="5">
        <v>3465.4507116255404</v>
      </c>
      <c r="P42" s="5">
        <v>3579.6731937214959</v>
      </c>
      <c r="Q42" s="5">
        <v>3835.4179371827668</v>
      </c>
      <c r="R42" s="5">
        <v>4635.3423909873618</v>
      </c>
      <c r="S42" s="5">
        <v>5504.0486015544402</v>
      </c>
      <c r="T42" s="5">
        <v>5439.0997183385243</v>
      </c>
      <c r="U42" s="5">
        <v>6408.8059473918511</v>
      </c>
      <c r="V42" s="5">
        <v>7533.6764090433135</v>
      </c>
      <c r="W42" s="5">
        <v>8126.5741005506698</v>
      </c>
      <c r="X42" s="5">
        <v>7283.0976785159655</v>
      </c>
      <c r="Y42" s="5">
        <v>8171.2119608647317</v>
      </c>
      <c r="Z42" s="5">
        <v>7778.4935227031992</v>
      </c>
      <c r="AA42" s="5">
        <v>8987.9295721338094</v>
      </c>
      <c r="AB42" s="5">
        <v>9248.7980144323119</v>
      </c>
      <c r="AC42" s="5">
        <v>8739.2764093238729</v>
      </c>
      <c r="AD42" s="5">
        <v>8965.1389428729599</v>
      </c>
      <c r="AE42" s="5">
        <v>7615.0098681644495</v>
      </c>
      <c r="AF42" s="5">
        <v>7644.2432632597975</v>
      </c>
      <c r="AG42" s="5">
        <v>8314.0323546147465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104.96682045841006</v>
      </c>
      <c r="G43" s="5">
        <v>110.04047521199996</v>
      </c>
      <c r="H43" s="5">
        <v>112.66036243200003</v>
      </c>
      <c r="I43" s="5">
        <v>100.02861134639994</v>
      </c>
      <c r="J43" s="5">
        <v>1861.7418968040054</v>
      </c>
      <c r="K43" s="5">
        <v>2692.1848043464743</v>
      </c>
      <c r="L43" s="5">
        <v>2876.9616438332209</v>
      </c>
      <c r="M43" s="5">
        <v>2420.3684549807895</v>
      </c>
      <c r="N43" s="5">
        <v>2576.4596615832211</v>
      </c>
      <c r="O43" s="5">
        <v>2854.9003354136603</v>
      </c>
      <c r="P43" s="5">
        <v>2788.3455027476375</v>
      </c>
      <c r="Q43" s="5">
        <v>2788.6483000501917</v>
      </c>
      <c r="R43" s="5">
        <v>2950.1348285251252</v>
      </c>
      <c r="S43" s="5">
        <v>2790.3100869819045</v>
      </c>
      <c r="T43" s="5">
        <v>2410.3371371426742</v>
      </c>
      <c r="U43" s="5">
        <v>2714.5385159957109</v>
      </c>
      <c r="V43" s="5">
        <v>2815.5831494352115</v>
      </c>
      <c r="W43" s="5">
        <v>2873.9276277473996</v>
      </c>
      <c r="X43" s="5">
        <v>2579.4826906533685</v>
      </c>
      <c r="Y43" s="5">
        <v>2703.6015649549563</v>
      </c>
      <c r="Z43" s="5">
        <v>2956.8718928467706</v>
      </c>
      <c r="AA43" s="5">
        <v>4049.5435248474441</v>
      </c>
      <c r="AB43" s="5">
        <v>4122.0875728614155</v>
      </c>
      <c r="AC43" s="5">
        <v>6236.9335616781236</v>
      </c>
      <c r="AD43" s="5">
        <v>5941.8600345277582</v>
      </c>
      <c r="AE43" s="5">
        <v>5089.6458674060259</v>
      </c>
      <c r="AF43" s="5">
        <v>8588.68945377403</v>
      </c>
      <c r="AG43" s="5">
        <v>9380.5456220078831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1632.8394009381636</v>
      </c>
      <c r="R45" s="5">
        <v>3339.1282063876042</v>
      </c>
      <c r="S45" s="5">
        <v>3142.4186971096701</v>
      </c>
      <c r="T45" s="5">
        <v>2951.4741850515766</v>
      </c>
      <c r="U45" s="5">
        <v>3082.4946593642403</v>
      </c>
      <c r="V45" s="5">
        <v>2952.3635240790695</v>
      </c>
      <c r="W45" s="5">
        <v>3372.9092746446827</v>
      </c>
      <c r="X45" s="5">
        <v>2855.139407954222</v>
      </c>
      <c r="Y45" s="5">
        <v>3148.0410584269739</v>
      </c>
      <c r="Z45" s="5">
        <v>3151.3406527982975</v>
      </c>
      <c r="AA45" s="5">
        <v>3101.716060025964</v>
      </c>
      <c r="AB45" s="5">
        <v>3294.6758822020211</v>
      </c>
      <c r="AC45" s="5">
        <v>3328.7139423367034</v>
      </c>
      <c r="AD45" s="5">
        <v>3144.3167617860699</v>
      </c>
      <c r="AE45" s="5">
        <v>2949.9954067618114</v>
      </c>
      <c r="AF45" s="5">
        <v>3084.7690407169716</v>
      </c>
      <c r="AG45" s="5">
        <v>2945.4392079219192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230.6056502145602</v>
      </c>
      <c r="U46" s="5">
        <v>248.38040188044508</v>
      </c>
      <c r="V46" s="5">
        <v>247.04019808435496</v>
      </c>
      <c r="W46" s="5">
        <v>259.55304009056505</v>
      </c>
      <c r="X46" s="5">
        <v>220.72899027029484</v>
      </c>
      <c r="Y46" s="5">
        <v>245.06690240404993</v>
      </c>
      <c r="Z46" s="5">
        <v>229.97232646245999</v>
      </c>
      <c r="AA46" s="5">
        <v>195.03319490242501</v>
      </c>
      <c r="AB46" s="5">
        <v>199.91291495969514</v>
      </c>
      <c r="AC46" s="5">
        <v>179.00137878432002</v>
      </c>
      <c r="AD46" s="5">
        <v>202.91816124496998</v>
      </c>
      <c r="AE46" s="5">
        <v>205.82608802671021</v>
      </c>
      <c r="AF46" s="5">
        <v>180.1462890944249</v>
      </c>
      <c r="AG46" s="5">
        <v>180.16877166957008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1304.4053714422703</v>
      </c>
      <c r="N47" s="5">
        <v>1376.8235263420552</v>
      </c>
      <c r="O47" s="5">
        <v>1770.389826718615</v>
      </c>
      <c r="P47" s="5">
        <v>3051.6619045500001</v>
      </c>
      <c r="Q47" s="5">
        <v>3048.3875209500011</v>
      </c>
      <c r="R47" s="5">
        <v>4757.3691847785358</v>
      </c>
      <c r="S47" s="5">
        <v>4631.4031273782657</v>
      </c>
      <c r="T47" s="5">
        <v>5436.609578835174</v>
      </c>
      <c r="U47" s="5">
        <v>5584.4214365630814</v>
      </c>
      <c r="V47" s="5">
        <v>5452.6056039746491</v>
      </c>
      <c r="W47" s="5">
        <v>6332.473223470065</v>
      </c>
      <c r="X47" s="5">
        <v>5792.8571214842295</v>
      </c>
      <c r="Y47" s="5">
        <v>9115.1368982605163</v>
      </c>
      <c r="Z47" s="5">
        <v>9724.8937613272137</v>
      </c>
      <c r="AA47" s="5">
        <v>9431.0053245220988</v>
      </c>
      <c r="AB47" s="5">
        <v>9440.0566774240324</v>
      </c>
      <c r="AC47" s="5">
        <v>8727.0901927274354</v>
      </c>
      <c r="AD47" s="5">
        <v>8587.8032050905058</v>
      </c>
      <c r="AE47" s="5">
        <v>8005.8079978892847</v>
      </c>
      <c r="AF47" s="5">
        <v>8116.3447822179296</v>
      </c>
      <c r="AG47" s="5">
        <v>7941.8825061798634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1167.0087755747707</v>
      </c>
      <c r="S48" s="5">
        <v>1243.4791802378293</v>
      </c>
      <c r="T48" s="5">
        <v>1143.5074085869639</v>
      </c>
      <c r="U48" s="5">
        <v>1088.2386863283405</v>
      </c>
      <c r="V48" s="5">
        <v>1154.2226258635794</v>
      </c>
      <c r="W48" s="5">
        <v>1204.1636564944044</v>
      </c>
      <c r="X48" s="5">
        <v>1095.5730433654458</v>
      </c>
      <c r="Y48" s="5">
        <v>1251.4217480140096</v>
      </c>
      <c r="Z48" s="5">
        <v>2507.4006960759839</v>
      </c>
      <c r="AA48" s="5">
        <v>2671.4335758898287</v>
      </c>
      <c r="AB48" s="5">
        <v>2592.1100062761407</v>
      </c>
      <c r="AC48" s="5">
        <v>2199.3964216811555</v>
      </c>
      <c r="AD48" s="5">
        <v>2308.2982816790736</v>
      </c>
      <c r="AE48" s="5">
        <v>4701.8279597656228</v>
      </c>
      <c r="AF48" s="5">
        <v>6104.0359679219673</v>
      </c>
      <c r="AG48" s="5">
        <v>6077.8321917879875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1459.9628627522611</v>
      </c>
      <c r="G49" s="5">
        <v>1435.5695316843864</v>
      </c>
      <c r="H49" s="5">
        <v>1483.3399294410249</v>
      </c>
      <c r="I49" s="5">
        <v>3191.8201687312567</v>
      </c>
      <c r="J49" s="5">
        <v>3046.1237682291949</v>
      </c>
      <c r="K49" s="5">
        <v>3433.4707535989983</v>
      </c>
      <c r="L49" s="5">
        <v>4378.8602275092835</v>
      </c>
      <c r="M49" s="5">
        <v>5664.6313007269655</v>
      </c>
      <c r="N49" s="5">
        <v>5979.7887077206233</v>
      </c>
      <c r="O49" s="5">
        <v>6032.1670515834239</v>
      </c>
      <c r="P49" s="5">
        <v>8691.7673408389728</v>
      </c>
      <c r="Q49" s="5">
        <v>9953.7714790398331</v>
      </c>
      <c r="R49" s="5">
        <v>13832.777738277837</v>
      </c>
      <c r="S49" s="5">
        <v>14186.608688070744</v>
      </c>
      <c r="T49" s="5">
        <v>14048.669365791924</v>
      </c>
      <c r="U49" s="5">
        <v>13496.283315930035</v>
      </c>
      <c r="V49" s="5">
        <v>13804.493100535394</v>
      </c>
      <c r="W49" s="5">
        <v>14614.820510760697</v>
      </c>
      <c r="X49" s="5">
        <v>13411.984445482016</v>
      </c>
      <c r="Y49" s="5">
        <v>17939.995293767679</v>
      </c>
      <c r="Z49" s="5">
        <v>17928.398144982217</v>
      </c>
      <c r="AA49" s="5">
        <v>16277.436801303709</v>
      </c>
      <c r="AB49" s="5">
        <v>18072.528200698413</v>
      </c>
      <c r="AC49" s="5">
        <v>17595.638450207891</v>
      </c>
      <c r="AD49" s="5">
        <v>20990.61597283417</v>
      </c>
      <c r="AE49" s="5">
        <v>27066.149165439871</v>
      </c>
      <c r="AF49" s="5">
        <v>25117.963102588397</v>
      </c>
      <c r="AG49" s="5">
        <v>25249.889898718251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220.6679396093451</v>
      </c>
      <c r="X50" s="5">
        <v>196.88519754411499</v>
      </c>
      <c r="Y50" s="5">
        <v>326.21843596538997</v>
      </c>
      <c r="Z50" s="5">
        <v>972.6685238153251</v>
      </c>
      <c r="AA50" s="5">
        <v>1780.5724539856581</v>
      </c>
      <c r="AB50" s="5">
        <v>2182.6973609958454</v>
      </c>
      <c r="AC50" s="5">
        <v>4290.0060265391139</v>
      </c>
      <c r="AD50" s="5">
        <v>7600.7425663106078</v>
      </c>
      <c r="AE50" s="5">
        <v>6796.6232537449869</v>
      </c>
      <c r="AF50" s="5">
        <v>6977.0670963031271</v>
      </c>
      <c r="AG50" s="5">
        <v>6716.9533794156287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0</v>
      </c>
      <c r="G51" s="5">
        <v>255.54904781271014</v>
      </c>
      <c r="H51" s="5">
        <v>1179.7430313264208</v>
      </c>
      <c r="I51" s="5">
        <v>1244.7084819611612</v>
      </c>
      <c r="J51" s="5">
        <v>1156.7788688611097</v>
      </c>
      <c r="K51" s="5">
        <v>1184.9323200163296</v>
      </c>
      <c r="L51" s="5">
        <v>1092.9864216125957</v>
      </c>
      <c r="M51" s="5">
        <v>1405.3906709351813</v>
      </c>
      <c r="N51" s="5">
        <v>1332.3698585485006</v>
      </c>
      <c r="O51" s="5">
        <v>4129.3634471730202</v>
      </c>
      <c r="P51" s="5">
        <v>3877.0147667205556</v>
      </c>
      <c r="Q51" s="5">
        <v>5061.5020115792713</v>
      </c>
      <c r="R51" s="5">
        <v>4991.697092733415</v>
      </c>
      <c r="S51" s="5">
        <v>4938.1505930446992</v>
      </c>
      <c r="T51" s="5">
        <v>5331.5183415452111</v>
      </c>
      <c r="U51" s="5">
        <v>4938.4650275430904</v>
      </c>
      <c r="V51" s="5">
        <v>5337.3159801027523</v>
      </c>
      <c r="W51" s="5">
        <v>5200.6415821001865</v>
      </c>
      <c r="X51" s="5">
        <v>5423.179672322236</v>
      </c>
      <c r="Y51" s="5">
        <v>5175.6447245382196</v>
      </c>
      <c r="Z51" s="5">
        <v>5599.2513691684053</v>
      </c>
      <c r="AA51" s="5">
        <v>5256.5292805628123</v>
      </c>
      <c r="AB51" s="5">
        <v>5187.0511632119033</v>
      </c>
      <c r="AC51" s="5">
        <v>5038.3365479305739</v>
      </c>
      <c r="AD51" s="5">
        <v>5145.3942660832336</v>
      </c>
      <c r="AE51" s="5">
        <v>5356.9864561386994</v>
      </c>
      <c r="AF51" s="5">
        <v>4861.5984983063454</v>
      </c>
      <c r="AG51" s="5">
        <v>5262.1726469037621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1791.7393454309858</v>
      </c>
      <c r="G53" s="5">
        <v>1832.8390318732647</v>
      </c>
      <c r="H53" s="5">
        <v>2350.1077457966308</v>
      </c>
      <c r="I53" s="5">
        <v>4578.5816634291805</v>
      </c>
      <c r="J53" s="5">
        <v>10039.521870911354</v>
      </c>
      <c r="K53" s="5">
        <v>13993.193080246487</v>
      </c>
      <c r="L53" s="5">
        <v>13102.777206962237</v>
      </c>
      <c r="M53" s="5">
        <v>13194.675126834789</v>
      </c>
      <c r="N53" s="5">
        <v>13610.373537216801</v>
      </c>
      <c r="O53" s="5">
        <v>14721.427561449576</v>
      </c>
      <c r="P53" s="5">
        <v>13926.770429979475</v>
      </c>
      <c r="Q53" s="5">
        <v>13937.922922077883</v>
      </c>
      <c r="R53" s="5">
        <v>13199.818352462538</v>
      </c>
      <c r="S53" s="5">
        <v>13680.530280022394</v>
      </c>
      <c r="T53" s="5">
        <v>12925.311723647681</v>
      </c>
      <c r="U53" s="5">
        <v>21964.277697138794</v>
      </c>
      <c r="V53" s="5">
        <v>24658.121325014872</v>
      </c>
      <c r="W53" s="5">
        <v>24521.370785622395</v>
      </c>
      <c r="X53" s="5">
        <v>23534.802463366195</v>
      </c>
      <c r="Y53" s="5">
        <v>24328.405495318391</v>
      </c>
      <c r="Z53" s="5">
        <v>25703.161621205451</v>
      </c>
      <c r="AA53" s="5">
        <v>24097.002741868222</v>
      </c>
      <c r="AB53" s="5">
        <v>24090.650358249579</v>
      </c>
      <c r="AC53" s="5">
        <v>21775.348840288181</v>
      </c>
      <c r="AD53" s="5">
        <v>22976.155746049037</v>
      </c>
      <c r="AE53" s="5">
        <v>21225.814839897557</v>
      </c>
      <c r="AF53" s="5">
        <v>21359.719602560999</v>
      </c>
      <c r="AG53" s="5">
        <v>22347.081129587896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350.12079741061473</v>
      </c>
      <c r="G54" s="5">
        <v>2655.8078744502773</v>
      </c>
      <c r="H54" s="5">
        <v>3798.8073361556217</v>
      </c>
      <c r="I54" s="5">
        <v>3902.8271950717872</v>
      </c>
      <c r="J54" s="5">
        <v>3682.4576663017924</v>
      </c>
      <c r="K54" s="5">
        <v>3933.808010361116</v>
      </c>
      <c r="L54" s="5">
        <v>3977.8599837535476</v>
      </c>
      <c r="M54" s="5">
        <v>4070.4375741188005</v>
      </c>
      <c r="N54" s="5">
        <v>4074.6760423368742</v>
      </c>
      <c r="O54" s="5">
        <v>4309.0585740188935</v>
      </c>
      <c r="P54" s="5">
        <v>4405.5845072653137</v>
      </c>
      <c r="Q54" s="5">
        <v>5536.8612639713347</v>
      </c>
      <c r="R54" s="5">
        <v>9097.3532887446381</v>
      </c>
      <c r="S54" s="5">
        <v>10477.130656251707</v>
      </c>
      <c r="T54" s="5">
        <v>10369.645585761973</v>
      </c>
      <c r="U54" s="5">
        <v>9785.0818550366566</v>
      </c>
      <c r="V54" s="5">
        <v>10408.467211671939</v>
      </c>
      <c r="W54" s="5">
        <v>12588.915698968663</v>
      </c>
      <c r="X54" s="5">
        <v>12259.014568004237</v>
      </c>
      <c r="Y54" s="5">
        <v>13930.725356809215</v>
      </c>
      <c r="Z54" s="5">
        <v>15907.209359706829</v>
      </c>
      <c r="AA54" s="5">
        <v>16100.950767241267</v>
      </c>
      <c r="AB54" s="5">
        <v>17559.138681620188</v>
      </c>
      <c r="AC54" s="5">
        <v>16842.52969982606</v>
      </c>
      <c r="AD54" s="5">
        <v>20841.737127360186</v>
      </c>
      <c r="AE54" s="5">
        <v>23540.658765406155</v>
      </c>
      <c r="AF54" s="5">
        <v>27470.642374000614</v>
      </c>
      <c r="AG54" s="5">
        <v>29475.113949343369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653.14750230115976</v>
      </c>
      <c r="G55" s="5">
        <v>651.44602667786478</v>
      </c>
      <c r="H55" s="5">
        <v>671.51794263402053</v>
      </c>
      <c r="I55" s="5">
        <v>663.06562289798444</v>
      </c>
      <c r="J55" s="5">
        <v>621.40982360712019</v>
      </c>
      <c r="K55" s="5">
        <v>666.4159024759208</v>
      </c>
      <c r="L55" s="5">
        <v>604.05321971447563</v>
      </c>
      <c r="M55" s="5">
        <v>585.05736064413497</v>
      </c>
      <c r="N55" s="5">
        <v>654.96962375732539</v>
      </c>
      <c r="O55" s="5">
        <v>664.69481788306439</v>
      </c>
      <c r="P55" s="5">
        <v>666.42340461530966</v>
      </c>
      <c r="Q55" s="5">
        <v>629.43588067461462</v>
      </c>
      <c r="R55" s="5">
        <v>648.33190989008017</v>
      </c>
      <c r="S55" s="5">
        <v>723.77056109740033</v>
      </c>
      <c r="T55" s="5">
        <v>704.30437182378955</v>
      </c>
      <c r="U55" s="5">
        <v>652.97184626873513</v>
      </c>
      <c r="V55" s="5">
        <v>717.14380426645062</v>
      </c>
      <c r="W55" s="5">
        <v>751.39491629582551</v>
      </c>
      <c r="X55" s="5">
        <v>797.94998446189015</v>
      </c>
      <c r="Y55" s="5">
        <v>852.22075883617526</v>
      </c>
      <c r="Z55" s="5">
        <v>737.7626484376998</v>
      </c>
      <c r="AA55" s="5">
        <v>719.4893561752948</v>
      </c>
      <c r="AB55" s="5">
        <v>694.57180234780014</v>
      </c>
      <c r="AC55" s="5">
        <v>715.17400652868548</v>
      </c>
      <c r="AD55" s="5">
        <v>727.83126677204496</v>
      </c>
      <c r="AE55" s="5">
        <v>736.36111782243961</v>
      </c>
      <c r="AF55" s="5">
        <v>610.78926311367547</v>
      </c>
      <c r="AG55" s="5">
        <v>712.460933652535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2984.4527976083382</v>
      </c>
      <c r="AD56" s="5">
        <v>3057.9892849542266</v>
      </c>
      <c r="AE56" s="5">
        <v>3059.6160189358297</v>
      </c>
      <c r="AF56" s="5">
        <v>2717.1523074420265</v>
      </c>
      <c r="AG56" s="5">
        <v>3083.5516963558644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2059.6317668000002</v>
      </c>
      <c r="AF57" s="5">
        <v>1697.7015063499998</v>
      </c>
      <c r="AG57" s="5">
        <v>1882.1128779433411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1357.1883876551958</v>
      </c>
      <c r="G59" s="5">
        <v>1378.0191779401507</v>
      </c>
      <c r="H59" s="5">
        <v>1292.9481918963102</v>
      </c>
      <c r="I59" s="5">
        <v>1363.9071545158399</v>
      </c>
      <c r="J59" s="5">
        <v>1371.5812170115546</v>
      </c>
      <c r="K59" s="5">
        <v>1380.3319423182593</v>
      </c>
      <c r="L59" s="5">
        <v>1334.5315747355701</v>
      </c>
      <c r="M59" s="5">
        <v>1395.5079181877795</v>
      </c>
      <c r="N59" s="5">
        <v>1334.7978561226096</v>
      </c>
      <c r="O59" s="5">
        <v>1369.4270634903642</v>
      </c>
      <c r="P59" s="5">
        <v>1376.55463879999</v>
      </c>
      <c r="Q59" s="5">
        <v>1436.9119552520406</v>
      </c>
      <c r="R59" s="5">
        <v>1465.4199346958094</v>
      </c>
      <c r="S59" s="5">
        <v>1373.02344051624</v>
      </c>
      <c r="T59" s="5">
        <v>3028.7815733409097</v>
      </c>
      <c r="U59" s="5">
        <v>2927.2629212431029</v>
      </c>
      <c r="V59" s="5">
        <v>3049.1093426757843</v>
      </c>
      <c r="W59" s="5">
        <v>2851.8360617335165</v>
      </c>
      <c r="X59" s="5">
        <v>2904.0505098414469</v>
      </c>
      <c r="Y59" s="5">
        <v>2764.1745533829612</v>
      </c>
      <c r="Z59" s="5">
        <v>2786.9116331869413</v>
      </c>
      <c r="AA59" s="5">
        <v>2713.2218818346146</v>
      </c>
      <c r="AB59" s="5">
        <v>2821.1949299470884</v>
      </c>
      <c r="AC59" s="5">
        <v>2826.5025792254341</v>
      </c>
      <c r="AD59" s="5">
        <v>2671.7023859096262</v>
      </c>
      <c r="AE59" s="5">
        <v>2779.9813921927962</v>
      </c>
      <c r="AF59" s="5">
        <v>2756.6333936079859</v>
      </c>
      <c r="AG59" s="5">
        <v>2899.3061134208756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2.8151020600000009E-3</v>
      </c>
      <c r="Q60" s="5">
        <v>2.5635031799999984E-3</v>
      </c>
      <c r="R60" s="5">
        <v>2.915505000000001E-3</v>
      </c>
      <c r="S60" s="5">
        <v>2.4504921400000002E-3</v>
      </c>
      <c r="T60" s="5">
        <v>337.97470589852514</v>
      </c>
      <c r="U60" s="5">
        <v>326.91403233749503</v>
      </c>
      <c r="V60" s="5">
        <v>336.63539198781478</v>
      </c>
      <c r="W60" s="5">
        <v>1374.59938445376</v>
      </c>
      <c r="X60" s="5">
        <v>1412.8414192092998</v>
      </c>
      <c r="Y60" s="5">
        <v>1248.0971478008648</v>
      </c>
      <c r="Z60" s="5">
        <v>1262.3115081153801</v>
      </c>
      <c r="AA60" s="5">
        <v>1395.0032402519241</v>
      </c>
      <c r="AB60" s="5">
        <v>1289.0567179349594</v>
      </c>
      <c r="AC60" s="5">
        <v>1499.1929715996157</v>
      </c>
      <c r="AD60" s="5">
        <v>1262.896305628595</v>
      </c>
      <c r="AE60" s="5">
        <v>1369.766288963905</v>
      </c>
      <c r="AF60" s="5">
        <v>1303.9997778191653</v>
      </c>
      <c r="AG60" s="5">
        <v>1328.123750921455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5160.5787162148954</v>
      </c>
      <c r="G63" s="5">
        <v>5508.1127433151123</v>
      </c>
      <c r="H63" s="5">
        <v>5232.9119697413853</v>
      </c>
      <c r="I63" s="5">
        <v>5336.6789510465242</v>
      </c>
      <c r="J63" s="5">
        <v>5077.9719399085798</v>
      </c>
      <c r="K63" s="5">
        <v>5459.3204813489538</v>
      </c>
      <c r="L63" s="5">
        <v>5451.2848829719314</v>
      </c>
      <c r="M63" s="5">
        <v>5816.2284415093072</v>
      </c>
      <c r="N63" s="5">
        <v>5395.8629511442059</v>
      </c>
      <c r="O63" s="5">
        <v>5316.16787470082</v>
      </c>
      <c r="P63" s="5">
        <v>5639.5376454468897</v>
      </c>
      <c r="Q63" s="5">
        <v>4889.7630630216991</v>
      </c>
      <c r="R63" s="5">
        <v>5618.0191210635194</v>
      </c>
      <c r="S63" s="5">
        <v>5116.8299555350513</v>
      </c>
      <c r="T63" s="5">
        <v>6841.258627297675</v>
      </c>
      <c r="U63" s="5">
        <v>6755.1711881606352</v>
      </c>
      <c r="V63" s="5">
        <v>7276.4982599876912</v>
      </c>
      <c r="W63" s="5">
        <v>7585.5630791051663</v>
      </c>
      <c r="X63" s="5">
        <v>7806.9164971033997</v>
      </c>
      <c r="Y63" s="5">
        <v>7160.7699044289711</v>
      </c>
      <c r="Z63" s="5">
        <v>7221.6836812844185</v>
      </c>
      <c r="AA63" s="5">
        <v>7539.9294046505065</v>
      </c>
      <c r="AB63" s="5">
        <v>8017.9016005299345</v>
      </c>
      <c r="AC63" s="5">
        <v>14049.012162394296</v>
      </c>
      <c r="AD63" s="5">
        <v>12568.960545495396</v>
      </c>
      <c r="AE63" s="5">
        <v>16253.375232388398</v>
      </c>
      <c r="AF63" s="5">
        <v>13608.573901240254</v>
      </c>
      <c r="AG63" s="5">
        <v>14694.799183396926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5374.3925470808435</v>
      </c>
      <c r="G64" s="5">
        <v>6149.5179363328471</v>
      </c>
      <c r="H64" s="5">
        <v>5608.7324396942004</v>
      </c>
      <c r="I64" s="5">
        <v>5904.024168232515</v>
      </c>
      <c r="J64" s="5">
        <v>5618.8499880281615</v>
      </c>
      <c r="K64" s="5">
        <v>6046.3826559200988</v>
      </c>
      <c r="L64" s="5">
        <v>6113.0907938882492</v>
      </c>
      <c r="M64" s="5">
        <v>6315.2065056432057</v>
      </c>
      <c r="N64" s="5">
        <v>5743.8418724427993</v>
      </c>
      <c r="O64" s="5">
        <v>5725.7271072547373</v>
      </c>
      <c r="P64" s="5">
        <v>8713.6636703654331</v>
      </c>
      <c r="Q64" s="5">
        <v>8463.0999240074307</v>
      </c>
      <c r="R64" s="5">
        <v>9760.2457640248031</v>
      </c>
      <c r="S64" s="5">
        <v>8381.2014062292947</v>
      </c>
      <c r="T64" s="5">
        <v>9604.171427317051</v>
      </c>
      <c r="U64" s="5">
        <v>8295.0070704276714</v>
      </c>
      <c r="V64" s="5">
        <v>8731.3717807292269</v>
      </c>
      <c r="W64" s="5">
        <v>9729.636568280439</v>
      </c>
      <c r="X64" s="5">
        <v>9814.094052240669</v>
      </c>
      <c r="Y64" s="5">
        <v>8926.3738126954013</v>
      </c>
      <c r="Z64" s="5">
        <v>13706.164630563937</v>
      </c>
      <c r="AA64" s="5">
        <v>14899.501299406929</v>
      </c>
      <c r="AB64" s="5">
        <v>11663.295783863308</v>
      </c>
      <c r="AC64" s="5">
        <v>13269.98070315953</v>
      </c>
      <c r="AD64" s="5">
        <v>11437.839358711957</v>
      </c>
      <c r="AE64" s="5">
        <v>12350.781626413569</v>
      </c>
      <c r="AF64" s="5">
        <v>11594.228615677817</v>
      </c>
      <c r="AG64" s="5">
        <v>11561.430457761277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1799.9999999999993</v>
      </c>
      <c r="H65" s="5">
        <v>1652.8042995000003</v>
      </c>
      <c r="I65" s="5">
        <v>1579.3877133518195</v>
      </c>
      <c r="J65" s="5">
        <v>1540.6291891259752</v>
      </c>
      <c r="K65" s="5">
        <v>1547.7531959157945</v>
      </c>
      <c r="L65" s="5">
        <v>1520.026998469895</v>
      </c>
      <c r="M65" s="5">
        <v>1622.9411478376396</v>
      </c>
      <c r="N65" s="5">
        <v>1541.5933659048605</v>
      </c>
      <c r="O65" s="5">
        <v>1486.0551676069354</v>
      </c>
      <c r="P65" s="5">
        <v>1555.2225987587356</v>
      </c>
      <c r="Q65" s="5">
        <v>1472.4486590842696</v>
      </c>
      <c r="R65" s="5">
        <v>5214.0494543798886</v>
      </c>
      <c r="S65" s="5">
        <v>4642.318275456646</v>
      </c>
      <c r="T65" s="5">
        <v>5914.7778360057291</v>
      </c>
      <c r="U65" s="5">
        <v>5636.6208012902825</v>
      </c>
      <c r="V65" s="5">
        <v>5852.5986904633583</v>
      </c>
      <c r="W65" s="5">
        <v>5771.7394422702473</v>
      </c>
      <c r="X65" s="5">
        <v>6068.3163270034775</v>
      </c>
      <c r="Y65" s="5">
        <v>5573.3628832991581</v>
      </c>
      <c r="Z65" s="5">
        <v>5490.8702174514192</v>
      </c>
      <c r="AA65" s="5">
        <v>6131.6824855315681</v>
      </c>
      <c r="AB65" s="5">
        <v>5904.6429393889821</v>
      </c>
      <c r="AC65" s="5">
        <v>6743.2118139476897</v>
      </c>
      <c r="AD65" s="5">
        <v>6034.9208330749707</v>
      </c>
      <c r="AE65" s="5">
        <v>6185.5837105817245</v>
      </c>
      <c r="AF65" s="5">
        <v>6005.714313013731</v>
      </c>
      <c r="AG65" s="5">
        <v>6109.7959733104017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1169.3640364000005</v>
      </c>
      <c r="Z66" s="5">
        <v>1106.3748934924556</v>
      </c>
      <c r="AA66" s="5">
        <v>1969.4282235686755</v>
      </c>
      <c r="AB66" s="5">
        <v>1964.6557745552311</v>
      </c>
      <c r="AC66" s="5">
        <v>1973.0190282659255</v>
      </c>
      <c r="AD66" s="5">
        <v>4071.1094655295756</v>
      </c>
      <c r="AE66" s="5">
        <v>4022.7548580912894</v>
      </c>
      <c r="AF66" s="5">
        <v>3541.8878451949836</v>
      </c>
      <c r="AG66" s="5">
        <v>3973.819029952424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758.04206895707534</v>
      </c>
      <c r="G67" s="5">
        <v>720.38911029226972</v>
      </c>
      <c r="H67" s="5">
        <v>674.55304781477503</v>
      </c>
      <c r="I67" s="5">
        <v>688.32951785109981</v>
      </c>
      <c r="J67" s="5">
        <v>674.53730427100982</v>
      </c>
      <c r="K67" s="5">
        <v>729.28755858524539</v>
      </c>
      <c r="L67" s="5">
        <v>689.84867803629027</v>
      </c>
      <c r="M67" s="5">
        <v>611.31441009906973</v>
      </c>
      <c r="N67" s="5">
        <v>579.88399538116994</v>
      </c>
      <c r="O67" s="5">
        <v>568.2281468647501</v>
      </c>
      <c r="P67" s="5">
        <v>1057.8758075097244</v>
      </c>
      <c r="Q67" s="5">
        <v>1639.188279203705</v>
      </c>
      <c r="R67" s="5">
        <v>3998.6625761247742</v>
      </c>
      <c r="S67" s="5">
        <v>3476.4893532205183</v>
      </c>
      <c r="T67" s="5">
        <v>5131.1052057640863</v>
      </c>
      <c r="U67" s="5">
        <v>4360.95115874765</v>
      </c>
      <c r="V67" s="5">
        <v>4908.9174272916271</v>
      </c>
      <c r="W67" s="5">
        <v>6624.9074263951816</v>
      </c>
      <c r="X67" s="5">
        <v>6623.3134446069616</v>
      </c>
      <c r="Y67" s="5">
        <v>6142.8333512098798</v>
      </c>
      <c r="Z67" s="5">
        <v>6108.6640195104719</v>
      </c>
      <c r="AA67" s="5">
        <v>6859.2990940555846</v>
      </c>
      <c r="AB67" s="5">
        <v>9054.991406933952</v>
      </c>
      <c r="AC67" s="5">
        <v>10583.419405485554</v>
      </c>
      <c r="AD67" s="5">
        <v>9187.3265280335454</v>
      </c>
      <c r="AE67" s="5">
        <v>9717.948427344747</v>
      </c>
      <c r="AF67" s="5">
        <v>8855.3957487598163</v>
      </c>
      <c r="AG67" s="5">
        <v>9678.4858998341479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3885.332235235021</v>
      </c>
      <c r="G69" s="5">
        <v>4105.1318914337389</v>
      </c>
      <c r="H69" s="5">
        <v>3717.951071062721</v>
      </c>
      <c r="I69" s="5">
        <v>3880.6846249899036</v>
      </c>
      <c r="J69" s="5">
        <v>3627.0762474507142</v>
      </c>
      <c r="K69" s="5">
        <v>4126.0405380694201</v>
      </c>
      <c r="L69" s="5">
        <v>4026.6802818220908</v>
      </c>
      <c r="M69" s="5">
        <v>4029.9884908890954</v>
      </c>
      <c r="N69" s="5">
        <v>7107.6528152140081</v>
      </c>
      <c r="O69" s="5">
        <v>7168.6786703016851</v>
      </c>
      <c r="P69" s="5">
        <v>7597.4690058268943</v>
      </c>
      <c r="Q69" s="5">
        <v>7282.7306952381969</v>
      </c>
      <c r="R69" s="5">
        <v>7657.1082116644975</v>
      </c>
      <c r="S69" s="5">
        <v>6712.8156212721051</v>
      </c>
      <c r="T69" s="5">
        <v>6903.4079357687178</v>
      </c>
      <c r="U69" s="5">
        <v>6390.9742940445003</v>
      </c>
      <c r="V69" s="5">
        <v>7076.5341843021233</v>
      </c>
      <c r="W69" s="5">
        <v>6881.106472627057</v>
      </c>
      <c r="X69" s="5">
        <v>6982.5698801565222</v>
      </c>
      <c r="Y69" s="5">
        <v>8362.8467318772928</v>
      </c>
      <c r="Z69" s="5">
        <v>7674.7890915378184</v>
      </c>
      <c r="AA69" s="5">
        <v>7904.1341971412448</v>
      </c>
      <c r="AB69" s="5">
        <v>6938.6046029496847</v>
      </c>
      <c r="AC69" s="5">
        <v>8189.8635489063763</v>
      </c>
      <c r="AD69" s="5">
        <v>7632.7545167399458</v>
      </c>
      <c r="AE69" s="5">
        <v>9138.9638036508841</v>
      </c>
      <c r="AF69" s="5">
        <v>8011.1396256070257</v>
      </c>
      <c r="AG69" s="5">
        <v>9339.5464820359775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267.31202359169492</v>
      </c>
      <c r="G70" s="5">
        <v>279.47056941252521</v>
      </c>
      <c r="H70" s="5">
        <v>263.05172910225014</v>
      </c>
      <c r="I70" s="5">
        <v>270.85496486400001</v>
      </c>
      <c r="J70" s="5">
        <v>248.62487118149994</v>
      </c>
      <c r="K70" s="5">
        <v>267.24212291116021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1218.3989944545351</v>
      </c>
      <c r="G71" s="5">
        <v>1222.5495101728702</v>
      </c>
      <c r="H71" s="5">
        <v>1187.306807606145</v>
      </c>
      <c r="I71" s="5">
        <v>1096.5509165790095</v>
      </c>
      <c r="J71" s="5">
        <v>1105.8007590564807</v>
      </c>
      <c r="K71" s="5">
        <v>1171.9733991254855</v>
      </c>
      <c r="L71" s="5">
        <v>1222.9303434345898</v>
      </c>
      <c r="M71" s="5">
        <v>1143.1803257342194</v>
      </c>
      <c r="N71" s="5">
        <v>1196.7669834967346</v>
      </c>
      <c r="O71" s="5">
        <v>1126.8478857673699</v>
      </c>
      <c r="P71" s="5">
        <v>1182.4379204592649</v>
      </c>
      <c r="Q71" s="5">
        <v>1195.3126128956249</v>
      </c>
      <c r="R71" s="5">
        <v>1272.2926611130949</v>
      </c>
      <c r="S71" s="5">
        <v>1213.85034016094</v>
      </c>
      <c r="T71" s="5">
        <v>1092.34539468705</v>
      </c>
      <c r="U71" s="5">
        <v>1122.8165927467301</v>
      </c>
      <c r="V71" s="5">
        <v>1200.7988947750046</v>
      </c>
      <c r="W71" s="5">
        <v>1270.7996920505545</v>
      </c>
      <c r="X71" s="5">
        <v>1164.4649024647642</v>
      </c>
      <c r="Y71" s="5">
        <v>1196.8080517315898</v>
      </c>
      <c r="Z71" s="5">
        <v>1125.0689286603147</v>
      </c>
      <c r="AA71" s="5">
        <v>1190.7464888670302</v>
      </c>
      <c r="AB71" s="5">
        <v>661.26718398625485</v>
      </c>
      <c r="AC71" s="5">
        <v>685.84504579499969</v>
      </c>
      <c r="AD71" s="5">
        <v>680.26712848499983</v>
      </c>
      <c r="AE71" s="5">
        <v>569.24946166995005</v>
      </c>
      <c r="AF71" s="5">
        <v>611.18499981000025</v>
      </c>
      <c r="AG71" s="5">
        <v>637.22867627999972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450.00952856353967</v>
      </c>
      <c r="AA72" s="5">
        <v>431.27665603838028</v>
      </c>
      <c r="AB72" s="5">
        <v>429.01990418442472</v>
      </c>
      <c r="AC72" s="5">
        <v>332.08755181276507</v>
      </c>
      <c r="AD72" s="5">
        <v>3854.4571211139241</v>
      </c>
      <c r="AE72" s="5">
        <v>3911.4398744667646</v>
      </c>
      <c r="AF72" s="5">
        <v>4540.0613966511446</v>
      </c>
      <c r="AG72" s="5">
        <v>4914.5209140701336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359.9808764974203</v>
      </c>
      <c r="G74" s="5">
        <v>360.10524053464974</v>
      </c>
      <c r="H74" s="5">
        <v>332.67422001800003</v>
      </c>
      <c r="I74" s="5">
        <v>333.78492084840491</v>
      </c>
      <c r="J74" s="5">
        <v>301.28116191983975</v>
      </c>
      <c r="K74" s="5">
        <v>341.90134671900012</v>
      </c>
      <c r="L74" s="5">
        <v>324.41702260800014</v>
      </c>
      <c r="M74" s="5">
        <v>145.96306324688504</v>
      </c>
      <c r="N74" s="5">
        <v>173.62496007503017</v>
      </c>
      <c r="O74" s="5">
        <v>172.70561409499987</v>
      </c>
      <c r="P74" s="5">
        <v>179.00063184296502</v>
      </c>
      <c r="Q74" s="5">
        <v>445.7296909613903</v>
      </c>
      <c r="R74" s="5">
        <v>283.00886605079518</v>
      </c>
      <c r="S74" s="5">
        <v>1595.4546486423362</v>
      </c>
      <c r="T74" s="5">
        <v>1520.3243524003112</v>
      </c>
      <c r="U74" s="5">
        <v>1373.1586825030552</v>
      </c>
      <c r="V74" s="5">
        <v>1665.5555196669497</v>
      </c>
      <c r="W74" s="5">
        <v>1651.5925369289498</v>
      </c>
      <c r="X74" s="5">
        <v>1527.7522673814365</v>
      </c>
      <c r="Y74" s="5">
        <v>1427.8434791638761</v>
      </c>
      <c r="Z74" s="5">
        <v>1344.2080867782686</v>
      </c>
      <c r="AA74" s="5">
        <v>1501.5924728207699</v>
      </c>
      <c r="AB74" s="5">
        <v>1373.5638826279408</v>
      </c>
      <c r="AC74" s="5">
        <v>1339.5726337641993</v>
      </c>
      <c r="AD74" s="5">
        <v>1267.6516475987305</v>
      </c>
      <c r="AE74" s="5">
        <v>1254.1162101970804</v>
      </c>
      <c r="AF74" s="5">
        <v>1052.6893553448199</v>
      </c>
      <c r="AG74" s="5">
        <v>1216.0391267428358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539.79024069600018</v>
      </c>
      <c r="G76" s="5">
        <v>564.26813978310952</v>
      </c>
      <c r="H76" s="5">
        <v>538.9914951782099</v>
      </c>
      <c r="I76" s="5">
        <v>546.83687346528995</v>
      </c>
      <c r="J76" s="5">
        <v>1040.9240404351253</v>
      </c>
      <c r="K76" s="5">
        <v>973.69508994666012</v>
      </c>
      <c r="L76" s="5">
        <v>1263.0046200340803</v>
      </c>
      <c r="M76" s="5">
        <v>1354.7192626363699</v>
      </c>
      <c r="N76" s="5">
        <v>1217.1198326212752</v>
      </c>
      <c r="O76" s="5">
        <v>1316.3778724324243</v>
      </c>
      <c r="P76" s="5">
        <v>1266.3189242071799</v>
      </c>
      <c r="Q76" s="5">
        <v>1218.4463013076709</v>
      </c>
      <c r="R76" s="5">
        <v>1270.1619754569397</v>
      </c>
      <c r="S76" s="5">
        <v>1259.6537074415501</v>
      </c>
      <c r="T76" s="5">
        <v>1235.6166172409353</v>
      </c>
      <c r="U76" s="5">
        <v>1306.1776999706497</v>
      </c>
      <c r="V76" s="5">
        <v>1270.5669729246804</v>
      </c>
      <c r="W76" s="5">
        <v>1397.6718695806098</v>
      </c>
      <c r="X76" s="5">
        <v>1360.4237046817746</v>
      </c>
      <c r="Y76" s="5">
        <v>1203.2350470745255</v>
      </c>
      <c r="Z76" s="5">
        <v>1275.6493953186346</v>
      </c>
      <c r="AA76" s="5">
        <v>1222.9374634150104</v>
      </c>
      <c r="AB76" s="5">
        <v>1138.5732432625359</v>
      </c>
      <c r="AC76" s="5">
        <v>1142.0526491532646</v>
      </c>
      <c r="AD76" s="5">
        <v>1126.5931754920955</v>
      </c>
      <c r="AE76" s="5">
        <v>1188.4439367575101</v>
      </c>
      <c r="AF76" s="5">
        <v>1205.1763131212651</v>
      </c>
      <c r="AG76" s="5">
        <v>686.4939669419947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846.7225745077003</v>
      </c>
      <c r="G77" s="5">
        <v>933.56531434434987</v>
      </c>
      <c r="H77" s="5">
        <v>863.79622409984495</v>
      </c>
      <c r="I77" s="5">
        <v>840.90997592336998</v>
      </c>
      <c r="J77" s="5">
        <v>863.1618800505197</v>
      </c>
      <c r="K77" s="5">
        <v>889.30492731685013</v>
      </c>
      <c r="L77" s="5">
        <v>894.97507259957001</v>
      </c>
      <c r="M77" s="5">
        <v>916.01870363339594</v>
      </c>
      <c r="N77" s="5">
        <v>861.13184231760988</v>
      </c>
      <c r="O77" s="5">
        <v>861.62079126746551</v>
      </c>
      <c r="P77" s="5">
        <v>1747.4235381360506</v>
      </c>
      <c r="Q77" s="5">
        <v>2918.9688626333641</v>
      </c>
      <c r="R77" s="5">
        <v>3242.5639596691062</v>
      </c>
      <c r="S77" s="5">
        <v>6379.9345521996038</v>
      </c>
      <c r="T77" s="5">
        <v>6144.842097381048</v>
      </c>
      <c r="U77" s="5">
        <v>6241.9437440154579</v>
      </c>
      <c r="V77" s="5">
        <v>6334.798551595658</v>
      </c>
      <c r="W77" s="5">
        <v>6373.6716249044348</v>
      </c>
      <c r="X77" s="5">
        <v>6773.3637636826315</v>
      </c>
      <c r="Y77" s="5">
        <v>6338.7558857461054</v>
      </c>
      <c r="Z77" s="5">
        <v>6459.8614958077915</v>
      </c>
      <c r="AA77" s="5">
        <v>6088.9028040473104</v>
      </c>
      <c r="AB77" s="5">
        <v>5858.4424911318347</v>
      </c>
      <c r="AC77" s="5">
        <v>6429.4152174742521</v>
      </c>
      <c r="AD77" s="5">
        <v>6308.2801050535591</v>
      </c>
      <c r="AE77" s="5">
        <v>6052.939558772392</v>
      </c>
      <c r="AF77" s="5">
        <v>6198.5809775166545</v>
      </c>
      <c r="AG77" s="5">
        <v>5736.9620962291974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458.43136831532996</v>
      </c>
      <c r="G78" s="5">
        <v>1158.1135280333001</v>
      </c>
      <c r="H78" s="5">
        <v>1724.4347537389799</v>
      </c>
      <c r="I78" s="5">
        <v>2222.5190723629903</v>
      </c>
      <c r="J78" s="5">
        <v>2402.0986977772022</v>
      </c>
      <c r="K78" s="5">
        <v>2994.6739655639803</v>
      </c>
      <c r="L78" s="5">
        <v>3271.5767550931619</v>
      </c>
      <c r="M78" s="5">
        <v>4191.543847878379</v>
      </c>
      <c r="N78" s="5">
        <v>4791.5414191022064</v>
      </c>
      <c r="O78" s="5">
        <v>7041.2404171647104</v>
      </c>
      <c r="P78" s="5">
        <v>6883.1178658802692</v>
      </c>
      <c r="Q78" s="5">
        <v>6845.652672909273</v>
      </c>
      <c r="R78" s="5">
        <v>7496.3242335657378</v>
      </c>
      <c r="S78" s="5">
        <v>7442.5523904532183</v>
      </c>
      <c r="T78" s="5">
        <v>7022.0890587892518</v>
      </c>
      <c r="U78" s="5">
        <v>7326.4811987059529</v>
      </c>
      <c r="V78" s="5">
        <v>7413.718556825067</v>
      </c>
      <c r="W78" s="5">
        <v>7730.1780298607064</v>
      </c>
      <c r="X78" s="5">
        <v>7907.4767869480274</v>
      </c>
      <c r="Y78" s="5">
        <v>7362.3861870245555</v>
      </c>
      <c r="Z78" s="5">
        <v>7486.7084644408151</v>
      </c>
      <c r="AA78" s="5">
        <v>6856.5569243961545</v>
      </c>
      <c r="AB78" s="5">
        <v>6626.4254548750341</v>
      </c>
      <c r="AC78" s="5">
        <v>7123.7234790774946</v>
      </c>
      <c r="AD78" s="5">
        <v>6926.1548839930292</v>
      </c>
      <c r="AE78" s="5">
        <v>6489.7988924385891</v>
      </c>
      <c r="AF78" s="5">
        <v>6730.6256155366409</v>
      </c>
      <c r="AG78" s="5">
        <v>6843.314387384682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39.472320083820023</v>
      </c>
      <c r="AG81" s="5">
        <v>116.02286207317007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29.482211462540008</v>
      </c>
      <c r="AF85" s="5">
        <v>131.96375828659004</v>
      </c>
      <c r="AG85" s="5">
        <v>116.04050012195503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173.624288400995</v>
      </c>
      <c r="G86" s="5">
        <v>162.92789644487499</v>
      </c>
      <c r="H86" s="5">
        <v>190.381716765075</v>
      </c>
      <c r="I86" s="5">
        <v>185.06592504037999</v>
      </c>
      <c r="J86" s="5">
        <v>159.82590584110002</v>
      </c>
      <c r="K86" s="5">
        <v>153.19058779550997</v>
      </c>
      <c r="L86" s="5">
        <v>157.52179177955995</v>
      </c>
      <c r="M86" s="5">
        <v>175.31665167077011</v>
      </c>
      <c r="N86" s="5">
        <v>174.81073713721997</v>
      </c>
      <c r="O86" s="5">
        <v>167.95217722950005</v>
      </c>
      <c r="P86" s="5">
        <v>181.68585507674999</v>
      </c>
      <c r="Q86" s="5">
        <v>184.31493837287505</v>
      </c>
      <c r="R86" s="5">
        <v>195.91981916974996</v>
      </c>
      <c r="S86" s="5">
        <v>205.41519676145995</v>
      </c>
      <c r="T86" s="5">
        <v>76.998437064000001</v>
      </c>
      <c r="U86" s="5">
        <v>75.263206330500026</v>
      </c>
      <c r="V86" s="5">
        <v>78.34419105300006</v>
      </c>
      <c r="W86" s="5">
        <v>79.096157870999988</v>
      </c>
      <c r="X86" s="5">
        <v>76.446166591500031</v>
      </c>
      <c r="Y86" s="5">
        <v>75.553194492000017</v>
      </c>
      <c r="Z86" s="5">
        <v>644.59515651789002</v>
      </c>
      <c r="AA86" s="5">
        <v>719.12990803760965</v>
      </c>
      <c r="AB86" s="5">
        <v>1722.6490388647792</v>
      </c>
      <c r="AC86" s="5">
        <v>1717.5323265648105</v>
      </c>
      <c r="AD86" s="5">
        <v>1745.0963942133058</v>
      </c>
      <c r="AE86" s="5">
        <v>2308.8648452425314</v>
      </c>
      <c r="AF86" s="5">
        <v>2298.02371369308</v>
      </c>
      <c r="AG86" s="5">
        <v>2380.3624648059863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870.99129910158013</v>
      </c>
      <c r="G87" s="5">
        <v>862.98756912936051</v>
      </c>
      <c r="H87" s="5">
        <v>1009.8435142276752</v>
      </c>
      <c r="I87" s="5">
        <v>991.40736774221989</v>
      </c>
      <c r="J87" s="5">
        <v>877.45132242988495</v>
      </c>
      <c r="K87" s="5">
        <v>843.01958907698008</v>
      </c>
      <c r="L87" s="5">
        <v>835.20006222584959</v>
      </c>
      <c r="M87" s="5">
        <v>885.72100814657495</v>
      </c>
      <c r="N87" s="5">
        <v>934.07253402715025</v>
      </c>
      <c r="O87" s="5">
        <v>788.83954710522528</v>
      </c>
      <c r="P87" s="5">
        <v>885.69953021197</v>
      </c>
      <c r="Q87" s="5">
        <v>937.69010547768971</v>
      </c>
      <c r="R87" s="5">
        <v>982.6985537143006</v>
      </c>
      <c r="S87" s="5">
        <v>1062.637852860455</v>
      </c>
      <c r="T87" s="5">
        <v>1057.1082379105849</v>
      </c>
      <c r="U87" s="5">
        <v>1007.64536024392</v>
      </c>
      <c r="V87" s="5">
        <v>1029.6412798779352</v>
      </c>
      <c r="W87" s="5">
        <v>1009.5472406811498</v>
      </c>
      <c r="X87" s="5">
        <v>1044.7634443050749</v>
      </c>
      <c r="Y87" s="5">
        <v>796.42344209658995</v>
      </c>
      <c r="Z87" s="5">
        <v>390.49962346907478</v>
      </c>
      <c r="AA87" s="5">
        <v>450.85176091656501</v>
      </c>
      <c r="AB87" s="5">
        <v>479.26833513814461</v>
      </c>
      <c r="AC87" s="5">
        <v>469.40833838786023</v>
      </c>
      <c r="AD87" s="5">
        <v>255.27151256970512</v>
      </c>
      <c r="AE87" s="5">
        <v>904.57473086333437</v>
      </c>
      <c r="AF87" s="5">
        <v>546.49233905123515</v>
      </c>
      <c r="AG87" s="5">
        <v>585.53462700195564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1195.8457709336901</v>
      </c>
      <c r="G88" s="5">
        <v>1214.0399952422849</v>
      </c>
      <c r="H88" s="5">
        <v>1380.0123927904353</v>
      </c>
      <c r="I88" s="5">
        <v>1340.5379404929654</v>
      </c>
      <c r="J88" s="5">
        <v>1210.5352676985651</v>
      </c>
      <c r="K88" s="5">
        <v>1203.9584606204096</v>
      </c>
      <c r="L88" s="5">
        <v>1207.9827739723355</v>
      </c>
      <c r="M88" s="5">
        <v>1273.6125880304298</v>
      </c>
      <c r="N88" s="5">
        <v>1307.0539547403046</v>
      </c>
      <c r="O88" s="5">
        <v>1124.2877277520854</v>
      </c>
      <c r="P88" s="5">
        <v>1280.416836949415</v>
      </c>
      <c r="Q88" s="5">
        <v>1320.4330644395104</v>
      </c>
      <c r="R88" s="5">
        <v>1352.6428520954548</v>
      </c>
      <c r="S88" s="5">
        <v>1457.3601693417199</v>
      </c>
      <c r="T88" s="5">
        <v>1451.9445933799907</v>
      </c>
      <c r="U88" s="5">
        <v>1416.6698430383949</v>
      </c>
      <c r="V88" s="5">
        <v>1480.0095974605699</v>
      </c>
      <c r="W88" s="5">
        <v>1470.31834663469</v>
      </c>
      <c r="X88" s="5">
        <v>1485.7154233910753</v>
      </c>
      <c r="Y88" s="5">
        <v>1493.9926360445647</v>
      </c>
      <c r="Z88" s="5">
        <v>1184.1445852045902</v>
      </c>
      <c r="AA88" s="5">
        <v>1262.2419683138751</v>
      </c>
      <c r="AB88" s="5">
        <v>1328.4985148409153</v>
      </c>
      <c r="AC88" s="5">
        <v>1345.8432350334799</v>
      </c>
      <c r="AD88" s="5">
        <v>1396.1256633019452</v>
      </c>
      <c r="AE88" s="5">
        <v>409.18471037975007</v>
      </c>
      <c r="AF88" s="5">
        <v>64.757146700999968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31.40502776005502</v>
      </c>
      <c r="G89" s="5">
        <v>24.426613448999998</v>
      </c>
      <c r="H89" s="5">
        <v>27.158972442000003</v>
      </c>
      <c r="I89" s="5">
        <v>26.66584897200001</v>
      </c>
      <c r="J89" s="5">
        <v>23.475529434000006</v>
      </c>
      <c r="K89" s="5">
        <v>23.583968162999998</v>
      </c>
      <c r="L89" s="5">
        <v>25.124125376000006</v>
      </c>
      <c r="M89" s="5">
        <v>23.222141880000013</v>
      </c>
      <c r="N89" s="5">
        <v>23.102936758999981</v>
      </c>
      <c r="O89" s="5">
        <v>24.668550263000025</v>
      </c>
      <c r="P89" s="5">
        <v>26.346067804000011</v>
      </c>
      <c r="Q89" s="5">
        <v>27.285103118000031</v>
      </c>
      <c r="R89" s="5">
        <v>30.445876621999989</v>
      </c>
      <c r="S89" s="5">
        <v>30.548762209000003</v>
      </c>
      <c r="T89" s="5">
        <v>71.03856052815496</v>
      </c>
      <c r="U89" s="5">
        <v>73.932844262405041</v>
      </c>
      <c r="V89" s="5">
        <v>77.393157357104982</v>
      </c>
      <c r="W89" s="5">
        <v>98.128706703975027</v>
      </c>
      <c r="X89" s="5">
        <v>93.484796587034992</v>
      </c>
      <c r="Y89" s="5">
        <v>127.62387647711495</v>
      </c>
      <c r="Z89" s="5">
        <v>111.594146166135</v>
      </c>
      <c r="AA89" s="5">
        <v>101.32766818860495</v>
      </c>
      <c r="AB89" s="5">
        <v>93.756644459664997</v>
      </c>
      <c r="AC89" s="5">
        <v>75.919206144219956</v>
      </c>
      <c r="AD89" s="5">
        <v>83.609480194119982</v>
      </c>
      <c r="AE89" s="5">
        <v>77.238966630859991</v>
      </c>
      <c r="AF89" s="5">
        <v>70.681725485459978</v>
      </c>
      <c r="AG89" s="5">
        <v>68.582155632400031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643.37152928621003</v>
      </c>
      <c r="G90" s="5">
        <v>647.20987761516551</v>
      </c>
      <c r="H90" s="5">
        <v>635.77605944885977</v>
      </c>
      <c r="I90" s="5">
        <v>642.35676918304955</v>
      </c>
      <c r="J90" s="5">
        <v>641.36550251399001</v>
      </c>
      <c r="K90" s="5">
        <v>615.72398684650011</v>
      </c>
      <c r="L90" s="5">
        <v>601.50135486295039</v>
      </c>
      <c r="M90" s="5">
        <v>713.0465200596002</v>
      </c>
      <c r="N90" s="5">
        <v>677.48740248985473</v>
      </c>
      <c r="O90" s="5">
        <v>566.80615088846469</v>
      </c>
      <c r="P90" s="5">
        <v>624.63744845585973</v>
      </c>
      <c r="Q90" s="5">
        <v>634.08360538929981</v>
      </c>
      <c r="R90" s="5">
        <v>1092.5308955501155</v>
      </c>
      <c r="S90" s="5">
        <v>1751.9661488871448</v>
      </c>
      <c r="T90" s="5">
        <v>4749.5767521192611</v>
      </c>
      <c r="U90" s="5">
        <v>4629.2034524849732</v>
      </c>
      <c r="V90" s="5">
        <v>5566.876347424115</v>
      </c>
      <c r="W90" s="5">
        <v>5917.6638121636515</v>
      </c>
      <c r="X90" s="5">
        <v>8278.3711444742003</v>
      </c>
      <c r="Y90" s="5">
        <v>8011.0704146825528</v>
      </c>
      <c r="Z90" s="5">
        <v>6563.0561660197545</v>
      </c>
      <c r="AA90" s="5">
        <v>7537.4066730518425</v>
      </c>
      <c r="AB90" s="5">
        <v>8254.4867823630229</v>
      </c>
      <c r="AC90" s="5">
        <v>13210.390571046004</v>
      </c>
      <c r="AD90" s="5">
        <v>15487.236998187966</v>
      </c>
      <c r="AE90" s="5">
        <v>20161.09590647298</v>
      </c>
      <c r="AF90" s="5">
        <v>19452.687803995359</v>
      </c>
      <c r="AG90" s="5">
        <v>19730.636081625766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1056.7726748437651</v>
      </c>
      <c r="G91" s="5">
        <v>929.39544434949539</v>
      </c>
      <c r="H91" s="5">
        <v>1018.92646516481</v>
      </c>
      <c r="I91" s="5">
        <v>1071.6860346969802</v>
      </c>
      <c r="J91" s="5">
        <v>934.55524712272518</v>
      </c>
      <c r="K91" s="5">
        <v>936.1825867480452</v>
      </c>
      <c r="L91" s="5">
        <v>934.3413680367903</v>
      </c>
      <c r="M91" s="5">
        <v>976.33526741979472</v>
      </c>
      <c r="N91" s="5">
        <v>962.38730219733975</v>
      </c>
      <c r="O91" s="5">
        <v>920.49302252441976</v>
      </c>
      <c r="P91" s="5">
        <v>1017.6175156608197</v>
      </c>
      <c r="Q91" s="5">
        <v>1043.3855062437349</v>
      </c>
      <c r="R91" s="5">
        <v>1139.6194373325693</v>
      </c>
      <c r="S91" s="5">
        <v>1153.5200086341299</v>
      </c>
      <c r="T91" s="5">
        <v>1137.2838195423753</v>
      </c>
      <c r="U91" s="5">
        <v>1072.1437844330349</v>
      </c>
      <c r="V91" s="5">
        <v>1114.1198594659743</v>
      </c>
      <c r="W91" s="5">
        <v>1099.434143689115</v>
      </c>
      <c r="X91" s="5">
        <v>1039.1706578891299</v>
      </c>
      <c r="Y91" s="5">
        <v>1034.9726288469797</v>
      </c>
      <c r="Z91" s="5">
        <v>1189.2346578834754</v>
      </c>
      <c r="AA91" s="5">
        <v>1292.7494900843449</v>
      </c>
      <c r="AB91" s="5">
        <v>1293.6992069738549</v>
      </c>
      <c r="AC91" s="5">
        <v>1327.1271708183349</v>
      </c>
      <c r="AD91" s="5">
        <v>1053.4987279406098</v>
      </c>
      <c r="AE91" s="5">
        <v>3232.1883364452883</v>
      </c>
      <c r="AF91" s="5">
        <v>4086.8180260631061</v>
      </c>
      <c r="AG91" s="5">
        <v>3784.178899593554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2452.0580515496144</v>
      </c>
      <c r="G92" s="5">
        <v>2845.3750858756648</v>
      </c>
      <c r="H92" s="5">
        <v>2931.9612473312204</v>
      </c>
      <c r="I92" s="5">
        <v>2904.0122119541852</v>
      </c>
      <c r="J92" s="5">
        <v>2865.3376526414258</v>
      </c>
      <c r="K92" s="5">
        <v>2858.8293181258359</v>
      </c>
      <c r="L92" s="5">
        <v>2879.3208341177196</v>
      </c>
      <c r="M92" s="5">
        <v>2931.5541002837554</v>
      </c>
      <c r="N92" s="5">
        <v>2815.4659732420009</v>
      </c>
      <c r="O92" s="5">
        <v>2551.0685264816539</v>
      </c>
      <c r="P92" s="5">
        <v>2857.6657472664551</v>
      </c>
      <c r="Q92" s="5">
        <v>2948.8320211628561</v>
      </c>
      <c r="R92" s="5">
        <v>3116.23646559586</v>
      </c>
      <c r="S92" s="5">
        <v>2902.3336155349202</v>
      </c>
      <c r="T92" s="5">
        <v>4681.3856636699047</v>
      </c>
      <c r="U92" s="5">
        <v>4649.6579432176259</v>
      </c>
      <c r="V92" s="5">
        <v>4831.5822140542959</v>
      </c>
      <c r="W92" s="5">
        <v>5434.6385231876366</v>
      </c>
      <c r="X92" s="5">
        <v>6967.0625768779355</v>
      </c>
      <c r="Y92" s="5">
        <v>7336.6847905630648</v>
      </c>
      <c r="Z92" s="5">
        <v>7162.1813272323434</v>
      </c>
      <c r="AA92" s="5">
        <v>7635.3736166350382</v>
      </c>
      <c r="AB92" s="5">
        <v>9945.5654312238039</v>
      </c>
      <c r="AC92" s="5">
        <v>12425.473610157789</v>
      </c>
      <c r="AD92" s="5">
        <v>12485.784898330125</v>
      </c>
      <c r="AE92" s="5">
        <v>18484.973523109726</v>
      </c>
      <c r="AF92" s="5">
        <v>22651.420530804728</v>
      </c>
      <c r="AG92" s="5">
        <v>23437.878030259915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295.36873778008504</v>
      </c>
      <c r="T93" s="5">
        <v>259.88686080557</v>
      </c>
      <c r="U93" s="5">
        <v>255.37011316351979</v>
      </c>
      <c r="V93" s="5">
        <v>260.06112739169015</v>
      </c>
      <c r="W93" s="5">
        <v>262.15297618025011</v>
      </c>
      <c r="X93" s="5">
        <v>229.70736615734003</v>
      </c>
      <c r="Y93" s="5">
        <v>226.50105381472514</v>
      </c>
      <c r="Z93" s="5">
        <v>357.95976942337001</v>
      </c>
      <c r="AA93" s="5">
        <v>1023.6133190045601</v>
      </c>
      <c r="AB93" s="5">
        <v>1003.0491415198049</v>
      </c>
      <c r="AC93" s="5">
        <v>3664.1862412794617</v>
      </c>
      <c r="AD93" s="5">
        <v>6374.9129168973523</v>
      </c>
      <c r="AE93" s="5">
        <v>12621.410383345852</v>
      </c>
      <c r="AF93" s="5">
        <v>13646.245019639509</v>
      </c>
      <c r="AG93" s="5">
        <v>14377.771791098321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1.0298900500000001E-3</v>
      </c>
      <c r="Z94" s="5">
        <v>1.0617075250000003E-3</v>
      </c>
      <c r="AA94" s="5">
        <v>1.0286639400000001E-3</v>
      </c>
      <c r="AB94" s="5">
        <v>8.8524526500000024E-4</v>
      </c>
      <c r="AC94" s="5">
        <v>8.3154331499999973E-4</v>
      </c>
      <c r="AD94" s="5">
        <v>8.0600838000000031E-4</v>
      </c>
      <c r="AE94" s="5">
        <v>2190.7627089269245</v>
      </c>
      <c r="AF94" s="5">
        <v>2265.4421160014117</v>
      </c>
      <c r="AG94" s="5">
        <v>2643.7621154825933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234.50683317397505</v>
      </c>
      <c r="G95" s="5">
        <v>190.06583990329503</v>
      </c>
      <c r="H95" s="5">
        <v>234.92498346182009</v>
      </c>
      <c r="I95" s="5">
        <v>218.93578235464489</v>
      </c>
      <c r="J95" s="5">
        <v>358.9753954259001</v>
      </c>
      <c r="K95" s="5">
        <v>377.12644800272489</v>
      </c>
      <c r="L95" s="5">
        <v>325.13181830582482</v>
      </c>
      <c r="M95" s="5">
        <v>345.63648000564001</v>
      </c>
      <c r="N95" s="5">
        <v>362.66005681060017</v>
      </c>
      <c r="O95" s="5">
        <v>384.00832188018506</v>
      </c>
      <c r="P95" s="5">
        <v>383.29561399723025</v>
      </c>
      <c r="Q95" s="5">
        <v>402.98324520252993</v>
      </c>
      <c r="R95" s="5">
        <v>448.3899005257249</v>
      </c>
      <c r="S95" s="5">
        <v>424.91925034159516</v>
      </c>
      <c r="T95" s="5">
        <v>401.0640439633151</v>
      </c>
      <c r="U95" s="5">
        <v>378.93817291854498</v>
      </c>
      <c r="V95" s="5">
        <v>423.14689497103478</v>
      </c>
      <c r="W95" s="5">
        <v>434.87921680013505</v>
      </c>
      <c r="X95" s="5">
        <v>400.97032898105488</v>
      </c>
      <c r="Y95" s="5">
        <v>389.34787501990013</v>
      </c>
      <c r="Z95" s="5">
        <v>387.12630220658502</v>
      </c>
      <c r="AA95" s="5">
        <v>387.90095259508018</v>
      </c>
      <c r="AB95" s="5">
        <v>399.1568716292</v>
      </c>
      <c r="AC95" s="5">
        <v>351.83550250612996</v>
      </c>
      <c r="AD95" s="5">
        <v>342.84963416971516</v>
      </c>
      <c r="AE95" s="5">
        <v>294.57740274300494</v>
      </c>
      <c r="AF95" s="5">
        <v>320.59721033162509</v>
      </c>
      <c r="AG95" s="5">
        <v>356.93590580530486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880.67273985792053</v>
      </c>
      <c r="G96" s="5">
        <v>624.16795815636499</v>
      </c>
      <c r="H96" s="5">
        <v>781.9969371290498</v>
      </c>
      <c r="I96" s="5">
        <v>752.7355371509002</v>
      </c>
      <c r="J96" s="5">
        <v>1125.4997707163488</v>
      </c>
      <c r="K96" s="5">
        <v>2896.1577602710454</v>
      </c>
      <c r="L96" s="5">
        <v>5093.4565263976383</v>
      </c>
      <c r="M96" s="5">
        <v>4880.8535177028743</v>
      </c>
      <c r="N96" s="5">
        <v>4849.7845133331857</v>
      </c>
      <c r="O96" s="5">
        <v>4099.8415822945854</v>
      </c>
      <c r="P96" s="5">
        <v>4422.9531006551751</v>
      </c>
      <c r="Q96" s="5">
        <v>4872.3051042175675</v>
      </c>
      <c r="R96" s="5">
        <v>5168.2745170990447</v>
      </c>
      <c r="S96" s="5">
        <v>4934.6058763642131</v>
      </c>
      <c r="T96" s="5">
        <v>5860.3315621960492</v>
      </c>
      <c r="U96" s="5">
        <v>5317.0298714723349</v>
      </c>
      <c r="V96" s="5">
        <v>7843.3612403630705</v>
      </c>
      <c r="W96" s="5">
        <v>7814.6515622146626</v>
      </c>
      <c r="X96" s="5">
        <v>7520.4575147318037</v>
      </c>
      <c r="Y96" s="5">
        <v>7458.2992041620701</v>
      </c>
      <c r="Z96" s="5">
        <v>6297.7629403462688</v>
      </c>
      <c r="AA96" s="5">
        <v>6538.7897500738372</v>
      </c>
      <c r="AB96" s="5">
        <v>8728.2935382280866</v>
      </c>
      <c r="AC96" s="5">
        <v>11536.450792577896</v>
      </c>
      <c r="AD96" s="5">
        <v>11415.729380920549</v>
      </c>
      <c r="AE96" s="5">
        <v>14338.790797885173</v>
      </c>
      <c r="AF96" s="5">
        <v>14645.649108070524</v>
      </c>
      <c r="AG96" s="5">
        <v>15209.93913084353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1667.0975181033602</v>
      </c>
      <c r="G97" s="5">
        <v>1543.7358982266649</v>
      </c>
      <c r="H97" s="5">
        <v>1539.5453750213508</v>
      </c>
      <c r="I97" s="5">
        <v>2357.888281996135</v>
      </c>
      <c r="J97" s="5">
        <v>2384.7445914478049</v>
      </c>
      <c r="K97" s="5">
        <v>2522.7687021684901</v>
      </c>
      <c r="L97" s="5">
        <v>3931.8988081790308</v>
      </c>
      <c r="M97" s="5">
        <v>3966.5267151421704</v>
      </c>
      <c r="N97" s="5">
        <v>3967.0074621937765</v>
      </c>
      <c r="O97" s="5">
        <v>3725.2642752183178</v>
      </c>
      <c r="P97" s="5">
        <v>3899.1475431061135</v>
      </c>
      <c r="Q97" s="5">
        <v>4455.726901909713</v>
      </c>
      <c r="R97" s="5">
        <v>5349.801644471052</v>
      </c>
      <c r="S97" s="5">
        <v>7236.1190685247548</v>
      </c>
      <c r="T97" s="5">
        <v>7067.6782741155948</v>
      </c>
      <c r="U97" s="5">
        <v>6696.871075636589</v>
      </c>
      <c r="V97" s="5">
        <v>7396.7163801660472</v>
      </c>
      <c r="W97" s="5">
        <v>7412.4490044248341</v>
      </c>
      <c r="X97" s="5">
        <v>8004.7337024937897</v>
      </c>
      <c r="Y97" s="5">
        <v>9455.8492696152134</v>
      </c>
      <c r="Z97" s="5">
        <v>11433.870834908454</v>
      </c>
      <c r="AA97" s="5">
        <v>12164.602547334625</v>
      </c>
      <c r="AB97" s="5">
        <v>13373.255346623775</v>
      </c>
      <c r="AC97" s="5">
        <v>12944.456238079374</v>
      </c>
      <c r="AD97" s="5">
        <v>14654.717604221152</v>
      </c>
      <c r="AE97" s="5">
        <v>15831.189474234006</v>
      </c>
      <c r="AF97" s="5">
        <v>19986.417363904213</v>
      </c>
      <c r="AG97" s="5">
        <v>22285.866823532371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111.77151654049989</v>
      </c>
      <c r="G98" s="5">
        <v>95.442863590999977</v>
      </c>
      <c r="H98" s="5">
        <v>98.740881394000013</v>
      </c>
      <c r="I98" s="5">
        <v>101.48993741350002</v>
      </c>
      <c r="J98" s="5">
        <v>109.28921391999998</v>
      </c>
      <c r="K98" s="5">
        <v>107.87355545899999</v>
      </c>
      <c r="L98" s="5">
        <v>404.13275723814991</v>
      </c>
      <c r="M98" s="5">
        <v>470.1856437838145</v>
      </c>
      <c r="N98" s="5">
        <v>440.09131987238482</v>
      </c>
      <c r="O98" s="5">
        <v>446.64644564655532</v>
      </c>
      <c r="P98" s="5">
        <v>460.56220149334513</v>
      </c>
      <c r="Q98" s="5">
        <v>471.24372078129983</v>
      </c>
      <c r="R98" s="5">
        <v>512.29515746097536</v>
      </c>
      <c r="S98" s="5">
        <v>507.07375472469477</v>
      </c>
      <c r="T98" s="5">
        <v>464.56786885221976</v>
      </c>
      <c r="U98" s="5">
        <v>446.19880708999978</v>
      </c>
      <c r="V98" s="5">
        <v>475.37221774374007</v>
      </c>
      <c r="W98" s="5">
        <v>499.64205512864999</v>
      </c>
      <c r="X98" s="5">
        <v>501.2160279531696</v>
      </c>
      <c r="Y98" s="5">
        <v>450.90604223403511</v>
      </c>
      <c r="Z98" s="5">
        <v>498.29611592297505</v>
      </c>
      <c r="AA98" s="5">
        <v>512.60675811321505</v>
      </c>
      <c r="AB98" s="5">
        <v>506.01046326672503</v>
      </c>
      <c r="AC98" s="5">
        <v>443.43162934535513</v>
      </c>
      <c r="AD98" s="5">
        <v>457.14156965538507</v>
      </c>
      <c r="AE98" s="5">
        <v>344.25873957580001</v>
      </c>
      <c r="AF98" s="5">
        <v>363.12027409108515</v>
      </c>
      <c r="AG98" s="5">
        <v>383.21957432061981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1840.704954179726</v>
      </c>
      <c r="G99" s="5">
        <v>1616.7021521458503</v>
      </c>
      <c r="H99" s="5">
        <v>2371.1791054621099</v>
      </c>
      <c r="I99" s="5">
        <v>2480.4337152681796</v>
      </c>
      <c r="J99" s="5">
        <v>2488.50198225243</v>
      </c>
      <c r="K99" s="5">
        <v>2534.7169066929755</v>
      </c>
      <c r="L99" s="5">
        <v>2364.657198494896</v>
      </c>
      <c r="M99" s="5">
        <v>2633.2048347246805</v>
      </c>
      <c r="N99" s="5">
        <v>2620.7911885206804</v>
      </c>
      <c r="O99" s="5">
        <v>2356.224140025894</v>
      </c>
      <c r="P99" s="5">
        <v>2487.2525076387701</v>
      </c>
      <c r="Q99" s="5">
        <v>2636.5568769262204</v>
      </c>
      <c r="R99" s="5">
        <v>2543.3469330305056</v>
      </c>
      <c r="S99" s="5">
        <v>2662.18580800583</v>
      </c>
      <c r="T99" s="5">
        <v>2486.4306126121342</v>
      </c>
      <c r="U99" s="5">
        <v>2100.7473091899255</v>
      </c>
      <c r="V99" s="5">
        <v>2240.7299786136209</v>
      </c>
      <c r="W99" s="5">
        <v>2690.2259307513305</v>
      </c>
      <c r="X99" s="5">
        <v>2817.477941711581</v>
      </c>
      <c r="Y99" s="5">
        <v>2823.6327773330704</v>
      </c>
      <c r="Z99" s="5">
        <v>2614.2130039119293</v>
      </c>
      <c r="AA99" s="5">
        <v>2643.0004408164255</v>
      </c>
      <c r="AB99" s="5">
        <v>2593.3452848773463</v>
      </c>
      <c r="AC99" s="5">
        <v>2199.1906446721255</v>
      </c>
      <c r="AD99" s="5">
        <v>2335.9711260816794</v>
      </c>
      <c r="AE99" s="5">
        <v>2045.7734219245253</v>
      </c>
      <c r="AF99" s="5">
        <v>2029.6564191189054</v>
      </c>
      <c r="AG99" s="5">
        <v>2185.1973174736158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534.18421729281022</v>
      </c>
      <c r="G100" s="5">
        <v>452.57252331542509</v>
      </c>
      <c r="H100" s="5">
        <v>492.69151294983482</v>
      </c>
      <c r="I100" s="5">
        <v>528.10646057058523</v>
      </c>
      <c r="J100" s="5">
        <v>528.7783971496151</v>
      </c>
      <c r="K100" s="5">
        <v>548.31875167751036</v>
      </c>
      <c r="L100" s="5">
        <v>459.18185850118516</v>
      </c>
      <c r="M100" s="5">
        <v>529.94677366249016</v>
      </c>
      <c r="N100" s="5">
        <v>522.45054954813486</v>
      </c>
      <c r="O100" s="5">
        <v>480.25327011239506</v>
      </c>
      <c r="P100" s="5">
        <v>513.66095628900007</v>
      </c>
      <c r="Q100" s="5">
        <v>544.04048233819503</v>
      </c>
      <c r="R100" s="5">
        <v>530.40536897843003</v>
      </c>
      <c r="S100" s="5">
        <v>1641.9374143637951</v>
      </c>
      <c r="T100" s="5">
        <v>1567.4771137289395</v>
      </c>
      <c r="U100" s="5">
        <v>1547.4762505628448</v>
      </c>
      <c r="V100" s="5">
        <v>1641.26329798963</v>
      </c>
      <c r="W100" s="5">
        <v>2928.6068573354346</v>
      </c>
      <c r="X100" s="5">
        <v>2830.9291867523784</v>
      </c>
      <c r="Y100" s="5">
        <v>2780.6744088594087</v>
      </c>
      <c r="Z100" s="5">
        <v>2471.7481196449339</v>
      </c>
      <c r="AA100" s="5">
        <v>2787.8134331757142</v>
      </c>
      <c r="AB100" s="5">
        <v>2961.669892052591</v>
      </c>
      <c r="AC100" s="5">
        <v>2814.0774912068237</v>
      </c>
      <c r="AD100" s="5">
        <v>2917.8853829705386</v>
      </c>
      <c r="AE100" s="5">
        <v>2864.6680665692411</v>
      </c>
      <c r="AF100" s="5">
        <v>2730.7324317542102</v>
      </c>
      <c r="AG100" s="5">
        <v>2324.8069079825291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6.4432143499999978E-4</v>
      </c>
      <c r="AG103" s="5">
        <v>7.1021173499999954E-4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726.06133906391483</v>
      </c>
      <c r="AE104" s="5">
        <v>756.67962611376481</v>
      </c>
      <c r="AF104" s="5">
        <v>754.82580204895498</v>
      </c>
      <c r="AG104" s="5">
        <v>872.50462318828033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1015.3047838357805</v>
      </c>
      <c r="G105" s="5">
        <v>916.70300230244015</v>
      </c>
      <c r="H105" s="5">
        <v>1029.5535956059352</v>
      </c>
      <c r="I105" s="5">
        <v>1000.2880831100049</v>
      </c>
      <c r="J105" s="5">
        <v>1028.8831802494501</v>
      </c>
      <c r="K105" s="5">
        <v>1075.7778425977701</v>
      </c>
      <c r="L105" s="5">
        <v>1018.4501284214153</v>
      </c>
      <c r="M105" s="5">
        <v>1059.7900837909294</v>
      </c>
      <c r="N105" s="5">
        <v>1324.0058341157307</v>
      </c>
      <c r="O105" s="5">
        <v>1231.6098150590401</v>
      </c>
      <c r="P105" s="5">
        <v>1305.6542236925948</v>
      </c>
      <c r="Q105" s="5">
        <v>1345.4518227430901</v>
      </c>
      <c r="R105" s="5">
        <v>1314.8802933977756</v>
      </c>
      <c r="S105" s="5">
        <v>1388.53181464197</v>
      </c>
      <c r="T105" s="5">
        <v>1386.8627349757749</v>
      </c>
      <c r="U105" s="5">
        <v>1339.89256955009</v>
      </c>
      <c r="V105" s="5">
        <v>1399.8835403194403</v>
      </c>
      <c r="W105" s="5">
        <v>1458.2750257684204</v>
      </c>
      <c r="X105" s="5">
        <v>1464.0169492134596</v>
      </c>
      <c r="Y105" s="5">
        <v>4962.8693400796001</v>
      </c>
      <c r="Z105" s="5">
        <v>4979.9642438047977</v>
      </c>
      <c r="AA105" s="5">
        <v>5332.5108344355513</v>
      </c>
      <c r="AB105" s="5">
        <v>5762.7568136127757</v>
      </c>
      <c r="AC105" s="5">
        <v>5361.2395091132003</v>
      </c>
      <c r="AD105" s="5">
        <v>5943.1898968716787</v>
      </c>
      <c r="AE105" s="5">
        <v>6041.2398628568226</v>
      </c>
      <c r="AF105" s="5">
        <v>5815.8271319426158</v>
      </c>
      <c r="AG105" s="5">
        <v>6341.8999351580424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124.33362486529997</v>
      </c>
      <c r="AE106" s="5">
        <v>442.31444666769988</v>
      </c>
      <c r="AF106" s="5">
        <v>2873.1527607000858</v>
      </c>
      <c r="AG106" s="5">
        <v>3104.6628098549154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304.57508184552012</v>
      </c>
      <c r="AF108" s="5">
        <v>553.57043025000041</v>
      </c>
      <c r="AG108" s="5">
        <v>649.83508149999977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522.52754350892508</v>
      </c>
      <c r="G109" s="5">
        <v>445.75978507151501</v>
      </c>
      <c r="H109" s="5">
        <v>495.3347912674999</v>
      </c>
      <c r="I109" s="5">
        <v>496.17292725329986</v>
      </c>
      <c r="J109" s="5">
        <v>495.41076840658513</v>
      </c>
      <c r="K109" s="5">
        <v>544.05198598297511</v>
      </c>
      <c r="L109" s="5">
        <v>499.88018678251007</v>
      </c>
      <c r="M109" s="5">
        <v>533.02755764248491</v>
      </c>
      <c r="N109" s="5">
        <v>569.52064697589003</v>
      </c>
      <c r="O109" s="5">
        <v>549.03558593316984</v>
      </c>
      <c r="P109" s="5">
        <v>577.25791221844497</v>
      </c>
      <c r="Q109" s="5">
        <v>607.13590405949981</v>
      </c>
      <c r="R109" s="5">
        <v>559.27141847251505</v>
      </c>
      <c r="S109" s="5">
        <v>597.40195005118483</v>
      </c>
      <c r="T109" s="5">
        <v>611.56483076674488</v>
      </c>
      <c r="U109" s="5">
        <v>588.6726411744454</v>
      </c>
      <c r="V109" s="5">
        <v>628.03356484445999</v>
      </c>
      <c r="W109" s="5">
        <v>623.41037525851482</v>
      </c>
      <c r="X109" s="5">
        <v>618.7602193769402</v>
      </c>
      <c r="Y109" s="5">
        <v>591.85658973211503</v>
      </c>
      <c r="Z109" s="5">
        <v>871.82518139410035</v>
      </c>
      <c r="AA109" s="5">
        <v>627.88705521807992</v>
      </c>
      <c r="AB109" s="5">
        <v>630.75552243552988</v>
      </c>
      <c r="AC109" s="5">
        <v>549.39313661386495</v>
      </c>
      <c r="AD109" s="5">
        <v>2587.8698109607358</v>
      </c>
      <c r="AE109" s="5">
        <v>2904.9283074209548</v>
      </c>
      <c r="AF109" s="5">
        <v>3296.558957925211</v>
      </c>
      <c r="AG109" s="5">
        <v>3503.5703309863929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280.29443318850997</v>
      </c>
      <c r="G110" s="5">
        <v>203.24038976083511</v>
      </c>
      <c r="H110" s="5">
        <v>225.42871757864503</v>
      </c>
      <c r="I110" s="5">
        <v>226.23912409688003</v>
      </c>
      <c r="J110" s="5">
        <v>224.99895790840006</v>
      </c>
      <c r="K110" s="5">
        <v>218.75242757895495</v>
      </c>
      <c r="L110" s="5">
        <v>237.01956655591511</v>
      </c>
      <c r="M110" s="5">
        <v>213.07420185964506</v>
      </c>
      <c r="N110" s="5">
        <v>217.58050012933506</v>
      </c>
      <c r="O110" s="5">
        <v>221.2883542059601</v>
      </c>
      <c r="P110" s="5">
        <v>246.89746330857002</v>
      </c>
      <c r="Q110" s="5">
        <v>246.2125962105751</v>
      </c>
      <c r="R110" s="5">
        <v>252.75886811250501</v>
      </c>
      <c r="S110" s="5">
        <v>254.22723315993488</v>
      </c>
      <c r="T110" s="5">
        <v>247.740811663805</v>
      </c>
      <c r="U110" s="5">
        <v>244.95583545672002</v>
      </c>
      <c r="V110" s="5">
        <v>248.88643845507002</v>
      </c>
      <c r="W110" s="5">
        <v>263.57838152391514</v>
      </c>
      <c r="X110" s="5">
        <v>256.80406048253025</v>
      </c>
      <c r="Y110" s="5">
        <v>227.43344883904501</v>
      </c>
      <c r="Z110" s="5">
        <v>199.40829241325002</v>
      </c>
      <c r="AA110" s="5">
        <v>262.22121304614006</v>
      </c>
      <c r="AB110" s="5">
        <v>275.65664826732996</v>
      </c>
      <c r="AC110" s="5">
        <v>260.51413151670505</v>
      </c>
      <c r="AD110" s="5">
        <v>263.66864509430496</v>
      </c>
      <c r="AE110" s="5">
        <v>267.75587377718989</v>
      </c>
      <c r="AF110" s="5">
        <v>87.540539266264986</v>
      </c>
      <c r="AG110" s="5">
        <v>88.726798193310032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41.857634181285007</v>
      </c>
      <c r="G111" s="5">
        <v>24.474599202084999</v>
      </c>
      <c r="H111" s="5">
        <v>31.959182630424991</v>
      </c>
      <c r="I111" s="5">
        <v>32.885559622574995</v>
      </c>
      <c r="J111" s="5">
        <v>32.07607088721501</v>
      </c>
      <c r="K111" s="5">
        <v>33.693870047889988</v>
      </c>
      <c r="L111" s="5">
        <v>31.783052694360009</v>
      </c>
      <c r="M111" s="5">
        <v>34.964129175859995</v>
      </c>
      <c r="N111" s="5">
        <v>24.99792387102498</v>
      </c>
      <c r="O111" s="5">
        <v>25.534891273800014</v>
      </c>
      <c r="P111" s="5">
        <v>26.49777132218</v>
      </c>
      <c r="Q111" s="5">
        <v>27.575189059499998</v>
      </c>
      <c r="R111" s="5">
        <v>27.924010618369998</v>
      </c>
      <c r="S111" s="5">
        <v>29.235055796809991</v>
      </c>
      <c r="T111" s="5">
        <v>28.112104237520015</v>
      </c>
      <c r="U111" s="5">
        <v>26.534305161620004</v>
      </c>
      <c r="V111" s="5">
        <v>28.296471576839984</v>
      </c>
      <c r="W111" s="5">
        <v>30.910647299960004</v>
      </c>
      <c r="X111" s="5">
        <v>30.474240079559983</v>
      </c>
      <c r="Y111" s="5">
        <v>27.066829558414977</v>
      </c>
      <c r="Z111" s="5">
        <v>1557.9324468059647</v>
      </c>
      <c r="AA111" s="5">
        <v>1630.4060180379502</v>
      </c>
      <c r="AB111" s="5">
        <v>1565.2252236571344</v>
      </c>
      <c r="AC111" s="5">
        <v>1409.0296941137501</v>
      </c>
      <c r="AD111" s="5">
        <v>1422.6156954676942</v>
      </c>
      <c r="AE111" s="5">
        <v>1844.2185180174256</v>
      </c>
      <c r="AF111" s="5">
        <v>1979.177125289091</v>
      </c>
      <c r="AG111" s="5">
        <v>2053.4958490115387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766.84484289802981</v>
      </c>
      <c r="G114" s="5">
        <v>558.40160113804518</v>
      </c>
      <c r="H114" s="5">
        <v>618.61459316054015</v>
      </c>
      <c r="I114" s="5">
        <v>590.01330308187994</v>
      </c>
      <c r="J114" s="5">
        <v>612.62512402344009</v>
      </c>
      <c r="K114" s="5">
        <v>653.46255565234981</v>
      </c>
      <c r="L114" s="5">
        <v>622.69696819187971</v>
      </c>
      <c r="M114" s="5">
        <v>676.01624092191014</v>
      </c>
      <c r="N114" s="5">
        <v>679.32377739836011</v>
      </c>
      <c r="O114" s="5">
        <v>663.28364500105999</v>
      </c>
      <c r="P114" s="5">
        <v>692.5637593080005</v>
      </c>
      <c r="Q114" s="5">
        <v>709.56266688472488</v>
      </c>
      <c r="R114" s="5">
        <v>702.93072063147508</v>
      </c>
      <c r="S114" s="5">
        <v>701.31264269977032</v>
      </c>
      <c r="T114" s="5">
        <v>673.88161122873998</v>
      </c>
      <c r="U114" s="5">
        <v>667.17253844044012</v>
      </c>
      <c r="V114" s="5">
        <v>683.42788543589995</v>
      </c>
      <c r="W114" s="5">
        <v>737.87194653557481</v>
      </c>
      <c r="X114" s="5">
        <v>745.78360108238007</v>
      </c>
      <c r="Y114" s="5">
        <v>681.43569887694514</v>
      </c>
      <c r="Z114" s="5">
        <v>610.36782498726495</v>
      </c>
      <c r="AA114" s="5">
        <v>157.47111793343001</v>
      </c>
      <c r="AB114" s="5">
        <v>154.29346910999996</v>
      </c>
      <c r="AC114" s="5">
        <v>146.4033267576001</v>
      </c>
      <c r="AD114" s="5">
        <v>0</v>
      </c>
      <c r="AE114" s="5">
        <v>1077.4008982190599</v>
      </c>
      <c r="AF114" s="5">
        <v>2551.22188624092</v>
      </c>
      <c r="AG114" s="5">
        <v>2769.5243986423284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244.43649829107989</v>
      </c>
      <c r="AA115" s="5">
        <v>202.73440846908497</v>
      </c>
      <c r="AB115" s="5">
        <v>190.72647401879019</v>
      </c>
      <c r="AC115" s="5">
        <v>173.54549753602024</v>
      </c>
      <c r="AD115" s="5">
        <v>1480.2433892758852</v>
      </c>
      <c r="AE115" s="5">
        <v>2610.7723076995339</v>
      </c>
      <c r="AF115" s="5">
        <v>2843.7277492742287</v>
      </c>
      <c r="AG115" s="5">
        <v>3052.1124993536228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55.749537020165008</v>
      </c>
      <c r="X116" s="5">
        <v>1064.0470810723707</v>
      </c>
      <c r="Y116" s="5">
        <v>962.68119558320382</v>
      </c>
      <c r="Z116" s="5">
        <v>1008.3233805949947</v>
      </c>
      <c r="AA116" s="5">
        <v>940.15632858724973</v>
      </c>
      <c r="AB116" s="5">
        <v>931.88749356074027</v>
      </c>
      <c r="AC116" s="5">
        <v>800.08367634497961</v>
      </c>
      <c r="AD116" s="5">
        <v>952.36918924049053</v>
      </c>
      <c r="AE116" s="5">
        <v>998.69776380272003</v>
      </c>
      <c r="AF116" s="5">
        <v>939.66741761736967</v>
      </c>
      <c r="AG116" s="5">
        <v>931.91169955374551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1356.0679641557504</v>
      </c>
      <c r="G123" s="5">
        <v>3495.7419791825569</v>
      </c>
      <c r="H123" s="5">
        <v>4014.9666395223753</v>
      </c>
      <c r="I123" s="5">
        <v>3593.3201719992244</v>
      </c>
      <c r="J123" s="5">
        <v>3631.4015083691311</v>
      </c>
      <c r="K123" s="5">
        <v>3861.1197047528335</v>
      </c>
      <c r="L123" s="5">
        <v>4020.3343417809465</v>
      </c>
      <c r="M123" s="5">
        <v>3135.7168314140345</v>
      </c>
      <c r="N123" s="5">
        <v>3533.6065237095345</v>
      </c>
      <c r="O123" s="5">
        <v>3403.7141229357544</v>
      </c>
      <c r="P123" s="5">
        <v>3489.5454924231608</v>
      </c>
      <c r="Q123" s="5">
        <v>3726.9831433904865</v>
      </c>
      <c r="R123" s="5">
        <v>4365.5783439210863</v>
      </c>
      <c r="S123" s="5">
        <v>5622.7768113799502</v>
      </c>
      <c r="T123" s="5">
        <v>5495.6142649530575</v>
      </c>
      <c r="U123" s="5">
        <v>6742.8614653714694</v>
      </c>
      <c r="V123" s="5">
        <v>7512.1087601477457</v>
      </c>
      <c r="W123" s="5">
        <v>8088.9028074861544</v>
      </c>
      <c r="X123" s="5">
        <v>7253.5152726892138</v>
      </c>
      <c r="Y123" s="5">
        <v>8766.8901406147816</v>
      </c>
      <c r="Z123" s="5">
        <v>8232.5882997120643</v>
      </c>
      <c r="AA123" s="5">
        <v>9094.8501682221104</v>
      </c>
      <c r="AB123" s="5">
        <v>9341.7918408789556</v>
      </c>
      <c r="AC123" s="5">
        <v>8752.9592935844594</v>
      </c>
      <c r="AD123" s="5">
        <v>9045.1446029563103</v>
      </c>
      <c r="AE123" s="5">
        <v>7636.4264872197773</v>
      </c>
      <c r="AF123" s="5">
        <v>7706.2766305161931</v>
      </c>
      <c r="AG123" s="5">
        <v>8367.9125356092663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105.02831943360003</v>
      </c>
      <c r="G124" s="5">
        <v>110.04047521199996</v>
      </c>
      <c r="H124" s="5">
        <v>112.66036243200003</v>
      </c>
      <c r="I124" s="5">
        <v>100.02861134639994</v>
      </c>
      <c r="J124" s="5">
        <v>1861.7331985689998</v>
      </c>
      <c r="K124" s="5">
        <v>2707.2724199010854</v>
      </c>
      <c r="L124" s="5">
        <v>2877.8617016084308</v>
      </c>
      <c r="M124" s="5">
        <v>2391.2929678232449</v>
      </c>
      <c r="N124" s="5">
        <v>2560.3202603691361</v>
      </c>
      <c r="O124" s="5">
        <v>2844.1154519687007</v>
      </c>
      <c r="P124" s="5">
        <v>2753.8244113318724</v>
      </c>
      <c r="Q124" s="5">
        <v>2776.8477388512274</v>
      </c>
      <c r="R124" s="5">
        <v>2975.9797096403531</v>
      </c>
      <c r="S124" s="5">
        <v>2864.7426777156084</v>
      </c>
      <c r="T124" s="5">
        <v>2408.104208243346</v>
      </c>
      <c r="U124" s="5">
        <v>2700.3034642140797</v>
      </c>
      <c r="V124" s="5">
        <v>2827.4525106239917</v>
      </c>
      <c r="W124" s="5">
        <v>2886.6066875832971</v>
      </c>
      <c r="X124" s="5">
        <v>2597.404784653228</v>
      </c>
      <c r="Y124" s="5">
        <v>2682.6396254404726</v>
      </c>
      <c r="Z124" s="5">
        <v>2987.051009481916</v>
      </c>
      <c r="AA124" s="5">
        <v>4306.3444730349265</v>
      </c>
      <c r="AB124" s="5">
        <v>4509.6161786871544</v>
      </c>
      <c r="AC124" s="5">
        <v>6606.2002752277267</v>
      </c>
      <c r="AD124" s="5">
        <v>6309.5518185800975</v>
      </c>
      <c r="AE124" s="5">
        <v>5422.7420491236207</v>
      </c>
      <c r="AF124" s="5">
        <v>8990.1421663157835</v>
      </c>
      <c r="AG124" s="5">
        <v>9581.6572705529579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1342.0672264734051</v>
      </c>
      <c r="R126" s="5">
        <v>3356.0852996066947</v>
      </c>
      <c r="S126" s="5">
        <v>3151.8802394999993</v>
      </c>
      <c r="T126" s="5">
        <v>2943.2089780000006</v>
      </c>
      <c r="U126" s="5">
        <v>3080.3812676406515</v>
      </c>
      <c r="V126" s="5">
        <v>2940.3502052458748</v>
      </c>
      <c r="W126" s="5">
        <v>3366.6558148065492</v>
      </c>
      <c r="X126" s="5">
        <v>2850.6772521355165</v>
      </c>
      <c r="Y126" s="5">
        <v>3145.8330725679489</v>
      </c>
      <c r="Z126" s="5">
        <v>3145.6612924564079</v>
      </c>
      <c r="AA126" s="5">
        <v>3101.350086011993</v>
      </c>
      <c r="AB126" s="5">
        <v>3297.0136072813107</v>
      </c>
      <c r="AC126" s="5">
        <v>3322.1598579280708</v>
      </c>
      <c r="AD126" s="5">
        <v>3151.6523239480448</v>
      </c>
      <c r="AE126" s="5">
        <v>2948.5983516982965</v>
      </c>
      <c r="AF126" s="5">
        <v>3086.1602727243462</v>
      </c>
      <c r="AG126" s="5">
        <v>2943.1239703628094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229.52542141370506</v>
      </c>
      <c r="U127" s="5">
        <v>248.84503457265009</v>
      </c>
      <c r="V127" s="5">
        <v>249.02346101369506</v>
      </c>
      <c r="W127" s="5">
        <v>259.76136101001509</v>
      </c>
      <c r="X127" s="5">
        <v>220.75961863231504</v>
      </c>
      <c r="Y127" s="5">
        <v>244.47269246686497</v>
      </c>
      <c r="Z127" s="5">
        <v>227.30193193518502</v>
      </c>
      <c r="AA127" s="5">
        <v>191.08771223393484</v>
      </c>
      <c r="AB127" s="5">
        <v>195.68538109152502</v>
      </c>
      <c r="AC127" s="5">
        <v>172.71245777571514</v>
      </c>
      <c r="AD127" s="5">
        <v>195.53998650146011</v>
      </c>
      <c r="AE127" s="5">
        <v>196.84570117701506</v>
      </c>
      <c r="AF127" s="5">
        <v>173.94494424397996</v>
      </c>
      <c r="AG127" s="5">
        <v>171.8914257262951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505.34697893174501</v>
      </c>
      <c r="N128" s="5">
        <v>535.34219453773005</v>
      </c>
      <c r="O128" s="5">
        <v>2056.8196063777782</v>
      </c>
      <c r="P128" s="5">
        <v>3059.0283807000005</v>
      </c>
      <c r="Q128" s="5">
        <v>3060.8915818500004</v>
      </c>
      <c r="R128" s="5">
        <v>4330.1044404138102</v>
      </c>
      <c r="S128" s="5">
        <v>4213.9831134044671</v>
      </c>
      <c r="T128" s="5">
        <v>5043.0008276006738</v>
      </c>
      <c r="U128" s="5">
        <v>5159.9864094329132</v>
      </c>
      <c r="V128" s="5">
        <v>5046.8450145930292</v>
      </c>
      <c r="W128" s="5">
        <v>6336.9907689646989</v>
      </c>
      <c r="X128" s="5">
        <v>5788.2680802416235</v>
      </c>
      <c r="Y128" s="5">
        <v>8719.1736743078036</v>
      </c>
      <c r="Z128" s="5">
        <v>9274.0672818337953</v>
      </c>
      <c r="AA128" s="5">
        <v>8968.0229864034336</v>
      </c>
      <c r="AB128" s="5">
        <v>8969.2728175870361</v>
      </c>
      <c r="AC128" s="5">
        <v>8254.4256819229086</v>
      </c>
      <c r="AD128" s="5">
        <v>8153.4518778285292</v>
      </c>
      <c r="AE128" s="5">
        <v>7640.1595798681183</v>
      </c>
      <c r="AF128" s="5">
        <v>7563.3393806247987</v>
      </c>
      <c r="AG128" s="5">
        <v>7524.183662632402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1143.75364342234</v>
      </c>
      <c r="S129" s="5">
        <v>1219.9364625712496</v>
      </c>
      <c r="T129" s="5">
        <v>1118.2996217027558</v>
      </c>
      <c r="U129" s="5">
        <v>1065.6512514635499</v>
      </c>
      <c r="V129" s="5">
        <v>1117.1938648789956</v>
      </c>
      <c r="W129" s="5">
        <v>1160.5207972816647</v>
      </c>
      <c r="X129" s="5">
        <v>1070.4517004617906</v>
      </c>
      <c r="Y129" s="5">
        <v>1292.6786804104245</v>
      </c>
      <c r="Z129" s="5">
        <v>2460.8688288793633</v>
      </c>
      <c r="AA129" s="5">
        <v>2644.8302382683942</v>
      </c>
      <c r="AB129" s="5">
        <v>2595.1096479195198</v>
      </c>
      <c r="AC129" s="5">
        <v>2150.3821768910348</v>
      </c>
      <c r="AD129" s="5">
        <v>2297.6283774752897</v>
      </c>
      <c r="AE129" s="5">
        <v>4630.612979254347</v>
      </c>
      <c r="AF129" s="5">
        <v>6021.423518764288</v>
      </c>
      <c r="AG129" s="5">
        <v>6002.3666202959766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1461.2525557381259</v>
      </c>
      <c r="G130" s="5">
        <v>1435.5695316843864</v>
      </c>
      <c r="H130" s="5">
        <v>1483.1691376878748</v>
      </c>
      <c r="I130" s="5">
        <v>3191.66023543951</v>
      </c>
      <c r="J130" s="5">
        <v>3045.9729087259057</v>
      </c>
      <c r="K130" s="5">
        <v>3418.4438357811159</v>
      </c>
      <c r="L130" s="5">
        <v>4377.0648985415064</v>
      </c>
      <c r="M130" s="5">
        <v>5736.7477467744402</v>
      </c>
      <c r="N130" s="5">
        <v>6001.0886938911854</v>
      </c>
      <c r="O130" s="5">
        <v>6087.5383585789587</v>
      </c>
      <c r="P130" s="5">
        <v>8637.9514801286423</v>
      </c>
      <c r="Q130" s="5">
        <v>9953.3184116153716</v>
      </c>
      <c r="R130" s="5">
        <v>13749.836960901215</v>
      </c>
      <c r="S130" s="5">
        <v>14040.247944847135</v>
      </c>
      <c r="T130" s="5">
        <v>14419.116195125731</v>
      </c>
      <c r="U130" s="5">
        <v>13801.864264162596</v>
      </c>
      <c r="V130" s="5">
        <v>14090.312562223786</v>
      </c>
      <c r="W130" s="5">
        <v>14708.584565192665</v>
      </c>
      <c r="X130" s="5">
        <v>13472.223679055998</v>
      </c>
      <c r="Y130" s="5">
        <v>17977.828275487209</v>
      </c>
      <c r="Z130" s="5">
        <v>17949.064340140489</v>
      </c>
      <c r="AA130" s="5">
        <v>16276.55617519889</v>
      </c>
      <c r="AB130" s="5">
        <v>18197.488252922481</v>
      </c>
      <c r="AC130" s="5">
        <v>18011.655178725072</v>
      </c>
      <c r="AD130" s="5">
        <v>21201.286787445035</v>
      </c>
      <c r="AE130" s="5">
        <v>27053.309889096323</v>
      </c>
      <c r="AF130" s="5">
        <v>25118.244912392984</v>
      </c>
      <c r="AG130" s="5">
        <v>25254.449675884021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259.39906427984005</v>
      </c>
      <c r="X131" s="5">
        <v>233.60572321686979</v>
      </c>
      <c r="Y131" s="5">
        <v>337.24638320526509</v>
      </c>
      <c r="Z131" s="5">
        <v>1202.5982175893259</v>
      </c>
      <c r="AA131" s="5">
        <v>1950.0541097109058</v>
      </c>
      <c r="AB131" s="5">
        <v>2120.2949796977987</v>
      </c>
      <c r="AC131" s="5">
        <v>4155.8625440866399</v>
      </c>
      <c r="AD131" s="5">
        <v>7581.8374446426451</v>
      </c>
      <c r="AE131" s="5">
        <v>6780.0767215047154</v>
      </c>
      <c r="AF131" s="5">
        <v>6964.9713165531275</v>
      </c>
      <c r="AG131" s="5">
        <v>6696.6313588656276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257.52475248749005</v>
      </c>
      <c r="H132" s="5">
        <v>1191.2048313995963</v>
      </c>
      <c r="I132" s="5">
        <v>1249.4743506024065</v>
      </c>
      <c r="J132" s="5">
        <v>1169.5144913516597</v>
      </c>
      <c r="K132" s="5">
        <v>1200.1078556709897</v>
      </c>
      <c r="L132" s="5">
        <v>1105.7544614158705</v>
      </c>
      <c r="M132" s="5">
        <v>1411.4074931861162</v>
      </c>
      <c r="N132" s="5">
        <v>1326.9451882407104</v>
      </c>
      <c r="O132" s="5">
        <v>1945.6596456576606</v>
      </c>
      <c r="P132" s="5">
        <v>1795.6340857111304</v>
      </c>
      <c r="Q132" s="5">
        <v>4977.967658845796</v>
      </c>
      <c r="R132" s="5">
        <v>4893.5014505762019</v>
      </c>
      <c r="S132" s="5">
        <v>4895.4135401437643</v>
      </c>
      <c r="T132" s="5">
        <v>5311.615539008455</v>
      </c>
      <c r="U132" s="5">
        <v>4919.9319463258889</v>
      </c>
      <c r="V132" s="5">
        <v>5328.2935573542227</v>
      </c>
      <c r="W132" s="5">
        <v>5227.0476543775121</v>
      </c>
      <c r="X132" s="5">
        <v>5394.5059276324318</v>
      </c>
      <c r="Y132" s="5">
        <v>5156.6562833265098</v>
      </c>
      <c r="Z132" s="5">
        <v>5586.0115185578834</v>
      </c>
      <c r="AA132" s="5">
        <v>5278.923069594417</v>
      </c>
      <c r="AB132" s="5">
        <v>5273.228530141223</v>
      </c>
      <c r="AC132" s="5">
        <v>5188.2287805148826</v>
      </c>
      <c r="AD132" s="5">
        <v>5177.5909164549539</v>
      </c>
      <c r="AE132" s="5">
        <v>5422.3967157121097</v>
      </c>
      <c r="AF132" s="5">
        <v>4960.3157219277291</v>
      </c>
      <c r="AG132" s="5">
        <v>5348.3965543013819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1797.000093533851</v>
      </c>
      <c r="G134" s="5">
        <v>1834.5920194229252</v>
      </c>
      <c r="H134" s="5">
        <v>2348.8203660828995</v>
      </c>
      <c r="I134" s="5">
        <v>4462.8620465089089</v>
      </c>
      <c r="J134" s="5">
        <v>9892.1580095346144</v>
      </c>
      <c r="K134" s="5">
        <v>13951.611535281587</v>
      </c>
      <c r="L134" s="5">
        <v>13104.049353388278</v>
      </c>
      <c r="M134" s="5">
        <v>13012.89388814184</v>
      </c>
      <c r="N134" s="5">
        <v>13420.061635191525</v>
      </c>
      <c r="O134" s="5">
        <v>14594.72648079297</v>
      </c>
      <c r="P134" s="5">
        <v>13778.48168185382</v>
      </c>
      <c r="Q134" s="5">
        <v>13795.237478130442</v>
      </c>
      <c r="R134" s="5">
        <v>13092.903304359475</v>
      </c>
      <c r="S134" s="5">
        <v>13532.674214387896</v>
      </c>
      <c r="T134" s="5">
        <v>12963.37634488629</v>
      </c>
      <c r="U134" s="5">
        <v>22915.758728890552</v>
      </c>
      <c r="V134" s="5">
        <v>24781.64119412471</v>
      </c>
      <c r="W134" s="5">
        <v>24537.132003508439</v>
      </c>
      <c r="X134" s="5">
        <v>23504.512182274982</v>
      </c>
      <c r="Y134" s="5">
        <v>24205.789448993364</v>
      </c>
      <c r="Z134" s="5">
        <v>25673.274349930653</v>
      </c>
      <c r="AA134" s="5">
        <v>24296.887807247822</v>
      </c>
      <c r="AB134" s="5">
        <v>24505.770343217857</v>
      </c>
      <c r="AC134" s="5">
        <v>22762.568804170609</v>
      </c>
      <c r="AD134" s="5">
        <v>23723.877982901693</v>
      </c>
      <c r="AE134" s="5">
        <v>22556.543584720879</v>
      </c>
      <c r="AF134" s="5">
        <v>22645.693803216924</v>
      </c>
      <c r="AG134" s="5">
        <v>24437.713282535798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349.5634954661848</v>
      </c>
      <c r="G135" s="5">
        <v>2656.5176579004069</v>
      </c>
      <c r="H135" s="5">
        <v>3794.1662287957206</v>
      </c>
      <c r="I135" s="5">
        <v>3914.2997530625034</v>
      </c>
      <c r="J135" s="5">
        <v>3684.7136913820441</v>
      </c>
      <c r="K135" s="5">
        <v>3920.0129663000798</v>
      </c>
      <c r="L135" s="5">
        <v>4065.8917139283503</v>
      </c>
      <c r="M135" s="5">
        <v>4153.7142859917058</v>
      </c>
      <c r="N135" s="5">
        <v>4129.5036082614388</v>
      </c>
      <c r="O135" s="5">
        <v>4401.8331291415789</v>
      </c>
      <c r="P135" s="5">
        <v>4365.0132457615891</v>
      </c>
      <c r="Q135" s="5">
        <v>5997.1228854964447</v>
      </c>
      <c r="R135" s="5">
        <v>9110.9051204131774</v>
      </c>
      <c r="S135" s="5">
        <v>9334.6917328496565</v>
      </c>
      <c r="T135" s="5">
        <v>9248.3881358431918</v>
      </c>
      <c r="U135" s="5">
        <v>8674.9504654324483</v>
      </c>
      <c r="V135" s="5">
        <v>9301.299175860664</v>
      </c>
      <c r="W135" s="5">
        <v>12582.037457467557</v>
      </c>
      <c r="X135" s="5">
        <v>12254.166646895803</v>
      </c>
      <c r="Y135" s="5">
        <v>13888.794426913173</v>
      </c>
      <c r="Z135" s="5">
        <v>15962.57944086094</v>
      </c>
      <c r="AA135" s="5">
        <v>15970.160053673037</v>
      </c>
      <c r="AB135" s="5">
        <v>17208.677979066233</v>
      </c>
      <c r="AC135" s="5">
        <v>16279.442482466769</v>
      </c>
      <c r="AD135" s="5">
        <v>19633.243815441208</v>
      </c>
      <c r="AE135" s="5">
        <v>22171.384438868747</v>
      </c>
      <c r="AF135" s="5">
        <v>25804.959369973472</v>
      </c>
      <c r="AG135" s="5">
        <v>27388.066070945377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654.46507543623954</v>
      </c>
      <c r="G136" s="5">
        <v>650.15817008544468</v>
      </c>
      <c r="H136" s="5">
        <v>672.03085500043039</v>
      </c>
      <c r="I136" s="5">
        <v>664.81216932886935</v>
      </c>
      <c r="J136" s="5">
        <v>623.68356045399014</v>
      </c>
      <c r="K136" s="5">
        <v>668.86060436871094</v>
      </c>
      <c r="L136" s="5">
        <v>604.32938295571057</v>
      </c>
      <c r="M136" s="5">
        <v>582.86464463057462</v>
      </c>
      <c r="N136" s="5">
        <v>650.76970644492019</v>
      </c>
      <c r="O136" s="5">
        <v>665.40928353129959</v>
      </c>
      <c r="P136" s="5">
        <v>660.47115512936477</v>
      </c>
      <c r="Q136" s="5">
        <v>626.27505793696423</v>
      </c>
      <c r="R136" s="5">
        <v>647.36527673327976</v>
      </c>
      <c r="S136" s="5">
        <v>659.63639989886008</v>
      </c>
      <c r="T136" s="5">
        <v>641.43090868627462</v>
      </c>
      <c r="U136" s="5">
        <v>591.91026593471463</v>
      </c>
      <c r="V136" s="5">
        <v>646.03363257177068</v>
      </c>
      <c r="W136" s="5">
        <v>751.74792955909061</v>
      </c>
      <c r="X136" s="5">
        <v>799.46534463325997</v>
      </c>
      <c r="Y136" s="5">
        <v>858.5394429983952</v>
      </c>
      <c r="Z136" s="5">
        <v>735.47648734245956</v>
      </c>
      <c r="AA136" s="5">
        <v>714.62259942958963</v>
      </c>
      <c r="AB136" s="5">
        <v>690.27111103615005</v>
      </c>
      <c r="AC136" s="5">
        <v>719.30255937264042</v>
      </c>
      <c r="AD136" s="5">
        <v>738.59171220874498</v>
      </c>
      <c r="AE136" s="5">
        <v>744.10396589854042</v>
      </c>
      <c r="AF136" s="5">
        <v>615.79952016237007</v>
      </c>
      <c r="AG136" s="5">
        <v>721.62557892583038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2981.7953820345406</v>
      </c>
      <c r="AD137" s="5">
        <v>3011.1688111520689</v>
      </c>
      <c r="AE137" s="5">
        <v>3111.789918863371</v>
      </c>
      <c r="AF137" s="5">
        <v>2744.7342223880469</v>
      </c>
      <c r="AG137" s="5">
        <v>3080.7202467063253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2062.4346890500001</v>
      </c>
      <c r="AF138" s="5">
        <v>1682.4273853</v>
      </c>
      <c r="AG138" s="5">
        <v>1825.0329671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1357.8126478883107</v>
      </c>
      <c r="G140" s="5">
        <v>1380.5793879438306</v>
      </c>
      <c r="H140" s="5">
        <v>1296.1097671707103</v>
      </c>
      <c r="I140" s="5">
        <v>1366.7206044852401</v>
      </c>
      <c r="J140" s="5">
        <v>1376.7095098885595</v>
      </c>
      <c r="K140" s="5">
        <v>1385.8311697910694</v>
      </c>
      <c r="L140" s="5">
        <v>1341.45473566547</v>
      </c>
      <c r="M140" s="5">
        <v>1385.2220030958897</v>
      </c>
      <c r="N140" s="5">
        <v>1317.0383067802297</v>
      </c>
      <c r="O140" s="5">
        <v>1365.1776874275497</v>
      </c>
      <c r="P140" s="5">
        <v>1364.6938235766104</v>
      </c>
      <c r="Q140" s="5">
        <v>1422.7379847121802</v>
      </c>
      <c r="R140" s="5">
        <v>1446.28894816397</v>
      </c>
      <c r="S140" s="5">
        <v>1351.668870755675</v>
      </c>
      <c r="T140" s="5">
        <v>3080.7266577998803</v>
      </c>
      <c r="U140" s="5">
        <v>2972.6772980913988</v>
      </c>
      <c r="V140" s="5">
        <v>3087.6256262500115</v>
      </c>
      <c r="W140" s="5">
        <v>2849.4283438035231</v>
      </c>
      <c r="X140" s="5">
        <v>2900.7207735382108</v>
      </c>
      <c r="Y140" s="5">
        <v>2764.1636559351705</v>
      </c>
      <c r="Z140" s="5">
        <v>2780.5455079441049</v>
      </c>
      <c r="AA140" s="5">
        <v>2681.731751604269</v>
      </c>
      <c r="AB140" s="5">
        <v>2801.198732202773</v>
      </c>
      <c r="AC140" s="5">
        <v>2766.4052580894895</v>
      </c>
      <c r="AD140" s="5">
        <v>2643.3647820060651</v>
      </c>
      <c r="AE140" s="5">
        <v>2741.4661289583405</v>
      </c>
      <c r="AF140" s="5">
        <v>2692.2924016043107</v>
      </c>
      <c r="AG140" s="5">
        <v>2899.9214979991552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156.68905796323995</v>
      </c>
      <c r="S141" s="5">
        <v>130.60222586328493</v>
      </c>
      <c r="T141" s="5">
        <v>1360.6814028601002</v>
      </c>
      <c r="U141" s="5">
        <v>1289.7291439398152</v>
      </c>
      <c r="V141" s="5">
        <v>1329.9996588480096</v>
      </c>
      <c r="W141" s="5">
        <v>1374.1487829446398</v>
      </c>
      <c r="X141" s="5">
        <v>1421.5362895780697</v>
      </c>
      <c r="Y141" s="5">
        <v>1260.3272287016498</v>
      </c>
      <c r="Z141" s="5">
        <v>1283.3616862776353</v>
      </c>
      <c r="AA141" s="5">
        <v>1409.6406455776296</v>
      </c>
      <c r="AB141" s="5">
        <v>1291.7046544241946</v>
      </c>
      <c r="AC141" s="5">
        <v>1504.910024247821</v>
      </c>
      <c r="AD141" s="5">
        <v>1269.7140545722796</v>
      </c>
      <c r="AE141" s="5">
        <v>1370.3845935946404</v>
      </c>
      <c r="AF141" s="5">
        <v>1302.5614110640902</v>
      </c>
      <c r="AG141" s="5">
        <v>1340.1119156555699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5139.1266405976958</v>
      </c>
      <c r="G144" s="5">
        <v>5536.3243766174091</v>
      </c>
      <c r="H144" s="5">
        <v>5243.9131534064354</v>
      </c>
      <c r="I144" s="5">
        <v>5334.1820831698242</v>
      </c>
      <c r="J144" s="5">
        <v>5160.2253863865453</v>
      </c>
      <c r="K144" s="5">
        <v>5491.2545671812177</v>
      </c>
      <c r="L144" s="5">
        <v>5515.1434102768671</v>
      </c>
      <c r="M144" s="5">
        <v>5786.5965595149355</v>
      </c>
      <c r="N144" s="5">
        <v>5685.7550692246714</v>
      </c>
      <c r="O144" s="5">
        <v>5671.4866707779402</v>
      </c>
      <c r="P144" s="5">
        <v>7054.5119471130838</v>
      </c>
      <c r="Q144" s="5">
        <v>6432.1910712223407</v>
      </c>
      <c r="R144" s="5">
        <v>8187.9083934112077</v>
      </c>
      <c r="S144" s="5">
        <v>7220.3586813982383</v>
      </c>
      <c r="T144" s="5">
        <v>7431.4098280674261</v>
      </c>
      <c r="U144" s="5">
        <v>6919.095404061798</v>
      </c>
      <c r="V144" s="5">
        <v>7502.7273226456309</v>
      </c>
      <c r="W144" s="5">
        <v>7604.7544571393819</v>
      </c>
      <c r="X144" s="5">
        <v>7805.8259456946926</v>
      </c>
      <c r="Y144" s="5">
        <v>7221.4247906666669</v>
      </c>
      <c r="Z144" s="5">
        <v>7260.5203093898181</v>
      </c>
      <c r="AA144" s="5">
        <v>7535.4923461181206</v>
      </c>
      <c r="AB144" s="5">
        <v>7993.4900381740754</v>
      </c>
      <c r="AC144" s="5">
        <v>13919.544555241928</v>
      </c>
      <c r="AD144" s="5">
        <v>12300.880513576081</v>
      </c>
      <c r="AE144" s="5">
        <v>16389.965551701847</v>
      </c>
      <c r="AF144" s="5">
        <v>13762.260064210217</v>
      </c>
      <c r="AG144" s="5">
        <v>14933.973434386271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5397.6574361784096</v>
      </c>
      <c r="G145" s="5">
        <v>6168.5702048544999</v>
      </c>
      <c r="H145" s="5">
        <v>5625.3886231416336</v>
      </c>
      <c r="I145" s="5">
        <v>5936.7574011987444</v>
      </c>
      <c r="J145" s="5">
        <v>5698.0818917891356</v>
      </c>
      <c r="K145" s="5">
        <v>6048.8407277674096</v>
      </c>
      <c r="L145" s="5">
        <v>6123.1925324965387</v>
      </c>
      <c r="M145" s="5">
        <v>6291.4761433184649</v>
      </c>
      <c r="N145" s="5">
        <v>5651.0113904574391</v>
      </c>
      <c r="O145" s="5">
        <v>5660.8060560794665</v>
      </c>
      <c r="P145" s="5">
        <v>8467.4034193150037</v>
      </c>
      <c r="Q145" s="5">
        <v>7803.9225153186217</v>
      </c>
      <c r="R145" s="5">
        <v>9792.377393756231</v>
      </c>
      <c r="S145" s="5">
        <v>8362.3059565514777</v>
      </c>
      <c r="T145" s="5">
        <v>9866.9481898630675</v>
      </c>
      <c r="U145" s="5">
        <v>8640.9176637417604</v>
      </c>
      <c r="V145" s="5">
        <v>9093.8821501442908</v>
      </c>
      <c r="W145" s="5">
        <v>9863.1129219490558</v>
      </c>
      <c r="X145" s="5">
        <v>10013.283814441073</v>
      </c>
      <c r="Y145" s="5">
        <v>9286.731239670471</v>
      </c>
      <c r="Z145" s="5">
        <v>13937.116131488656</v>
      </c>
      <c r="AA145" s="5">
        <v>14913.255775292779</v>
      </c>
      <c r="AB145" s="5">
        <v>11746.817751373359</v>
      </c>
      <c r="AC145" s="5">
        <v>13311.131299604975</v>
      </c>
      <c r="AD145" s="5">
        <v>11603.145692262549</v>
      </c>
      <c r="AE145" s="5">
        <v>12486.716041155223</v>
      </c>
      <c r="AF145" s="5">
        <v>11816.62930071132</v>
      </c>
      <c r="AG145" s="5">
        <v>11731.675832752142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1799.9999999999993</v>
      </c>
      <c r="H146" s="5">
        <v>1652.8042995000003</v>
      </c>
      <c r="I146" s="5">
        <v>1571.0138917519398</v>
      </c>
      <c r="J146" s="5">
        <v>1548.5415094826003</v>
      </c>
      <c r="K146" s="5">
        <v>1568.8436290000004</v>
      </c>
      <c r="L146" s="5">
        <v>1536.4900097500004</v>
      </c>
      <c r="M146" s="5">
        <v>1626.0108642065302</v>
      </c>
      <c r="N146" s="5">
        <v>1471.3645223042254</v>
      </c>
      <c r="O146" s="5">
        <v>1470.3404331919155</v>
      </c>
      <c r="P146" s="5">
        <v>1525.4199113239249</v>
      </c>
      <c r="Q146" s="5">
        <v>1417.0599686392595</v>
      </c>
      <c r="R146" s="5">
        <v>6540.1625433164854</v>
      </c>
      <c r="S146" s="5">
        <v>5782.7982910134915</v>
      </c>
      <c r="T146" s="5">
        <v>5839.0991979842775</v>
      </c>
      <c r="U146" s="5">
        <v>5460.2434099917455</v>
      </c>
      <c r="V146" s="5">
        <v>5643.8568763835083</v>
      </c>
      <c r="W146" s="5">
        <v>5492.5743616805885</v>
      </c>
      <c r="X146" s="5">
        <v>5754.3512926530411</v>
      </c>
      <c r="Y146" s="5">
        <v>5206.4768334959108</v>
      </c>
      <c r="Z146" s="5">
        <v>5093.8700787831131</v>
      </c>
      <c r="AA146" s="5">
        <v>6158.5835043431716</v>
      </c>
      <c r="AB146" s="5">
        <v>5912.3056561489057</v>
      </c>
      <c r="AC146" s="5">
        <v>6766.4069959865756</v>
      </c>
      <c r="AD146" s="5">
        <v>6071.7033588621553</v>
      </c>
      <c r="AE146" s="5">
        <v>6242.2454281675555</v>
      </c>
      <c r="AF146" s="5">
        <v>6000.9619587581219</v>
      </c>
      <c r="AG146" s="5">
        <v>6172.6462614408028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1167.4840566000007</v>
      </c>
      <c r="Z147" s="5">
        <v>1109.0531798924555</v>
      </c>
      <c r="AA147" s="5">
        <v>1967.8333137169964</v>
      </c>
      <c r="AB147" s="5">
        <v>1972.3944561212313</v>
      </c>
      <c r="AC147" s="5">
        <v>1973.3445635384251</v>
      </c>
      <c r="AD147" s="5">
        <v>3949.395794506725</v>
      </c>
      <c r="AE147" s="5">
        <v>4033.6444996147775</v>
      </c>
      <c r="AF147" s="5">
        <v>3568.9953440372637</v>
      </c>
      <c r="AG147" s="5">
        <v>3981.9728907567192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768.25842383778024</v>
      </c>
      <c r="G148" s="5">
        <v>713.82499774338476</v>
      </c>
      <c r="H148" s="5">
        <v>672.74171699737485</v>
      </c>
      <c r="I148" s="5">
        <v>678.33627725078986</v>
      </c>
      <c r="J148" s="5">
        <v>688.13057316737468</v>
      </c>
      <c r="K148" s="5">
        <v>731.93056595426015</v>
      </c>
      <c r="L148" s="5">
        <v>692.08646526827033</v>
      </c>
      <c r="M148" s="5">
        <v>620.13784376974991</v>
      </c>
      <c r="N148" s="5">
        <v>583.61121871700016</v>
      </c>
      <c r="O148" s="5">
        <v>574.04570317050025</v>
      </c>
      <c r="P148" s="5">
        <v>634.55356788524955</v>
      </c>
      <c r="Q148" s="5">
        <v>594.10563915504031</v>
      </c>
      <c r="R148" s="5">
        <v>4741.6584261712806</v>
      </c>
      <c r="S148" s="5">
        <v>4142.8263389931126</v>
      </c>
      <c r="T148" s="5">
        <v>5840.7972401116367</v>
      </c>
      <c r="U148" s="5">
        <v>4934.0746630438643</v>
      </c>
      <c r="V148" s="5">
        <v>5503.6757251293129</v>
      </c>
      <c r="W148" s="5">
        <v>6664.393925798804</v>
      </c>
      <c r="X148" s="5">
        <v>6731.43425722131</v>
      </c>
      <c r="Y148" s="5">
        <v>6126.8100655321768</v>
      </c>
      <c r="Z148" s="5">
        <v>6058.0753498567465</v>
      </c>
      <c r="AA148" s="5">
        <v>6792.2818681736298</v>
      </c>
      <c r="AB148" s="5">
        <v>8964.0967368027614</v>
      </c>
      <c r="AC148" s="5">
        <v>10552.702719221157</v>
      </c>
      <c r="AD148" s="5">
        <v>9177.4795738298453</v>
      </c>
      <c r="AE148" s="5">
        <v>9758.9627665802473</v>
      </c>
      <c r="AF148" s="5">
        <v>8697.6014815283015</v>
      </c>
      <c r="AG148" s="5">
        <v>9545.1676896216231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3862.690897478386</v>
      </c>
      <c r="G150" s="5">
        <v>4155.2738493899342</v>
      </c>
      <c r="H150" s="5">
        <v>3711.1736980245159</v>
      </c>
      <c r="I150" s="5">
        <v>3886.1390564720737</v>
      </c>
      <c r="J150" s="5">
        <v>3678.9991608381852</v>
      </c>
      <c r="K150" s="5">
        <v>4210.0972356419697</v>
      </c>
      <c r="L150" s="5">
        <v>4047.8699209466949</v>
      </c>
      <c r="M150" s="5">
        <v>3956.1143551625846</v>
      </c>
      <c r="N150" s="5">
        <v>4798.957719943005</v>
      </c>
      <c r="O150" s="5">
        <v>5855.3910541314181</v>
      </c>
      <c r="P150" s="5">
        <v>7425.2010901105014</v>
      </c>
      <c r="Q150" s="5">
        <v>7233.644033665073</v>
      </c>
      <c r="R150" s="5">
        <v>7913.4109034360872</v>
      </c>
      <c r="S150" s="5">
        <v>6939.1913316107348</v>
      </c>
      <c r="T150" s="5">
        <v>7116.3220057030248</v>
      </c>
      <c r="U150" s="5">
        <v>6491.8387907791548</v>
      </c>
      <c r="V150" s="5">
        <v>7666.1805326815875</v>
      </c>
      <c r="W150" s="5">
        <v>7434.0075854932293</v>
      </c>
      <c r="X150" s="5">
        <v>7470.6467743676758</v>
      </c>
      <c r="Y150" s="5">
        <v>8856.0563093232886</v>
      </c>
      <c r="Z150" s="5">
        <v>8188.8898667436861</v>
      </c>
      <c r="AA150" s="5">
        <v>8522.0178615279528</v>
      </c>
      <c r="AB150" s="5">
        <v>7481.1027795707578</v>
      </c>
      <c r="AC150" s="5">
        <v>8722.9425460187813</v>
      </c>
      <c r="AD150" s="5">
        <v>8130.8559889665994</v>
      </c>
      <c r="AE150" s="5">
        <v>9525.1374377740103</v>
      </c>
      <c r="AF150" s="5">
        <v>8263.5718285140774</v>
      </c>
      <c r="AG150" s="5">
        <v>9582.1641765117984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261.95992595194502</v>
      </c>
      <c r="G151" s="5">
        <v>274.885065592415</v>
      </c>
      <c r="H151" s="5">
        <v>259.24773526162505</v>
      </c>
      <c r="I151" s="5">
        <v>266.97622551187504</v>
      </c>
      <c r="J151" s="5">
        <v>245.56986417974991</v>
      </c>
      <c r="K151" s="5">
        <v>268.4577209861252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1214.24277889624</v>
      </c>
      <c r="G152" s="5">
        <v>1201.11586390569</v>
      </c>
      <c r="H152" s="5">
        <v>1177.6213556768898</v>
      </c>
      <c r="I152" s="5">
        <v>1095.08552113215</v>
      </c>
      <c r="J152" s="5">
        <v>1110.8398973372455</v>
      </c>
      <c r="K152" s="5">
        <v>1188.0514300915754</v>
      </c>
      <c r="L152" s="5">
        <v>1232.3689505940545</v>
      </c>
      <c r="M152" s="5">
        <v>1131.1617621907594</v>
      </c>
      <c r="N152" s="5">
        <v>1211.2902395627448</v>
      </c>
      <c r="O152" s="5">
        <v>1131.8673625808899</v>
      </c>
      <c r="P152" s="5">
        <v>1184.0068293525701</v>
      </c>
      <c r="Q152" s="5">
        <v>1201.6349588469402</v>
      </c>
      <c r="R152" s="5">
        <v>1274.4577568110649</v>
      </c>
      <c r="S152" s="5">
        <v>1234.2211245815397</v>
      </c>
      <c r="T152" s="5">
        <v>1106.0565010339446</v>
      </c>
      <c r="U152" s="5">
        <v>1112.6015900232453</v>
      </c>
      <c r="V152" s="5">
        <v>1195.5304109932849</v>
      </c>
      <c r="W152" s="5">
        <v>1278.3582894311344</v>
      </c>
      <c r="X152" s="5">
        <v>1158.1831296857144</v>
      </c>
      <c r="Y152" s="5">
        <v>1185.1135143705199</v>
      </c>
      <c r="Z152" s="5">
        <v>1108.8195570217799</v>
      </c>
      <c r="AA152" s="5">
        <v>1184.6485694706</v>
      </c>
      <c r="AB152" s="5">
        <v>661.06061720999992</v>
      </c>
      <c r="AC152" s="5">
        <v>687.79485631499972</v>
      </c>
      <c r="AD152" s="5">
        <v>682.81442219085477</v>
      </c>
      <c r="AE152" s="5">
        <v>570.15218357999993</v>
      </c>
      <c r="AF152" s="5">
        <v>617.45546268000021</v>
      </c>
      <c r="AG152" s="5">
        <v>639.39492893196484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471.55969761603023</v>
      </c>
      <c r="AA153" s="5">
        <v>442.88277892633033</v>
      </c>
      <c r="AB153" s="5">
        <v>444.20838353545497</v>
      </c>
      <c r="AC153" s="5">
        <v>362.15781308590005</v>
      </c>
      <c r="AD153" s="5">
        <v>4002.575656704927</v>
      </c>
      <c r="AE153" s="5">
        <v>3828.7638217399217</v>
      </c>
      <c r="AF153" s="5">
        <v>4690.0443296345948</v>
      </c>
      <c r="AG153" s="5">
        <v>5023.5257977605943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358.89861294289517</v>
      </c>
      <c r="G155" s="5">
        <v>357.7981580708298</v>
      </c>
      <c r="H155" s="5">
        <v>331.35181411231008</v>
      </c>
      <c r="I155" s="5">
        <v>335.06117329460994</v>
      </c>
      <c r="J155" s="5">
        <v>303.87892304537479</v>
      </c>
      <c r="K155" s="5">
        <v>344.411656935</v>
      </c>
      <c r="L155" s="5">
        <v>325.03585012341512</v>
      </c>
      <c r="M155" s="5">
        <v>144.68819680000001</v>
      </c>
      <c r="N155" s="5">
        <v>173.55002866258008</v>
      </c>
      <c r="O155" s="5">
        <v>173.91501739499984</v>
      </c>
      <c r="P155" s="5">
        <v>178.986395992735</v>
      </c>
      <c r="Q155" s="5">
        <v>176.78288201000012</v>
      </c>
      <c r="R155" s="5">
        <v>0</v>
      </c>
      <c r="S155" s="5">
        <v>963.59095039228043</v>
      </c>
      <c r="T155" s="5">
        <v>937.08670595614558</v>
      </c>
      <c r="U155" s="5">
        <v>820.98628403946998</v>
      </c>
      <c r="V155" s="5">
        <v>988.16387811683023</v>
      </c>
      <c r="W155" s="5">
        <v>978.74117546222533</v>
      </c>
      <c r="X155" s="5">
        <v>894.08775936930533</v>
      </c>
      <c r="Y155" s="5">
        <v>858.04072999034008</v>
      </c>
      <c r="Z155" s="5">
        <v>797.72596516103499</v>
      </c>
      <c r="AA155" s="5">
        <v>823.47910982819519</v>
      </c>
      <c r="AB155" s="5">
        <v>784.05003043625072</v>
      </c>
      <c r="AC155" s="5">
        <v>746.45471445590476</v>
      </c>
      <c r="AD155" s="5">
        <v>684.4679228340799</v>
      </c>
      <c r="AE155" s="5">
        <v>678.37296779750989</v>
      </c>
      <c r="AF155" s="5">
        <v>537.34658077728</v>
      </c>
      <c r="AG155" s="5">
        <v>635.84536722401538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539.73321141933013</v>
      </c>
      <c r="G157" s="5">
        <v>561.95840867461959</v>
      </c>
      <c r="H157" s="5">
        <v>528.98472982397493</v>
      </c>
      <c r="I157" s="5">
        <v>516.55531635193495</v>
      </c>
      <c r="J157" s="5">
        <v>485.60066778942536</v>
      </c>
      <c r="K157" s="5">
        <v>461.8982280309051</v>
      </c>
      <c r="L157" s="5">
        <v>474.30724545594006</v>
      </c>
      <c r="M157" s="5">
        <v>512.43028891554036</v>
      </c>
      <c r="N157" s="5">
        <v>435.66553673999994</v>
      </c>
      <c r="O157" s="5">
        <v>501.19392409873501</v>
      </c>
      <c r="P157" s="5">
        <v>476.5122318600001</v>
      </c>
      <c r="Q157" s="5">
        <v>438.29004679446007</v>
      </c>
      <c r="R157" s="5">
        <v>478.05568407010014</v>
      </c>
      <c r="S157" s="5">
        <v>458.21517375315</v>
      </c>
      <c r="T157" s="5">
        <v>464.22700223586475</v>
      </c>
      <c r="U157" s="5">
        <v>465.75150012646463</v>
      </c>
      <c r="V157" s="5">
        <v>469.2177556100105</v>
      </c>
      <c r="W157" s="5">
        <v>520.84457839024481</v>
      </c>
      <c r="X157" s="5">
        <v>503.59426032062498</v>
      </c>
      <c r="Y157" s="5">
        <v>419.46101129423016</v>
      </c>
      <c r="Z157" s="5">
        <v>455.52909107176498</v>
      </c>
      <c r="AA157" s="5">
        <v>446.1643930100002</v>
      </c>
      <c r="AB157" s="5">
        <v>398.64634635921999</v>
      </c>
      <c r="AC157" s="5">
        <v>407.47668108253487</v>
      </c>
      <c r="AD157" s="5">
        <v>391.40738816189008</v>
      </c>
      <c r="AE157" s="5">
        <v>432.02425532288521</v>
      </c>
      <c r="AF157" s="5">
        <v>434.45549751075487</v>
      </c>
      <c r="AG157" s="5">
        <v>0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846.7225745077003</v>
      </c>
      <c r="G158" s="5">
        <v>933.56531434434987</v>
      </c>
      <c r="H158" s="5">
        <v>863.23400739730994</v>
      </c>
      <c r="I158" s="5">
        <v>838.0350987828399</v>
      </c>
      <c r="J158" s="5">
        <v>837.71418664052976</v>
      </c>
      <c r="K158" s="5">
        <v>878.64997351254522</v>
      </c>
      <c r="L158" s="5">
        <v>887.87927634832511</v>
      </c>
      <c r="M158" s="5">
        <v>891.79129419852597</v>
      </c>
      <c r="N158" s="5">
        <v>3035.5825225819999</v>
      </c>
      <c r="O158" s="5">
        <v>3063.7542129770632</v>
      </c>
      <c r="P158" s="5">
        <v>3882.4316745705196</v>
      </c>
      <c r="Q158" s="5">
        <v>3732.7841928296671</v>
      </c>
      <c r="R158" s="5">
        <v>4151.3703260922539</v>
      </c>
      <c r="S158" s="5">
        <v>6341.4935745548528</v>
      </c>
      <c r="T158" s="5">
        <v>6135.8752338961713</v>
      </c>
      <c r="U158" s="5">
        <v>6233.7330210286036</v>
      </c>
      <c r="V158" s="5">
        <v>6303.9658255498571</v>
      </c>
      <c r="W158" s="5">
        <v>6376.9220937721338</v>
      </c>
      <c r="X158" s="5">
        <v>6771.5945890646972</v>
      </c>
      <c r="Y158" s="5">
        <v>6351.0957203114549</v>
      </c>
      <c r="Z158" s="5">
        <v>6463.2746692080991</v>
      </c>
      <c r="AA158" s="5">
        <v>5933.761255399485</v>
      </c>
      <c r="AB158" s="5">
        <v>5630.9749651025759</v>
      </c>
      <c r="AC158" s="5">
        <v>6098.7841735639513</v>
      </c>
      <c r="AD158" s="5">
        <v>6072.0022412652379</v>
      </c>
      <c r="AE158" s="5">
        <v>5842.0091381016</v>
      </c>
      <c r="AF158" s="5">
        <v>5786.1298974555557</v>
      </c>
      <c r="AG158" s="5">
        <v>5636.926604738318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1160.5000679309403</v>
      </c>
      <c r="H159" s="5">
        <v>1735.9273130114452</v>
      </c>
      <c r="I159" s="5">
        <v>2260.8228027315454</v>
      </c>
      <c r="J159" s="5">
        <v>2872.2421272048423</v>
      </c>
      <c r="K159" s="5">
        <v>3480.3434800545274</v>
      </c>
      <c r="L159" s="5">
        <v>4121.1692123406419</v>
      </c>
      <c r="M159" s="5">
        <v>7123.0428536033469</v>
      </c>
      <c r="N159" s="5">
        <v>7009.3168898305639</v>
      </c>
      <c r="O159" s="5">
        <v>7107.9386822307197</v>
      </c>
      <c r="P159" s="5">
        <v>6927.5609932553034</v>
      </c>
      <c r="Q159" s="5">
        <v>6785.0862861581754</v>
      </c>
      <c r="R159" s="5">
        <v>7450.8009435523209</v>
      </c>
      <c r="S159" s="5">
        <v>8662.1286910283725</v>
      </c>
      <c r="T159" s="5">
        <v>8210.7205553504828</v>
      </c>
      <c r="U159" s="5">
        <v>8476.2529296524153</v>
      </c>
      <c r="V159" s="5">
        <v>8557.5237201234777</v>
      </c>
      <c r="W159" s="5">
        <v>8934.9820771139475</v>
      </c>
      <c r="X159" s="5">
        <v>9121.6284766038953</v>
      </c>
      <c r="Y159" s="5">
        <v>8526.8690181715974</v>
      </c>
      <c r="Z159" s="5">
        <v>8681.0104202260791</v>
      </c>
      <c r="AA159" s="5">
        <v>7894.0010772829537</v>
      </c>
      <c r="AB159" s="5">
        <v>7660.5248145021505</v>
      </c>
      <c r="AC159" s="5">
        <v>8199.8831353408459</v>
      </c>
      <c r="AD159" s="5">
        <v>7997.9750539297002</v>
      </c>
      <c r="AE159" s="5">
        <v>7531.498668257198</v>
      </c>
      <c r="AF159" s="5">
        <v>7754.27444695128</v>
      </c>
      <c r="AG159" s="5">
        <v>7704.5872315054339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99.705176592190043</v>
      </c>
      <c r="AG162" s="5">
        <v>102.617636374295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18.403133584035007</v>
      </c>
      <c r="AF166" s="5">
        <v>129.809289380915</v>
      </c>
      <c r="AG166" s="5">
        <v>113.12245078083511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173.624288400995</v>
      </c>
      <c r="G167" s="5">
        <v>162.92789644487499</v>
      </c>
      <c r="H167" s="5">
        <v>190.381716765075</v>
      </c>
      <c r="I167" s="5">
        <v>185.06592504037999</v>
      </c>
      <c r="J167" s="5">
        <v>159.82590584110002</v>
      </c>
      <c r="K167" s="5">
        <v>153.19058779550997</v>
      </c>
      <c r="L167" s="5">
        <v>157.52179177955995</v>
      </c>
      <c r="M167" s="5">
        <v>174.65141043725009</v>
      </c>
      <c r="N167" s="5">
        <v>180.58078906274997</v>
      </c>
      <c r="O167" s="5">
        <v>167.76121526075005</v>
      </c>
      <c r="P167" s="5">
        <v>180.39886629050002</v>
      </c>
      <c r="Q167" s="5">
        <v>186.78033736450004</v>
      </c>
      <c r="R167" s="5">
        <v>192.2173105632499</v>
      </c>
      <c r="S167" s="5">
        <v>205.40865357999996</v>
      </c>
      <c r="T167" s="5">
        <v>75.700575294000004</v>
      </c>
      <c r="U167" s="5">
        <v>74.670558748500014</v>
      </c>
      <c r="V167" s="5">
        <v>78.265859620500066</v>
      </c>
      <c r="W167" s="5">
        <v>78.616931338499995</v>
      </c>
      <c r="X167" s="5">
        <v>75.865251213000036</v>
      </c>
      <c r="Y167" s="5">
        <v>74.931662752500017</v>
      </c>
      <c r="Z167" s="5">
        <v>658.9073248860999</v>
      </c>
      <c r="AA167" s="5">
        <v>712.36117172002537</v>
      </c>
      <c r="AB167" s="5">
        <v>1684.0629301484307</v>
      </c>
      <c r="AC167" s="5">
        <v>1653.76172672079</v>
      </c>
      <c r="AD167" s="5">
        <v>1720.5509240679546</v>
      </c>
      <c r="AE167" s="5">
        <v>2269.1866569559957</v>
      </c>
      <c r="AF167" s="5">
        <v>2318.4945008259501</v>
      </c>
      <c r="AG167" s="5">
        <v>2362.5040759306362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870.99129910158013</v>
      </c>
      <c r="G168" s="5">
        <v>862.98756912936051</v>
      </c>
      <c r="H168" s="5">
        <v>1009.8435142276752</v>
      </c>
      <c r="I168" s="5">
        <v>991.40736774221989</v>
      </c>
      <c r="J168" s="5">
        <v>877.45132242988495</v>
      </c>
      <c r="K168" s="5">
        <v>843.01958907698008</v>
      </c>
      <c r="L168" s="5">
        <v>835.20006222584959</v>
      </c>
      <c r="M168" s="5">
        <v>949.19828547653992</v>
      </c>
      <c r="N168" s="5">
        <v>980.51785060388011</v>
      </c>
      <c r="O168" s="5">
        <v>827.13630793528012</v>
      </c>
      <c r="P168" s="5">
        <v>927.28297023137497</v>
      </c>
      <c r="Q168" s="5">
        <v>970.82586819750486</v>
      </c>
      <c r="R168" s="5">
        <v>998.83746493738545</v>
      </c>
      <c r="S168" s="5">
        <v>1078.6978488202949</v>
      </c>
      <c r="T168" s="5">
        <v>1057.0500342116197</v>
      </c>
      <c r="U168" s="5">
        <v>1005.13343018374</v>
      </c>
      <c r="V168" s="5">
        <v>1039.6342945776951</v>
      </c>
      <c r="W168" s="5">
        <v>1007.8076618303298</v>
      </c>
      <c r="X168" s="5">
        <v>1054.080404251205</v>
      </c>
      <c r="Y168" s="5">
        <v>793.69443917211993</v>
      </c>
      <c r="Z168" s="5">
        <v>387.11752128801993</v>
      </c>
      <c r="AA168" s="5">
        <v>451.13005346088994</v>
      </c>
      <c r="AB168" s="5">
        <v>479.43551667767963</v>
      </c>
      <c r="AC168" s="5">
        <v>471.42001494416513</v>
      </c>
      <c r="AD168" s="5">
        <v>254.41128999715508</v>
      </c>
      <c r="AE168" s="5">
        <v>902.30512005961998</v>
      </c>
      <c r="AF168" s="5">
        <v>544.13830520942486</v>
      </c>
      <c r="AG168" s="5">
        <v>605.60454250084001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1195.8457709336901</v>
      </c>
      <c r="G169" s="5">
        <v>1214.0399952422849</v>
      </c>
      <c r="H169" s="5">
        <v>1380.0123927904353</v>
      </c>
      <c r="I169" s="5">
        <v>1340.5379404929654</v>
      </c>
      <c r="J169" s="5">
        <v>1210.5352676985651</v>
      </c>
      <c r="K169" s="5">
        <v>1203.9584606204096</v>
      </c>
      <c r="L169" s="5">
        <v>1207.9827739723355</v>
      </c>
      <c r="M169" s="5">
        <v>1299.7697894529304</v>
      </c>
      <c r="N169" s="5">
        <v>1342.1656164451497</v>
      </c>
      <c r="O169" s="5">
        <v>1164.7203745364652</v>
      </c>
      <c r="P169" s="5">
        <v>1300.9460008174949</v>
      </c>
      <c r="Q169" s="5">
        <v>1324.718815220825</v>
      </c>
      <c r="R169" s="5">
        <v>1358.6687769796551</v>
      </c>
      <c r="S169" s="5">
        <v>1497.7004635589051</v>
      </c>
      <c r="T169" s="5">
        <v>1453.4443690350854</v>
      </c>
      <c r="U169" s="5">
        <v>1412.6005699443099</v>
      </c>
      <c r="V169" s="5">
        <v>1484.3219448071497</v>
      </c>
      <c r="W169" s="5">
        <v>1471.1839870277797</v>
      </c>
      <c r="X169" s="5">
        <v>1494.5743185699853</v>
      </c>
      <c r="Y169" s="5">
        <v>1493.9557136917649</v>
      </c>
      <c r="Z169" s="5">
        <v>1183.7890974122604</v>
      </c>
      <c r="AA169" s="5">
        <v>1259.5013918917102</v>
      </c>
      <c r="AB169" s="5">
        <v>1326.5692380250102</v>
      </c>
      <c r="AC169" s="5">
        <v>1345.8330881407499</v>
      </c>
      <c r="AD169" s="5">
        <v>1396.1873432564703</v>
      </c>
      <c r="AE169" s="5">
        <v>409.11511528900013</v>
      </c>
      <c r="AF169" s="5">
        <v>64.762733879999971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31.40502776005502</v>
      </c>
      <c r="G170" s="5">
        <v>24.426613448999998</v>
      </c>
      <c r="H170" s="5">
        <v>27.158972442000003</v>
      </c>
      <c r="I170" s="5">
        <v>26.66584897200001</v>
      </c>
      <c r="J170" s="5">
        <v>23.475529434000006</v>
      </c>
      <c r="K170" s="5">
        <v>23.583968162999998</v>
      </c>
      <c r="L170" s="5">
        <v>25.124125376000006</v>
      </c>
      <c r="M170" s="5">
        <v>23.090025140000012</v>
      </c>
      <c r="N170" s="5">
        <v>23.051418998999978</v>
      </c>
      <c r="O170" s="5">
        <v>25.544141371000016</v>
      </c>
      <c r="P170" s="5">
        <v>26.496987517000015</v>
      </c>
      <c r="Q170" s="5">
        <v>27.83331529300003</v>
      </c>
      <c r="R170" s="5">
        <v>29.767464502999985</v>
      </c>
      <c r="S170" s="5">
        <v>30.555730604000001</v>
      </c>
      <c r="T170" s="5">
        <v>88.004570850379991</v>
      </c>
      <c r="U170" s="5">
        <v>88.546194367800013</v>
      </c>
      <c r="V170" s="5">
        <v>95.829884872814972</v>
      </c>
      <c r="W170" s="5">
        <v>99.805227767175012</v>
      </c>
      <c r="X170" s="5">
        <v>94.08262845518</v>
      </c>
      <c r="Y170" s="5">
        <v>127.58947010157004</v>
      </c>
      <c r="Z170" s="5">
        <v>105.56442176996499</v>
      </c>
      <c r="AA170" s="5">
        <v>99.082119103089937</v>
      </c>
      <c r="AB170" s="5">
        <v>93.846505690219956</v>
      </c>
      <c r="AC170" s="5">
        <v>75.863738460489998</v>
      </c>
      <c r="AD170" s="5">
        <v>79.523789907175001</v>
      </c>
      <c r="AE170" s="5">
        <v>75.286759286924962</v>
      </c>
      <c r="AF170" s="5">
        <v>68.724000595630017</v>
      </c>
      <c r="AG170" s="5">
        <v>69.177865639469957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643.37152928621003</v>
      </c>
      <c r="G171" s="5">
        <v>647.20987761516551</v>
      </c>
      <c r="H171" s="5">
        <v>635.77605944885977</v>
      </c>
      <c r="I171" s="5">
        <v>642.35676918304955</v>
      </c>
      <c r="J171" s="5">
        <v>641.36550251399001</v>
      </c>
      <c r="K171" s="5">
        <v>615.72398684650011</v>
      </c>
      <c r="L171" s="5">
        <v>601.50135486295039</v>
      </c>
      <c r="M171" s="5">
        <v>631.42625789974022</v>
      </c>
      <c r="N171" s="5">
        <v>584.77253362601425</v>
      </c>
      <c r="O171" s="5">
        <v>514.58311115930462</v>
      </c>
      <c r="P171" s="5">
        <v>569.40362100687457</v>
      </c>
      <c r="Q171" s="5">
        <v>563.07955040754973</v>
      </c>
      <c r="R171" s="5">
        <v>1314.1180845853655</v>
      </c>
      <c r="S171" s="5">
        <v>1764.6857951287648</v>
      </c>
      <c r="T171" s="5">
        <v>4851.4420983141408</v>
      </c>
      <c r="U171" s="5">
        <v>4754.3276619882163</v>
      </c>
      <c r="V171" s="5">
        <v>5066.9974189789609</v>
      </c>
      <c r="W171" s="5">
        <v>6071.1692880775599</v>
      </c>
      <c r="X171" s="5">
        <v>8193.3615620536275</v>
      </c>
      <c r="Y171" s="5">
        <v>7829.2800583396647</v>
      </c>
      <c r="Z171" s="5">
        <v>6409.1818012630774</v>
      </c>
      <c r="AA171" s="5">
        <v>7381.8333386766562</v>
      </c>
      <c r="AB171" s="5">
        <v>8193.3677925660304</v>
      </c>
      <c r="AC171" s="5">
        <v>13187.497182227444</v>
      </c>
      <c r="AD171" s="5">
        <v>15494.695812895048</v>
      </c>
      <c r="AE171" s="5">
        <v>20166.419691320341</v>
      </c>
      <c r="AF171" s="5">
        <v>19459.724457078981</v>
      </c>
      <c r="AG171" s="5">
        <v>19741.295907420426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1056.7726748437651</v>
      </c>
      <c r="G172" s="5">
        <v>929.39544434949539</v>
      </c>
      <c r="H172" s="5">
        <v>1018.92646516481</v>
      </c>
      <c r="I172" s="5">
        <v>1071.6860346969802</v>
      </c>
      <c r="J172" s="5">
        <v>934.55524712272518</v>
      </c>
      <c r="K172" s="5">
        <v>936.1825867480452</v>
      </c>
      <c r="L172" s="5">
        <v>934.3413680367903</v>
      </c>
      <c r="M172" s="5">
        <v>944.98438737800507</v>
      </c>
      <c r="N172" s="5">
        <v>928.51878185790974</v>
      </c>
      <c r="O172" s="5">
        <v>915.90736585708487</v>
      </c>
      <c r="P172" s="5">
        <v>1009.5462352916445</v>
      </c>
      <c r="Q172" s="5">
        <v>1019.8419479384399</v>
      </c>
      <c r="R172" s="5">
        <v>1127.7684716345445</v>
      </c>
      <c r="S172" s="5">
        <v>1193.3886785070401</v>
      </c>
      <c r="T172" s="5">
        <v>1100.11187627866</v>
      </c>
      <c r="U172" s="5">
        <v>1086.4859266269548</v>
      </c>
      <c r="V172" s="5">
        <v>1121.9709954539646</v>
      </c>
      <c r="W172" s="5">
        <v>1104.3319420811349</v>
      </c>
      <c r="X172" s="5">
        <v>1076.2697920009048</v>
      </c>
      <c r="Y172" s="5">
        <v>1042.3161340472848</v>
      </c>
      <c r="Z172" s="5">
        <v>1208.0921566420898</v>
      </c>
      <c r="AA172" s="5">
        <v>1323.9013114107549</v>
      </c>
      <c r="AB172" s="5">
        <v>1311.1583989223</v>
      </c>
      <c r="AC172" s="5">
        <v>1344.8590914255801</v>
      </c>
      <c r="AD172" s="5">
        <v>1061.7167780709349</v>
      </c>
      <c r="AE172" s="5">
        <v>3305.1063686393586</v>
      </c>
      <c r="AF172" s="5">
        <v>4076.2764766697792</v>
      </c>
      <c r="AG172" s="5">
        <v>3776.7888196805234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2452.0580515496144</v>
      </c>
      <c r="G173" s="5">
        <v>2845.3750858756648</v>
      </c>
      <c r="H173" s="5">
        <v>2931.9612473312204</v>
      </c>
      <c r="I173" s="5">
        <v>2904.0122119541852</v>
      </c>
      <c r="J173" s="5">
        <v>2865.3376526414258</v>
      </c>
      <c r="K173" s="5">
        <v>2858.8293181258359</v>
      </c>
      <c r="L173" s="5">
        <v>2879.3208341177196</v>
      </c>
      <c r="M173" s="5">
        <v>2831.3805428322603</v>
      </c>
      <c r="N173" s="5">
        <v>2819.5221383919907</v>
      </c>
      <c r="O173" s="5">
        <v>2562.9007609511841</v>
      </c>
      <c r="P173" s="5">
        <v>2768.5316117141201</v>
      </c>
      <c r="Q173" s="5">
        <v>2948.3112609537561</v>
      </c>
      <c r="R173" s="5">
        <v>3176.6278602460047</v>
      </c>
      <c r="S173" s="5">
        <v>2897.105085240406</v>
      </c>
      <c r="T173" s="5">
        <v>5415.9810418392208</v>
      </c>
      <c r="U173" s="5">
        <v>5340.3816996953019</v>
      </c>
      <c r="V173" s="5">
        <v>5673.5501258430395</v>
      </c>
      <c r="W173" s="5">
        <v>5648.1703817747484</v>
      </c>
      <c r="X173" s="5">
        <v>7213.2179839415767</v>
      </c>
      <c r="Y173" s="5">
        <v>7699.2864764773922</v>
      </c>
      <c r="Z173" s="5">
        <v>7435.5371761992938</v>
      </c>
      <c r="AA173" s="5">
        <v>8022.0962624967906</v>
      </c>
      <c r="AB173" s="5">
        <v>10030.9704182519</v>
      </c>
      <c r="AC173" s="5">
        <v>12351.016968591979</v>
      </c>
      <c r="AD173" s="5">
        <v>12452.459794256267</v>
      </c>
      <c r="AE173" s="5">
        <v>18489.840587088922</v>
      </c>
      <c r="AF173" s="5">
        <v>22625.939814521098</v>
      </c>
      <c r="AG173" s="5">
        <v>23401.128738932002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295.13930837503972</v>
      </c>
      <c r="T174" s="5">
        <v>254.9433718127051</v>
      </c>
      <c r="U174" s="5">
        <v>250.48496180785992</v>
      </c>
      <c r="V174" s="5">
        <v>271.2744587853349</v>
      </c>
      <c r="W174" s="5">
        <v>271.49672741656491</v>
      </c>
      <c r="X174" s="5">
        <v>240.96943399489996</v>
      </c>
      <c r="Y174" s="5">
        <v>231.60943358922</v>
      </c>
      <c r="Z174" s="5">
        <v>310.75593133749993</v>
      </c>
      <c r="AA174" s="5">
        <v>982.2127880367251</v>
      </c>
      <c r="AB174" s="5">
        <v>1019.6579989192148</v>
      </c>
      <c r="AC174" s="5">
        <v>3837.2795252559768</v>
      </c>
      <c r="AD174" s="5">
        <v>6301.9170063317288</v>
      </c>
      <c r="AE174" s="5">
        <v>12645.029921808959</v>
      </c>
      <c r="AF174" s="5">
        <v>13634.579659409819</v>
      </c>
      <c r="AG174" s="5">
        <v>14329.757379192946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1.0370546450000002E-3</v>
      </c>
      <c r="Z175" s="5">
        <v>1.0674706450000003E-3</v>
      </c>
      <c r="AA175" s="5">
        <v>1.0223413050000005E-3</v>
      </c>
      <c r="AB175" s="5">
        <v>8.8091930000000018E-4</v>
      </c>
      <c r="AC175" s="5">
        <v>8.5215729000000001E-4</v>
      </c>
      <c r="AD175" s="5">
        <v>7.8708711000000033E-4</v>
      </c>
      <c r="AE175" s="5">
        <v>2170.9665443261342</v>
      </c>
      <c r="AF175" s="5">
        <v>2305.3894102849522</v>
      </c>
      <c r="AG175" s="5">
        <v>2598.3846451554596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234.50683317397505</v>
      </c>
      <c r="G176" s="5">
        <v>190.06583990329503</v>
      </c>
      <c r="H176" s="5">
        <v>234.92498346182009</v>
      </c>
      <c r="I176" s="5">
        <v>218.93578235464489</v>
      </c>
      <c r="J176" s="5">
        <v>358.9753954259001</v>
      </c>
      <c r="K176" s="5">
        <v>377.12644800272489</v>
      </c>
      <c r="L176" s="5">
        <v>325.13181830582482</v>
      </c>
      <c r="M176" s="5">
        <v>351.15502673468495</v>
      </c>
      <c r="N176" s="5">
        <v>379.72143769354017</v>
      </c>
      <c r="O176" s="5">
        <v>399.38390110116518</v>
      </c>
      <c r="P176" s="5">
        <v>398.51002942272015</v>
      </c>
      <c r="Q176" s="5">
        <v>422.19354838258994</v>
      </c>
      <c r="R176" s="5">
        <v>454.92665477074479</v>
      </c>
      <c r="S176" s="5">
        <v>428.12791506215518</v>
      </c>
      <c r="T176" s="5">
        <v>395.16876108760016</v>
      </c>
      <c r="U176" s="5">
        <v>378.60772228244502</v>
      </c>
      <c r="V176" s="5">
        <v>420.3509597392748</v>
      </c>
      <c r="W176" s="5">
        <v>437.84961870277505</v>
      </c>
      <c r="X176" s="5">
        <v>400.77217751082992</v>
      </c>
      <c r="Y176" s="5">
        <v>392.83001874799515</v>
      </c>
      <c r="Z176" s="5">
        <v>389.21282730498012</v>
      </c>
      <c r="AA176" s="5">
        <v>390.43127488360017</v>
      </c>
      <c r="AB176" s="5">
        <v>399.40191093151998</v>
      </c>
      <c r="AC176" s="5">
        <v>350.10191057752479</v>
      </c>
      <c r="AD176" s="5">
        <v>335.29043402045022</v>
      </c>
      <c r="AE176" s="5">
        <v>291.40151001214497</v>
      </c>
      <c r="AF176" s="5">
        <v>321.70579219023006</v>
      </c>
      <c r="AG176" s="5">
        <v>356.24756533922977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880.67273985792053</v>
      </c>
      <c r="G177" s="5">
        <v>624.16795815636499</v>
      </c>
      <c r="H177" s="5">
        <v>781.9969371290498</v>
      </c>
      <c r="I177" s="5">
        <v>752.7355371509002</v>
      </c>
      <c r="J177" s="5">
        <v>1125.4997707163488</v>
      </c>
      <c r="K177" s="5">
        <v>2896.1577602710454</v>
      </c>
      <c r="L177" s="5">
        <v>5093.4565263976383</v>
      </c>
      <c r="M177" s="5">
        <v>4828.6219708362896</v>
      </c>
      <c r="N177" s="5">
        <v>4851.3944994661342</v>
      </c>
      <c r="O177" s="5">
        <v>4126.0105090398265</v>
      </c>
      <c r="P177" s="5">
        <v>4481.1298402182092</v>
      </c>
      <c r="Q177" s="5">
        <v>4868.8799493300485</v>
      </c>
      <c r="R177" s="5">
        <v>5176.8382969032609</v>
      </c>
      <c r="S177" s="5">
        <v>4937.920664802622</v>
      </c>
      <c r="T177" s="5">
        <v>5765.1734959347123</v>
      </c>
      <c r="U177" s="5">
        <v>5266.89388911485</v>
      </c>
      <c r="V177" s="5">
        <v>7785.1642480503624</v>
      </c>
      <c r="W177" s="5">
        <v>7848.3906385436067</v>
      </c>
      <c r="X177" s="5">
        <v>7597.8680787173535</v>
      </c>
      <c r="Y177" s="5">
        <v>7498.1293404016214</v>
      </c>
      <c r="Z177" s="5">
        <v>6293.4244808730036</v>
      </c>
      <c r="AA177" s="5">
        <v>6627.5034940797732</v>
      </c>
      <c r="AB177" s="5">
        <v>8723.4015562427976</v>
      </c>
      <c r="AC177" s="5">
        <v>11521.554740255002</v>
      </c>
      <c r="AD177" s="5">
        <v>11273.375392924609</v>
      </c>
      <c r="AE177" s="5">
        <v>14036.0243607558</v>
      </c>
      <c r="AF177" s="5">
        <v>14592.639290769444</v>
      </c>
      <c r="AG177" s="5">
        <v>15200.074286655215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1667.0975181033602</v>
      </c>
      <c r="G178" s="5">
        <v>1543.7358982266649</v>
      </c>
      <c r="H178" s="5">
        <v>1539.5453750213508</v>
      </c>
      <c r="I178" s="5">
        <v>2357.888281996135</v>
      </c>
      <c r="J178" s="5">
        <v>2384.7445914478049</v>
      </c>
      <c r="K178" s="5">
        <v>2522.7687021684901</v>
      </c>
      <c r="L178" s="5">
        <v>3931.8988081790308</v>
      </c>
      <c r="M178" s="5">
        <v>4229.4066342152155</v>
      </c>
      <c r="N178" s="5">
        <v>4104.2435873568957</v>
      </c>
      <c r="O178" s="5">
        <v>3751.7411382571986</v>
      </c>
      <c r="P178" s="5">
        <v>3962.1517948058195</v>
      </c>
      <c r="Q178" s="5">
        <v>4420.3515914707041</v>
      </c>
      <c r="R178" s="5">
        <v>6827.6473260377952</v>
      </c>
      <c r="S178" s="5">
        <v>7297.5382645300051</v>
      </c>
      <c r="T178" s="5">
        <v>7016.1605999249978</v>
      </c>
      <c r="U178" s="5">
        <v>6697.991567177356</v>
      </c>
      <c r="V178" s="5">
        <v>7307.0848661254449</v>
      </c>
      <c r="W178" s="5">
        <v>7434.6801300734287</v>
      </c>
      <c r="X178" s="5">
        <v>8051.3848519575822</v>
      </c>
      <c r="Y178" s="5">
        <v>9454.9397461136086</v>
      </c>
      <c r="Z178" s="5">
        <v>11566.74540076751</v>
      </c>
      <c r="AA178" s="5">
        <v>12077.547239752628</v>
      </c>
      <c r="AB178" s="5">
        <v>13369.405183338678</v>
      </c>
      <c r="AC178" s="5">
        <v>13006.797764606628</v>
      </c>
      <c r="AD178" s="5">
        <v>14783.33139987928</v>
      </c>
      <c r="AE178" s="5">
        <v>15888.290040263817</v>
      </c>
      <c r="AF178" s="5">
        <v>20037.955253917717</v>
      </c>
      <c r="AG178" s="5">
        <v>22356.61776074877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111.77151654049989</v>
      </c>
      <c r="G179" s="5">
        <v>95.442863590999977</v>
      </c>
      <c r="H179" s="5">
        <v>98.740881394000013</v>
      </c>
      <c r="I179" s="5">
        <v>101.48993741350002</v>
      </c>
      <c r="J179" s="5">
        <v>109.28921391999998</v>
      </c>
      <c r="K179" s="5">
        <v>107.87355545899999</v>
      </c>
      <c r="L179" s="5">
        <v>404.13275723814991</v>
      </c>
      <c r="M179" s="5">
        <v>465.4857853364195</v>
      </c>
      <c r="N179" s="5">
        <v>455.96882199974493</v>
      </c>
      <c r="O179" s="5">
        <v>462.91436653299019</v>
      </c>
      <c r="P179" s="5">
        <v>472.00559174708519</v>
      </c>
      <c r="Q179" s="5">
        <v>491.97603224468486</v>
      </c>
      <c r="R179" s="5">
        <v>507.64067399107535</v>
      </c>
      <c r="S179" s="5">
        <v>508.81319032011481</v>
      </c>
      <c r="T179" s="5">
        <v>467.12142760147469</v>
      </c>
      <c r="U179" s="5">
        <v>448.22705886912479</v>
      </c>
      <c r="V179" s="5">
        <v>474.81892881761996</v>
      </c>
      <c r="W179" s="5">
        <v>507.531904823025</v>
      </c>
      <c r="X179" s="5">
        <v>497.84798692989472</v>
      </c>
      <c r="Y179" s="5">
        <v>457.44246705990503</v>
      </c>
      <c r="Z179" s="5">
        <v>492.62883992305518</v>
      </c>
      <c r="AA179" s="5">
        <v>504.17969250711008</v>
      </c>
      <c r="AB179" s="5">
        <v>496.23555699428027</v>
      </c>
      <c r="AC179" s="5">
        <v>438.07764095470986</v>
      </c>
      <c r="AD179" s="5">
        <v>437.33479177289485</v>
      </c>
      <c r="AE179" s="5">
        <v>327.83273530873015</v>
      </c>
      <c r="AF179" s="5">
        <v>347.2204961410398</v>
      </c>
      <c r="AG179" s="5">
        <v>373.25541762275026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1840.704954179726</v>
      </c>
      <c r="G180" s="5">
        <v>1616.7021521458503</v>
      </c>
      <c r="H180" s="5">
        <v>2371.1791054621099</v>
      </c>
      <c r="I180" s="5">
        <v>2480.4337152681796</v>
      </c>
      <c r="J180" s="5">
        <v>2488.50198225243</v>
      </c>
      <c r="K180" s="5">
        <v>2534.7169066929755</v>
      </c>
      <c r="L180" s="5">
        <v>2364.657198494896</v>
      </c>
      <c r="M180" s="5">
        <v>2590.6899932017855</v>
      </c>
      <c r="N180" s="5">
        <v>2604.3498378402601</v>
      </c>
      <c r="O180" s="5">
        <v>2352.4815403833991</v>
      </c>
      <c r="P180" s="5">
        <v>2488.5914056940901</v>
      </c>
      <c r="Q180" s="5">
        <v>2622.5499757312309</v>
      </c>
      <c r="R180" s="5">
        <v>2549.2908811695611</v>
      </c>
      <c r="S180" s="5">
        <v>2709.7274969932255</v>
      </c>
      <c r="T180" s="5">
        <v>2573.2469068039791</v>
      </c>
      <c r="U180" s="5">
        <v>2216.6336999842451</v>
      </c>
      <c r="V180" s="5">
        <v>2335.5575157089756</v>
      </c>
      <c r="W180" s="5">
        <v>2698.0275679462256</v>
      </c>
      <c r="X180" s="5">
        <v>2811.1302735572062</v>
      </c>
      <c r="Y180" s="5">
        <v>2765.7432718960904</v>
      </c>
      <c r="Z180" s="5">
        <v>2641.0655505877144</v>
      </c>
      <c r="AA180" s="5">
        <v>2659.4296574093305</v>
      </c>
      <c r="AB180" s="5">
        <v>2576.1931591409757</v>
      </c>
      <c r="AC180" s="5">
        <v>2158.6033313849653</v>
      </c>
      <c r="AD180" s="5">
        <v>2277.3192241768352</v>
      </c>
      <c r="AE180" s="5">
        <v>2034.9830837996551</v>
      </c>
      <c r="AF180" s="5">
        <v>1990.5348467815304</v>
      </c>
      <c r="AG180" s="5">
        <v>2138.7790202453789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534.18421729281022</v>
      </c>
      <c r="G181" s="5">
        <v>452.57252331542509</v>
      </c>
      <c r="H181" s="5">
        <v>492.69151294983482</v>
      </c>
      <c r="I181" s="5">
        <v>528.10646057058523</v>
      </c>
      <c r="J181" s="5">
        <v>528.7783971496151</v>
      </c>
      <c r="K181" s="5">
        <v>548.31875167751036</v>
      </c>
      <c r="L181" s="5">
        <v>459.18185850118516</v>
      </c>
      <c r="M181" s="5">
        <v>522.79164073748018</v>
      </c>
      <c r="N181" s="5">
        <v>532.65952074439497</v>
      </c>
      <c r="O181" s="5">
        <v>488.53905240739016</v>
      </c>
      <c r="P181" s="5">
        <v>510.52586927809523</v>
      </c>
      <c r="Q181" s="5">
        <v>549.42077403041503</v>
      </c>
      <c r="R181" s="5">
        <v>530.85106731021995</v>
      </c>
      <c r="S181" s="5">
        <v>2864.816606969363</v>
      </c>
      <c r="T181" s="5">
        <v>2831.809061495926</v>
      </c>
      <c r="U181" s="5">
        <v>2758.0102463010239</v>
      </c>
      <c r="V181" s="5">
        <v>2875.4609152955486</v>
      </c>
      <c r="W181" s="5">
        <v>2908.2031979883445</v>
      </c>
      <c r="X181" s="5">
        <v>2853.4577268464191</v>
      </c>
      <c r="Y181" s="5">
        <v>2886.6066298129185</v>
      </c>
      <c r="Z181" s="5">
        <v>2281.6498446446212</v>
      </c>
      <c r="AA181" s="5">
        <v>2775.8870611884499</v>
      </c>
      <c r="AB181" s="5">
        <v>2969.4877872804354</v>
      </c>
      <c r="AC181" s="5">
        <v>2774.6065172036729</v>
      </c>
      <c r="AD181" s="5">
        <v>2930.322833681184</v>
      </c>
      <c r="AE181" s="5">
        <v>2878.9982661219465</v>
      </c>
      <c r="AF181" s="5">
        <v>2689.7392098743453</v>
      </c>
      <c r="AG181" s="5">
        <v>2362.1298084207779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6.2826750999999998E-4</v>
      </c>
      <c r="AG184" s="5">
        <v>7.0213395999999938E-4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716.31411873969466</v>
      </c>
      <c r="AE185" s="5">
        <v>777.16374919443524</v>
      </c>
      <c r="AF185" s="5">
        <v>743.5656065653651</v>
      </c>
      <c r="AG185" s="5">
        <v>851.58254233720959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1015.3047838357805</v>
      </c>
      <c r="G186" s="5">
        <v>916.70300230244015</v>
      </c>
      <c r="H186" s="5">
        <v>1029.5535956059352</v>
      </c>
      <c r="I186" s="5">
        <v>1000.2880831100049</v>
      </c>
      <c r="J186" s="5">
        <v>1028.8831802494501</v>
      </c>
      <c r="K186" s="5">
        <v>1075.7778425977701</v>
      </c>
      <c r="L186" s="5">
        <v>1018.4501284214153</v>
      </c>
      <c r="M186" s="5">
        <v>1071.4113665864645</v>
      </c>
      <c r="N186" s="5">
        <v>1056.9080397901403</v>
      </c>
      <c r="O186" s="5">
        <v>1052.7521677723048</v>
      </c>
      <c r="P186" s="5">
        <v>1118.7026957333246</v>
      </c>
      <c r="Q186" s="5">
        <v>1182.3699517883906</v>
      </c>
      <c r="R186" s="5">
        <v>1139.9134249471253</v>
      </c>
      <c r="S186" s="5">
        <v>1202.7288920923302</v>
      </c>
      <c r="T186" s="5">
        <v>1163.8222396540853</v>
      </c>
      <c r="U186" s="5">
        <v>1329.5366771125052</v>
      </c>
      <c r="V186" s="5">
        <v>1370.0317708709654</v>
      </c>
      <c r="W186" s="5">
        <v>1408.1558077526154</v>
      </c>
      <c r="X186" s="5">
        <v>1710.0804768373996</v>
      </c>
      <c r="Y186" s="5">
        <v>4769.0130269351457</v>
      </c>
      <c r="Z186" s="5">
        <v>4809.8420764070606</v>
      </c>
      <c r="AA186" s="5">
        <v>5340.1582269764867</v>
      </c>
      <c r="AB186" s="5">
        <v>5738.2329643232551</v>
      </c>
      <c r="AC186" s="5">
        <v>5334.4561711833594</v>
      </c>
      <c r="AD186" s="5">
        <v>5939.9462076056343</v>
      </c>
      <c r="AE186" s="5">
        <v>6063.2009321632149</v>
      </c>
      <c r="AF186" s="5">
        <v>5782.3052102484062</v>
      </c>
      <c r="AG186" s="5">
        <v>6290.7519011159475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456.81441365299014</v>
      </c>
      <c r="AE187" s="5">
        <v>429.0320674379999</v>
      </c>
      <c r="AF187" s="5">
        <v>3828.2422607192889</v>
      </c>
      <c r="AG187" s="5">
        <v>4120.0556642536849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600.18185275000019</v>
      </c>
      <c r="AF189" s="5">
        <v>503.95507975000032</v>
      </c>
      <c r="AG189" s="5">
        <v>596.22054222512486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522.52754350892508</v>
      </c>
      <c r="G190" s="5">
        <v>445.75978507151501</v>
      </c>
      <c r="H190" s="5">
        <v>495.3347912674999</v>
      </c>
      <c r="I190" s="5">
        <v>496.17292725329986</v>
      </c>
      <c r="J190" s="5">
        <v>495.41076840658513</v>
      </c>
      <c r="K190" s="5">
        <v>544.05198598297511</v>
      </c>
      <c r="L190" s="5">
        <v>499.88018678251007</v>
      </c>
      <c r="M190" s="5">
        <v>523.73184319155007</v>
      </c>
      <c r="N190" s="5">
        <v>507.67163118571506</v>
      </c>
      <c r="O190" s="5">
        <v>528.16465202298002</v>
      </c>
      <c r="P190" s="5">
        <v>570.9063253393349</v>
      </c>
      <c r="Q190" s="5">
        <v>602.93128712755993</v>
      </c>
      <c r="R190" s="5">
        <v>561.47029958027997</v>
      </c>
      <c r="S190" s="5">
        <v>600.90780749899488</v>
      </c>
      <c r="T190" s="5">
        <v>601.20494926428989</v>
      </c>
      <c r="U190" s="5">
        <v>567.42804067356042</v>
      </c>
      <c r="V190" s="5">
        <v>620.88481300259991</v>
      </c>
      <c r="W190" s="5">
        <v>611.70528167963994</v>
      </c>
      <c r="X190" s="5">
        <v>610.60374345142509</v>
      </c>
      <c r="Y190" s="5">
        <v>591.15246575140486</v>
      </c>
      <c r="Z190" s="5">
        <v>866.41296583743042</v>
      </c>
      <c r="AA190" s="5">
        <v>636.12816845544501</v>
      </c>
      <c r="AB190" s="5">
        <v>630.04483027895003</v>
      </c>
      <c r="AC190" s="5">
        <v>549.84821648730008</v>
      </c>
      <c r="AD190" s="5">
        <v>2670.7704084431307</v>
      </c>
      <c r="AE190" s="5">
        <v>2980.471021123135</v>
      </c>
      <c r="AF190" s="5">
        <v>3248.2263744779052</v>
      </c>
      <c r="AG190" s="5">
        <v>3506.6561894710362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280.29443318850997</v>
      </c>
      <c r="G191" s="5">
        <v>203.24038976083511</v>
      </c>
      <c r="H191" s="5">
        <v>225.42871757864503</v>
      </c>
      <c r="I191" s="5">
        <v>226.23912409688003</v>
      </c>
      <c r="J191" s="5">
        <v>224.99895790840006</v>
      </c>
      <c r="K191" s="5">
        <v>218.75242757895495</v>
      </c>
      <c r="L191" s="5">
        <v>237.01956655591511</v>
      </c>
      <c r="M191" s="5">
        <v>223.42824027456021</v>
      </c>
      <c r="N191" s="5">
        <v>244.23573603432996</v>
      </c>
      <c r="O191" s="5">
        <v>232.25953298405511</v>
      </c>
      <c r="P191" s="5">
        <v>249.64184921022508</v>
      </c>
      <c r="Q191" s="5">
        <v>268.90565609250996</v>
      </c>
      <c r="R191" s="5">
        <v>262.50356585314006</v>
      </c>
      <c r="S191" s="5">
        <v>267.80356148871994</v>
      </c>
      <c r="T191" s="5">
        <v>246.09805937871499</v>
      </c>
      <c r="U191" s="5">
        <v>248.3273913405651</v>
      </c>
      <c r="V191" s="5">
        <v>252.25385308297507</v>
      </c>
      <c r="W191" s="5">
        <v>264.9180139081202</v>
      </c>
      <c r="X191" s="5">
        <v>258.05663555854005</v>
      </c>
      <c r="Y191" s="5">
        <v>232.54434900267998</v>
      </c>
      <c r="Z191" s="5">
        <v>205.9642693039751</v>
      </c>
      <c r="AA191" s="5">
        <v>264.72953589696505</v>
      </c>
      <c r="AB191" s="5">
        <v>278.78645648914005</v>
      </c>
      <c r="AC191" s="5">
        <v>262.26031983717502</v>
      </c>
      <c r="AD191" s="5">
        <v>271.25700778867991</v>
      </c>
      <c r="AE191" s="5">
        <v>263.53114290633494</v>
      </c>
      <c r="AF191" s="5">
        <v>87.476079016429992</v>
      </c>
      <c r="AG191" s="5">
        <v>88.799643784050005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41.857634181285007</v>
      </c>
      <c r="G192" s="5">
        <v>24.474599202084999</v>
      </c>
      <c r="H192" s="5">
        <v>31.959182630424991</v>
      </c>
      <c r="I192" s="5">
        <v>32.885559622574995</v>
      </c>
      <c r="J192" s="5">
        <v>32.07607088721501</v>
      </c>
      <c r="K192" s="5">
        <v>33.693870047889988</v>
      </c>
      <c r="L192" s="5">
        <v>31.783052694360009</v>
      </c>
      <c r="M192" s="5">
        <v>34.078486460194988</v>
      </c>
      <c r="N192" s="5">
        <v>23.99419297366498</v>
      </c>
      <c r="O192" s="5">
        <v>24.92849259997001</v>
      </c>
      <c r="P192" s="5">
        <v>26.44406973684</v>
      </c>
      <c r="Q192" s="5">
        <v>27.709678990380002</v>
      </c>
      <c r="R192" s="5">
        <v>27.566127207165</v>
      </c>
      <c r="S192" s="5">
        <v>28.847807967844979</v>
      </c>
      <c r="T192" s="5">
        <v>28.302281941845024</v>
      </c>
      <c r="U192" s="5">
        <v>27.178678479560006</v>
      </c>
      <c r="V192" s="5">
        <v>28.900646704749992</v>
      </c>
      <c r="W192" s="5">
        <v>30.908375086109999</v>
      </c>
      <c r="X192" s="5">
        <v>30.524193448909998</v>
      </c>
      <c r="Y192" s="5">
        <v>27.396114686529977</v>
      </c>
      <c r="Z192" s="5">
        <v>1554.5191581126408</v>
      </c>
      <c r="AA192" s="5">
        <v>1652.1585502569901</v>
      </c>
      <c r="AB192" s="5">
        <v>1593.3523009197313</v>
      </c>
      <c r="AC192" s="5">
        <v>1421.2246197340799</v>
      </c>
      <c r="AD192" s="5">
        <v>1395.5872595549949</v>
      </c>
      <c r="AE192" s="5">
        <v>1825.6392730420951</v>
      </c>
      <c r="AF192" s="5">
        <v>1966.6255103103902</v>
      </c>
      <c r="AG192" s="5">
        <v>2009.0781343125789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766.84484289802981</v>
      </c>
      <c r="G195" s="5">
        <v>558.40160113804518</v>
      </c>
      <c r="H195" s="5">
        <v>618.61459316054015</v>
      </c>
      <c r="I195" s="5">
        <v>590.01330308187994</v>
      </c>
      <c r="J195" s="5">
        <v>612.62512402344009</v>
      </c>
      <c r="K195" s="5">
        <v>653.46255565234981</v>
      </c>
      <c r="L195" s="5">
        <v>622.69696819187971</v>
      </c>
      <c r="M195" s="5">
        <v>669.26014091330489</v>
      </c>
      <c r="N195" s="5">
        <v>634.48598502937489</v>
      </c>
      <c r="O195" s="5">
        <v>653.76695588115513</v>
      </c>
      <c r="P195" s="5">
        <v>665.11416032019542</v>
      </c>
      <c r="Q195" s="5">
        <v>689.78964482594017</v>
      </c>
      <c r="R195" s="5">
        <v>683.45393963631034</v>
      </c>
      <c r="S195" s="5">
        <v>708.07420617353523</v>
      </c>
      <c r="T195" s="5">
        <v>671.10183647766507</v>
      </c>
      <c r="U195" s="5">
        <v>670.67071582860012</v>
      </c>
      <c r="V195" s="5">
        <v>694.54557084566977</v>
      </c>
      <c r="W195" s="5">
        <v>743.72439707489491</v>
      </c>
      <c r="X195" s="5">
        <v>759.22589299796027</v>
      </c>
      <c r="Y195" s="5">
        <v>682.79368733987519</v>
      </c>
      <c r="Z195" s="5">
        <v>605.07245271841498</v>
      </c>
      <c r="AA195" s="5">
        <v>158.2702231968</v>
      </c>
      <c r="AB195" s="5">
        <v>155.00898539279993</v>
      </c>
      <c r="AC195" s="5">
        <v>145.53693685080009</v>
      </c>
      <c r="AD195" s="5">
        <v>0</v>
      </c>
      <c r="AE195" s="5">
        <v>1033.4518707985053</v>
      </c>
      <c r="AF195" s="5">
        <v>2496.6159730493359</v>
      </c>
      <c r="AG195" s="5">
        <v>2747.976993559354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233.04372031846489</v>
      </c>
      <c r="AA196" s="5">
        <v>195.48680386526487</v>
      </c>
      <c r="AB196" s="5">
        <v>185.87693050908999</v>
      </c>
      <c r="AC196" s="5">
        <v>163.56958166120506</v>
      </c>
      <c r="AD196" s="5">
        <v>1465.9052307873549</v>
      </c>
      <c r="AE196" s="5">
        <v>2658.1683020577725</v>
      </c>
      <c r="AF196" s="5">
        <v>2827.7638534567714</v>
      </c>
      <c r="AG196" s="5">
        <v>2979.2679737851772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173.98289705501992</v>
      </c>
      <c r="X197" s="5">
        <v>1069.8908332506503</v>
      </c>
      <c r="Y197" s="5">
        <v>964.56170205447518</v>
      </c>
      <c r="Z197" s="5">
        <v>1001.0007207649348</v>
      </c>
      <c r="AA197" s="5">
        <v>951.07254941639485</v>
      </c>
      <c r="AB197" s="5">
        <v>935.64808901239019</v>
      </c>
      <c r="AC197" s="5">
        <v>801.66572615004418</v>
      </c>
      <c r="AD197" s="5">
        <v>902.90867821350514</v>
      </c>
      <c r="AE197" s="5">
        <v>997.42005923537533</v>
      </c>
      <c r="AF197" s="5">
        <v>973.5122726299453</v>
      </c>
      <c r="AG197" s="5">
        <v>951.23072252284032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1356.0679641557504</v>
      </c>
      <c r="G204" s="5">
        <v>3495.7419791825569</v>
      </c>
      <c r="H204" s="5">
        <v>4014.9666395223753</v>
      </c>
      <c r="I204" s="5">
        <v>3593.3201719992244</v>
      </c>
      <c r="J204" s="5">
        <v>3631.4015083691311</v>
      </c>
      <c r="K204" s="5">
        <v>3861.1197047528335</v>
      </c>
      <c r="L204" s="5">
        <v>4020.3343417809465</v>
      </c>
      <c r="M204" s="5">
        <v>3203.8009110439152</v>
      </c>
      <c r="N204" s="5">
        <v>3611.2707944584249</v>
      </c>
      <c r="O204" s="5">
        <v>3473.7973008912504</v>
      </c>
      <c r="P204" s="5">
        <v>3575.5892623890263</v>
      </c>
      <c r="Q204" s="5">
        <v>3824.0099885421805</v>
      </c>
      <c r="R204" s="5">
        <v>4626.5686936882112</v>
      </c>
      <c r="S204" s="5">
        <v>5464.6109274250557</v>
      </c>
      <c r="T204" s="5">
        <v>5471.617465326759</v>
      </c>
      <c r="U204" s="5">
        <v>6328.4063575178752</v>
      </c>
      <c r="V204" s="5">
        <v>7526.2993358045323</v>
      </c>
      <c r="W204" s="5">
        <v>8111.8429481693247</v>
      </c>
      <c r="X204" s="5">
        <v>7250.4187496922668</v>
      </c>
      <c r="Y204" s="5">
        <v>8500.2435239548904</v>
      </c>
      <c r="Z204" s="5">
        <v>8021.0683569244075</v>
      </c>
      <c r="AA204" s="5">
        <v>9073.4291653084765</v>
      </c>
      <c r="AB204" s="5">
        <v>9356.368476810314</v>
      </c>
      <c r="AC204" s="5">
        <v>8795.2818843196037</v>
      </c>
      <c r="AD204" s="5">
        <v>9041.3570656081556</v>
      </c>
      <c r="AE204" s="5">
        <v>7611.9714508056513</v>
      </c>
      <c r="AF204" s="5">
        <v>7694.2614688784033</v>
      </c>
      <c r="AG204" s="5">
        <v>8404.2005526231515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105.02831943360003</v>
      </c>
      <c r="G205" s="5">
        <v>110.04047521199996</v>
      </c>
      <c r="H205" s="5">
        <v>112.66036243200003</v>
      </c>
      <c r="I205" s="5">
        <v>100.02861134639994</v>
      </c>
      <c r="J205" s="5">
        <v>1861.7331985689998</v>
      </c>
      <c r="K205" s="5">
        <v>2707.2724199010854</v>
      </c>
      <c r="L205" s="5">
        <v>2877.8617016084308</v>
      </c>
      <c r="M205" s="5">
        <v>2407.2034714263255</v>
      </c>
      <c r="N205" s="5">
        <v>2587.5414471659892</v>
      </c>
      <c r="O205" s="5">
        <v>2863.2440750534097</v>
      </c>
      <c r="P205" s="5">
        <v>2775.9154801003092</v>
      </c>
      <c r="Q205" s="5">
        <v>2789.3160887877293</v>
      </c>
      <c r="R205" s="5">
        <v>2968.2502266146312</v>
      </c>
      <c r="S205" s="5">
        <v>2787.0573464739987</v>
      </c>
      <c r="T205" s="5">
        <v>2414.3147110023433</v>
      </c>
      <c r="U205" s="5">
        <v>2735.0734544645657</v>
      </c>
      <c r="V205" s="5">
        <v>2806.6660261012539</v>
      </c>
      <c r="W205" s="5">
        <v>2862.3546976311063</v>
      </c>
      <c r="X205" s="5">
        <v>2591.4063917754397</v>
      </c>
      <c r="Y205" s="5">
        <v>2700.0955791475549</v>
      </c>
      <c r="Z205" s="5">
        <v>2964.2141189281151</v>
      </c>
      <c r="AA205" s="5">
        <v>4240.6588084438708</v>
      </c>
      <c r="AB205" s="5">
        <v>4469.8712911855291</v>
      </c>
      <c r="AC205" s="5">
        <v>6526.2021419678849</v>
      </c>
      <c r="AD205" s="5">
        <v>6206.4538656988034</v>
      </c>
      <c r="AE205" s="5">
        <v>5381.4090534702809</v>
      </c>
      <c r="AF205" s="5">
        <v>8865.566781606467</v>
      </c>
      <c r="AG205" s="5">
        <v>9581.2659127529787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1562.6975394418448</v>
      </c>
      <c r="R207" s="5">
        <v>3331.5619265280138</v>
      </c>
      <c r="S207" s="5">
        <v>3147.0268617126599</v>
      </c>
      <c r="T207" s="5">
        <v>2951.7836345000014</v>
      </c>
      <c r="U207" s="5">
        <v>3065.17737282402</v>
      </c>
      <c r="V207" s="5">
        <v>2953.4881631764351</v>
      </c>
      <c r="W207" s="5">
        <v>3373.6754661175578</v>
      </c>
      <c r="X207" s="5">
        <v>2852.1427501776066</v>
      </c>
      <c r="Y207" s="5">
        <v>3151.7354535702143</v>
      </c>
      <c r="Z207" s="5">
        <v>3146.1595741425131</v>
      </c>
      <c r="AA207" s="5">
        <v>3105.6994368837691</v>
      </c>
      <c r="AB207" s="5">
        <v>3298.8190094075312</v>
      </c>
      <c r="AC207" s="5">
        <v>3320.0744412194354</v>
      </c>
      <c r="AD207" s="5">
        <v>3155.2196021398099</v>
      </c>
      <c r="AE207" s="5">
        <v>2949.6716855862614</v>
      </c>
      <c r="AF207" s="5">
        <v>3090.4270867269961</v>
      </c>
      <c r="AG207" s="5">
        <v>2943.964011009693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229.84256377024016</v>
      </c>
      <c r="U208" s="5">
        <v>247.21250980130006</v>
      </c>
      <c r="V208" s="5">
        <v>248.66158775230508</v>
      </c>
      <c r="W208" s="5">
        <v>260.87308555055006</v>
      </c>
      <c r="X208" s="5">
        <v>221.47372350669986</v>
      </c>
      <c r="Y208" s="5">
        <v>243.92634613494002</v>
      </c>
      <c r="Z208" s="5">
        <v>229.55554410726504</v>
      </c>
      <c r="AA208" s="5">
        <v>189.43839176733513</v>
      </c>
      <c r="AB208" s="5">
        <v>190.12178990552005</v>
      </c>
      <c r="AC208" s="5">
        <v>165.38552563663495</v>
      </c>
      <c r="AD208" s="5">
        <v>187.37746631282494</v>
      </c>
      <c r="AE208" s="5">
        <v>193.53774276524018</v>
      </c>
      <c r="AF208" s="5">
        <v>168.16186309687996</v>
      </c>
      <c r="AG208" s="5">
        <v>164.80049456032003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990.80534097973054</v>
      </c>
      <c r="N209" s="5">
        <v>1048.1437435872899</v>
      </c>
      <c r="O209" s="5">
        <v>1640.3849493469211</v>
      </c>
      <c r="P209" s="5">
        <v>3051.4977602999998</v>
      </c>
      <c r="Q209" s="5">
        <v>3047.1810174000007</v>
      </c>
      <c r="R209" s="5">
        <v>4779.7417424562391</v>
      </c>
      <c r="S209" s="5">
        <v>4661.3939891393911</v>
      </c>
      <c r="T209" s="5">
        <v>5415.3247222992268</v>
      </c>
      <c r="U209" s="5">
        <v>5551.7337145664987</v>
      </c>
      <c r="V209" s="5">
        <v>5425.7719484971785</v>
      </c>
      <c r="W209" s="5">
        <v>6291.2624735668187</v>
      </c>
      <c r="X209" s="5">
        <v>5738.8587873651104</v>
      </c>
      <c r="Y209" s="5">
        <v>8812.6386833747893</v>
      </c>
      <c r="Z209" s="5">
        <v>9364.9517178129481</v>
      </c>
      <c r="AA209" s="5">
        <v>9063.9373205803586</v>
      </c>
      <c r="AB209" s="5">
        <v>9071.2167172657537</v>
      </c>
      <c r="AC209" s="5">
        <v>8329.9917370721796</v>
      </c>
      <c r="AD209" s="5">
        <v>8257.7082247359831</v>
      </c>
      <c r="AE209" s="5">
        <v>7694.7625795836084</v>
      </c>
      <c r="AF209" s="5">
        <v>7672.7149267070172</v>
      </c>
      <c r="AG209" s="5">
        <v>7597.6745655279847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1166.5576264775959</v>
      </c>
      <c r="S210" s="5">
        <v>1249.0067152676388</v>
      </c>
      <c r="T210" s="5">
        <v>1146.5089229282089</v>
      </c>
      <c r="U210" s="5">
        <v>1090.7096364690153</v>
      </c>
      <c r="V210" s="5">
        <v>1151.6287779610245</v>
      </c>
      <c r="W210" s="5">
        <v>1202.3046251089991</v>
      </c>
      <c r="X210" s="5">
        <v>1096.0818804946355</v>
      </c>
      <c r="Y210" s="5">
        <v>1256.6039553216197</v>
      </c>
      <c r="Z210" s="5">
        <v>2500.8668546608678</v>
      </c>
      <c r="AA210" s="5">
        <v>2662.7104503816245</v>
      </c>
      <c r="AB210" s="5">
        <v>2581.1489708369745</v>
      </c>
      <c r="AC210" s="5">
        <v>2169.4373092485257</v>
      </c>
      <c r="AD210" s="5">
        <v>2298.7546173511482</v>
      </c>
      <c r="AE210" s="5">
        <v>4609.6585526349054</v>
      </c>
      <c r="AF210" s="5">
        <v>6037.7198019691014</v>
      </c>
      <c r="AG210" s="5">
        <v>5964.1470375830095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1461.2525557381259</v>
      </c>
      <c r="G211" s="5">
        <v>1435.5695316843864</v>
      </c>
      <c r="H211" s="5">
        <v>1483.1691376878748</v>
      </c>
      <c r="I211" s="5">
        <v>3191.66023543951</v>
      </c>
      <c r="J211" s="5">
        <v>3045.9729087259057</v>
      </c>
      <c r="K211" s="5">
        <v>3418.4438357811159</v>
      </c>
      <c r="L211" s="5">
        <v>4377.0648985415064</v>
      </c>
      <c r="M211" s="5">
        <v>5659.8511705654273</v>
      </c>
      <c r="N211" s="5">
        <v>5972.6124572041872</v>
      </c>
      <c r="O211" s="5">
        <v>6037.9650906888137</v>
      </c>
      <c r="P211" s="5">
        <v>8661.3771494578868</v>
      </c>
      <c r="Q211" s="5">
        <v>9922.5504938156282</v>
      </c>
      <c r="R211" s="5">
        <v>13812.916776120384</v>
      </c>
      <c r="S211" s="5">
        <v>14169.759758754528</v>
      </c>
      <c r="T211" s="5">
        <v>14064.812035618939</v>
      </c>
      <c r="U211" s="5">
        <v>13507.265239203587</v>
      </c>
      <c r="V211" s="5">
        <v>13775.299171628987</v>
      </c>
      <c r="W211" s="5">
        <v>14578.136304207626</v>
      </c>
      <c r="X211" s="5">
        <v>13387.40010489725</v>
      </c>
      <c r="Y211" s="5">
        <v>17951.646981296781</v>
      </c>
      <c r="Z211" s="5">
        <v>17956.18178148436</v>
      </c>
      <c r="AA211" s="5">
        <v>16252.244423035358</v>
      </c>
      <c r="AB211" s="5">
        <v>18102.042778279825</v>
      </c>
      <c r="AC211" s="5">
        <v>17686.779490113047</v>
      </c>
      <c r="AD211" s="5">
        <v>21062.547516590384</v>
      </c>
      <c r="AE211" s="5">
        <v>27067.306765494275</v>
      </c>
      <c r="AF211" s="5">
        <v>25112.092720696695</v>
      </c>
      <c r="AG211" s="5">
        <v>25256.644399024837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190.82824328063492</v>
      </c>
      <c r="X212" s="5">
        <v>171.18678671208488</v>
      </c>
      <c r="Y212" s="5">
        <v>327.94575478118497</v>
      </c>
      <c r="Z212" s="5">
        <v>990.93061438622453</v>
      </c>
      <c r="AA212" s="5">
        <v>1812.1583805827745</v>
      </c>
      <c r="AB212" s="5">
        <v>2115.7412559028353</v>
      </c>
      <c r="AC212" s="5">
        <v>4186.8676334423999</v>
      </c>
      <c r="AD212" s="5">
        <v>7557.4827280762565</v>
      </c>
      <c r="AE212" s="5">
        <v>6779.2691233731966</v>
      </c>
      <c r="AF212" s="5">
        <v>6964.310388546879</v>
      </c>
      <c r="AG212" s="5">
        <v>6696.0521262656275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257.52475248749005</v>
      </c>
      <c r="H213" s="5">
        <v>1191.2048313995963</v>
      </c>
      <c r="I213" s="5">
        <v>1249.4743506024065</v>
      </c>
      <c r="J213" s="5">
        <v>1169.5144913516597</v>
      </c>
      <c r="K213" s="5">
        <v>1200.1078556709897</v>
      </c>
      <c r="L213" s="5">
        <v>1105.7544614158705</v>
      </c>
      <c r="M213" s="5">
        <v>1400.6668915861162</v>
      </c>
      <c r="N213" s="5">
        <v>1334.5498833430509</v>
      </c>
      <c r="O213" s="5">
        <v>3979.6096442451999</v>
      </c>
      <c r="P213" s="5">
        <v>3734.162820706119</v>
      </c>
      <c r="Q213" s="5">
        <v>5048.6538122606562</v>
      </c>
      <c r="R213" s="5">
        <v>4994.2132275645699</v>
      </c>
      <c r="S213" s="5">
        <v>4945.2174655316148</v>
      </c>
      <c r="T213" s="5">
        <v>5328.4607516781562</v>
      </c>
      <c r="U213" s="5">
        <v>4938.8270270808553</v>
      </c>
      <c r="V213" s="5">
        <v>5338.3399613919128</v>
      </c>
      <c r="W213" s="5">
        <v>5242.8329011489623</v>
      </c>
      <c r="X213" s="5">
        <v>5409.5692616892811</v>
      </c>
      <c r="Y213" s="5">
        <v>5155.1208343354792</v>
      </c>
      <c r="Z213" s="5">
        <v>5600.859997165875</v>
      </c>
      <c r="AA213" s="5">
        <v>5282.5550193069912</v>
      </c>
      <c r="AB213" s="5">
        <v>5269.3332862776042</v>
      </c>
      <c r="AC213" s="5">
        <v>5191.7455621113077</v>
      </c>
      <c r="AD213" s="5">
        <v>5180.5926242841088</v>
      </c>
      <c r="AE213" s="5">
        <v>5421.2826752384299</v>
      </c>
      <c r="AF213" s="5">
        <v>4962.0231957668093</v>
      </c>
      <c r="AG213" s="5">
        <v>5348.362914904038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1797.000093533851</v>
      </c>
      <c r="G215" s="5">
        <v>1834.5920194229252</v>
      </c>
      <c r="H215" s="5">
        <v>2348.8203660828995</v>
      </c>
      <c r="I215" s="5">
        <v>4462.8620465089089</v>
      </c>
      <c r="J215" s="5">
        <v>9892.1580095346144</v>
      </c>
      <c r="K215" s="5">
        <v>13951.611535281587</v>
      </c>
      <c r="L215" s="5">
        <v>13104.049353388278</v>
      </c>
      <c r="M215" s="5">
        <v>13056.797221575134</v>
      </c>
      <c r="N215" s="5">
        <v>13491.324023942645</v>
      </c>
      <c r="O215" s="5">
        <v>14652.369564094353</v>
      </c>
      <c r="P215" s="5">
        <v>13835.222219717885</v>
      </c>
      <c r="Q215" s="5">
        <v>13850.954018823075</v>
      </c>
      <c r="R215" s="5">
        <v>13136.980266989549</v>
      </c>
      <c r="S215" s="5">
        <v>13611.406769928566</v>
      </c>
      <c r="T215" s="5">
        <v>12902.62778010808</v>
      </c>
      <c r="U215" s="5">
        <v>21896.492634181694</v>
      </c>
      <c r="V215" s="5">
        <v>24641.692228684595</v>
      </c>
      <c r="W215" s="5">
        <v>24528.112283782746</v>
      </c>
      <c r="X215" s="5">
        <v>23512.735951251685</v>
      </c>
      <c r="Y215" s="5">
        <v>24296.737469462598</v>
      </c>
      <c r="Z215" s="5">
        <v>25708.022625442398</v>
      </c>
      <c r="AA215" s="5">
        <v>24289.768147246614</v>
      </c>
      <c r="AB215" s="5">
        <v>24545.798377706713</v>
      </c>
      <c r="AC215" s="5">
        <v>22751.379231472605</v>
      </c>
      <c r="AD215" s="5">
        <v>23728.362115417844</v>
      </c>
      <c r="AE215" s="5">
        <v>22530.800621211154</v>
      </c>
      <c r="AF215" s="5">
        <v>22667.081436440902</v>
      </c>
      <c r="AG215" s="5">
        <v>24439.885038748671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349.5634954661848</v>
      </c>
      <c r="G216" s="5">
        <v>2656.5176579004069</v>
      </c>
      <c r="H216" s="5">
        <v>3794.1662287957206</v>
      </c>
      <c r="I216" s="5">
        <v>3914.2997530625034</v>
      </c>
      <c r="J216" s="5">
        <v>3684.7136913820441</v>
      </c>
      <c r="K216" s="5">
        <v>3920.0129663000798</v>
      </c>
      <c r="L216" s="5">
        <v>4065.8917139283503</v>
      </c>
      <c r="M216" s="5">
        <v>4154.64902567229</v>
      </c>
      <c r="N216" s="5">
        <v>4147.4424410504889</v>
      </c>
      <c r="O216" s="5">
        <v>4381.3692110134589</v>
      </c>
      <c r="P216" s="5">
        <v>4365.8898702345941</v>
      </c>
      <c r="Q216" s="5">
        <v>5169.1934235328335</v>
      </c>
      <c r="R216" s="5">
        <v>9079.4735023848534</v>
      </c>
      <c r="S216" s="5">
        <v>10425.113318907062</v>
      </c>
      <c r="T216" s="5">
        <v>10311.124808052566</v>
      </c>
      <c r="U216" s="5">
        <v>9735.9456173698891</v>
      </c>
      <c r="V216" s="5">
        <v>10382.561201395183</v>
      </c>
      <c r="W216" s="5">
        <v>12646.789713940338</v>
      </c>
      <c r="X216" s="5">
        <v>12241.020210553139</v>
      </c>
      <c r="Y216" s="5">
        <v>13900.826362990916</v>
      </c>
      <c r="Z216" s="5">
        <v>15864.331696000703</v>
      </c>
      <c r="AA216" s="5">
        <v>15877.647222846635</v>
      </c>
      <c r="AB216" s="5">
        <v>17270.762431588839</v>
      </c>
      <c r="AC216" s="5">
        <v>16175.5541908702</v>
      </c>
      <c r="AD216" s="5">
        <v>19798.985543757397</v>
      </c>
      <c r="AE216" s="5">
        <v>22279.963097544445</v>
      </c>
      <c r="AF216" s="5">
        <v>25767.682326551199</v>
      </c>
      <c r="AG216" s="5">
        <v>27351.927428828301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654.46507543623954</v>
      </c>
      <c r="G217" s="5">
        <v>650.15817008544468</v>
      </c>
      <c r="H217" s="5">
        <v>672.03085500043039</v>
      </c>
      <c r="I217" s="5">
        <v>664.81216932886935</v>
      </c>
      <c r="J217" s="5">
        <v>623.68356045399014</v>
      </c>
      <c r="K217" s="5">
        <v>668.86060436871094</v>
      </c>
      <c r="L217" s="5">
        <v>604.32938295571057</v>
      </c>
      <c r="M217" s="5">
        <v>582.48926757760978</v>
      </c>
      <c r="N217" s="5">
        <v>652.82133985167502</v>
      </c>
      <c r="O217" s="5">
        <v>667.5571973933645</v>
      </c>
      <c r="P217" s="5">
        <v>665.66250905411982</v>
      </c>
      <c r="Q217" s="5">
        <v>628.20969271554418</v>
      </c>
      <c r="R217" s="5">
        <v>647.96946319733479</v>
      </c>
      <c r="S217" s="5">
        <v>745.65029255179525</v>
      </c>
      <c r="T217" s="5">
        <v>724.41843679730925</v>
      </c>
      <c r="U217" s="5">
        <v>672.28751600735472</v>
      </c>
      <c r="V217" s="5">
        <v>734.43745456497061</v>
      </c>
      <c r="W217" s="5">
        <v>754.3371506936104</v>
      </c>
      <c r="X217" s="5">
        <v>797.52988916332981</v>
      </c>
      <c r="Y217" s="5">
        <v>852.21927003146061</v>
      </c>
      <c r="Z217" s="5">
        <v>738.46050359327489</v>
      </c>
      <c r="AA217" s="5">
        <v>716.47899455504944</v>
      </c>
      <c r="AB217" s="5">
        <v>688.48837836094515</v>
      </c>
      <c r="AC217" s="5">
        <v>719.21633484142444</v>
      </c>
      <c r="AD217" s="5">
        <v>730.38459103652485</v>
      </c>
      <c r="AE217" s="5">
        <v>728.86546894532535</v>
      </c>
      <c r="AF217" s="5">
        <v>615.88804841569049</v>
      </c>
      <c r="AG217" s="5">
        <v>717.19835765527546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2983.280680447313</v>
      </c>
      <c r="AD218" s="5">
        <v>3037.4815570950841</v>
      </c>
      <c r="AE218" s="5">
        <v>3064.5422811831286</v>
      </c>
      <c r="AF218" s="5">
        <v>2726.0566456694214</v>
      </c>
      <c r="AG218" s="5">
        <v>3076.2753747393153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2044.99268005</v>
      </c>
      <c r="AF219" s="5">
        <v>1687.7779783999997</v>
      </c>
      <c r="AG219" s="5">
        <v>1813.2235722299151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1357.8126478883107</v>
      </c>
      <c r="G221" s="5">
        <v>1380.5793879438306</v>
      </c>
      <c r="H221" s="5">
        <v>1296.1097671707103</v>
      </c>
      <c r="I221" s="5">
        <v>1366.7206044852401</v>
      </c>
      <c r="J221" s="5">
        <v>1376.7095098885595</v>
      </c>
      <c r="K221" s="5">
        <v>1385.8311697910694</v>
      </c>
      <c r="L221" s="5">
        <v>1341.45473566547</v>
      </c>
      <c r="M221" s="5">
        <v>1386.6757476748892</v>
      </c>
      <c r="N221" s="5">
        <v>1326.6385059008196</v>
      </c>
      <c r="O221" s="5">
        <v>1365.0353643867693</v>
      </c>
      <c r="P221" s="5">
        <v>1374.4096196545502</v>
      </c>
      <c r="Q221" s="5">
        <v>1433.6020489818407</v>
      </c>
      <c r="R221" s="5">
        <v>1461.0560208557299</v>
      </c>
      <c r="S221" s="5">
        <v>1370.5002443673395</v>
      </c>
      <c r="T221" s="5">
        <v>3015.1023216473309</v>
      </c>
      <c r="U221" s="5">
        <v>2913.6606105027854</v>
      </c>
      <c r="V221" s="5">
        <v>3031.2973954412046</v>
      </c>
      <c r="W221" s="5">
        <v>2851.0180937727982</v>
      </c>
      <c r="X221" s="5">
        <v>2896.9497180354724</v>
      </c>
      <c r="Y221" s="5">
        <v>2761.9279970776656</v>
      </c>
      <c r="Z221" s="5">
        <v>2782.316763928975</v>
      </c>
      <c r="AA221" s="5">
        <v>2688.7875375783779</v>
      </c>
      <c r="AB221" s="5">
        <v>2776.4748717017828</v>
      </c>
      <c r="AC221" s="5">
        <v>2777.7228132077698</v>
      </c>
      <c r="AD221" s="5">
        <v>2654.0246749200064</v>
      </c>
      <c r="AE221" s="5">
        <v>2761.237062335184</v>
      </c>
      <c r="AF221" s="5">
        <v>2707.7323919263499</v>
      </c>
      <c r="AG221" s="5">
        <v>2892.9502177313252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2.8628512550000003E-3</v>
      </c>
      <c r="Q222" s="5">
        <v>2.5634434599999985E-3</v>
      </c>
      <c r="R222" s="5">
        <v>2.9533098900000007E-3</v>
      </c>
      <c r="S222" s="5">
        <v>2.43696265E-3</v>
      </c>
      <c r="T222" s="5">
        <v>338.40064763185006</v>
      </c>
      <c r="U222" s="5">
        <v>326.92693916262505</v>
      </c>
      <c r="V222" s="5">
        <v>337.59158019826987</v>
      </c>
      <c r="W222" s="5">
        <v>1373.2901819306248</v>
      </c>
      <c r="X222" s="5">
        <v>1411.4640095724797</v>
      </c>
      <c r="Y222" s="5">
        <v>1253.5447618571748</v>
      </c>
      <c r="Z222" s="5">
        <v>1260.1908581888999</v>
      </c>
      <c r="AA222" s="5">
        <v>1411.5425923067046</v>
      </c>
      <c r="AB222" s="5">
        <v>1294.6409368981695</v>
      </c>
      <c r="AC222" s="5">
        <v>1508.999503555556</v>
      </c>
      <c r="AD222" s="5">
        <v>1270.6880075136496</v>
      </c>
      <c r="AE222" s="5">
        <v>1367.7281538504949</v>
      </c>
      <c r="AF222" s="5">
        <v>1304.1664070050451</v>
      </c>
      <c r="AG222" s="5">
        <v>1335.9804017891749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5139.1266405976958</v>
      </c>
      <c r="G225" s="5">
        <v>5536.3243766174091</v>
      </c>
      <c r="H225" s="5">
        <v>5243.9131534064354</v>
      </c>
      <c r="I225" s="5">
        <v>5334.1820831698242</v>
      </c>
      <c r="J225" s="5">
        <v>5160.2253863865453</v>
      </c>
      <c r="K225" s="5">
        <v>5491.2545671812177</v>
      </c>
      <c r="L225" s="5">
        <v>5515.1434102768671</v>
      </c>
      <c r="M225" s="5">
        <v>5765.0163706787398</v>
      </c>
      <c r="N225" s="5">
        <v>5342.2439411587948</v>
      </c>
      <c r="O225" s="5">
        <v>5331.0253627722013</v>
      </c>
      <c r="P225" s="5">
        <v>5666.5127248723347</v>
      </c>
      <c r="Q225" s="5">
        <v>4946.0928518469354</v>
      </c>
      <c r="R225" s="5">
        <v>5674.1494343138538</v>
      </c>
      <c r="S225" s="5">
        <v>5118.3088424404359</v>
      </c>
      <c r="T225" s="5">
        <v>6855.6257150968204</v>
      </c>
      <c r="U225" s="5">
        <v>6786.4038270636447</v>
      </c>
      <c r="V225" s="5">
        <v>7303.6712305272968</v>
      </c>
      <c r="W225" s="5">
        <v>7583.7295559214017</v>
      </c>
      <c r="X225" s="5">
        <v>7838.4122632171611</v>
      </c>
      <c r="Y225" s="5">
        <v>7157.0648592745465</v>
      </c>
      <c r="Z225" s="5">
        <v>7229.3534090058665</v>
      </c>
      <c r="AA225" s="5">
        <v>7538.2619182117915</v>
      </c>
      <c r="AB225" s="5">
        <v>8108.7628816746983</v>
      </c>
      <c r="AC225" s="5">
        <v>14087.697336727006</v>
      </c>
      <c r="AD225" s="5">
        <v>12546.148340005588</v>
      </c>
      <c r="AE225" s="5">
        <v>16324.16890933449</v>
      </c>
      <c r="AF225" s="5">
        <v>13551.390126425729</v>
      </c>
      <c r="AG225" s="5">
        <v>14781.178155714329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5397.6574361784096</v>
      </c>
      <c r="G226" s="5">
        <v>6168.5702048544999</v>
      </c>
      <c r="H226" s="5">
        <v>5625.3886231416336</v>
      </c>
      <c r="I226" s="5">
        <v>5936.7574011987444</v>
      </c>
      <c r="J226" s="5">
        <v>5698.0818917891356</v>
      </c>
      <c r="K226" s="5">
        <v>6048.8407277674096</v>
      </c>
      <c r="L226" s="5">
        <v>6123.1925324965387</v>
      </c>
      <c r="M226" s="5">
        <v>6198.0933045638558</v>
      </c>
      <c r="N226" s="5">
        <v>5692.4959598261885</v>
      </c>
      <c r="O226" s="5">
        <v>5715.6183835819411</v>
      </c>
      <c r="P226" s="5">
        <v>8898.2452161688852</v>
      </c>
      <c r="Q226" s="5">
        <v>8480.239473138221</v>
      </c>
      <c r="R226" s="5">
        <v>9804.3729585986803</v>
      </c>
      <c r="S226" s="5">
        <v>8399.6702942446045</v>
      </c>
      <c r="T226" s="5">
        <v>9585.4214287070517</v>
      </c>
      <c r="U226" s="5">
        <v>8352.2256136502638</v>
      </c>
      <c r="V226" s="5">
        <v>8749.8606084152234</v>
      </c>
      <c r="W226" s="5">
        <v>9736.0388034811513</v>
      </c>
      <c r="X226" s="5">
        <v>9770.0250812796185</v>
      </c>
      <c r="Y226" s="5">
        <v>9059.0471650482468</v>
      </c>
      <c r="Z226" s="5">
        <v>13729.345715082873</v>
      </c>
      <c r="AA226" s="5">
        <v>14948.147730131832</v>
      </c>
      <c r="AB226" s="5">
        <v>11754.310193738922</v>
      </c>
      <c r="AC226" s="5">
        <v>13391.531251804579</v>
      </c>
      <c r="AD226" s="5">
        <v>11651.867380915879</v>
      </c>
      <c r="AE226" s="5">
        <v>12565.932125971829</v>
      </c>
      <c r="AF226" s="5">
        <v>11810.256184408034</v>
      </c>
      <c r="AG226" s="5">
        <v>11689.864225549769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1799.9999999999993</v>
      </c>
      <c r="H227" s="5">
        <v>1652.8042995000003</v>
      </c>
      <c r="I227" s="5">
        <v>1571.0138917519398</v>
      </c>
      <c r="J227" s="5">
        <v>1548.5415094826003</v>
      </c>
      <c r="K227" s="5">
        <v>1568.8436290000004</v>
      </c>
      <c r="L227" s="5">
        <v>1536.4900097500004</v>
      </c>
      <c r="M227" s="5">
        <v>1606.4725868089611</v>
      </c>
      <c r="N227" s="5">
        <v>1518.97604791702</v>
      </c>
      <c r="O227" s="5">
        <v>1494.579528882336</v>
      </c>
      <c r="P227" s="5">
        <v>1564.1442142673102</v>
      </c>
      <c r="Q227" s="5">
        <v>1558.5509918774944</v>
      </c>
      <c r="R227" s="5">
        <v>5221.9100245925838</v>
      </c>
      <c r="S227" s="5">
        <v>4645.167093368641</v>
      </c>
      <c r="T227" s="5">
        <v>5932.5869870684082</v>
      </c>
      <c r="U227" s="5">
        <v>5602.8113216798729</v>
      </c>
      <c r="V227" s="5">
        <v>5843.6213610318491</v>
      </c>
      <c r="W227" s="5">
        <v>5760.5228497400776</v>
      </c>
      <c r="X227" s="5">
        <v>6047.7376092563172</v>
      </c>
      <c r="Y227" s="5">
        <v>5582.6035507734523</v>
      </c>
      <c r="Z227" s="5">
        <v>5486.1409220698888</v>
      </c>
      <c r="AA227" s="5">
        <v>6170.8650221946018</v>
      </c>
      <c r="AB227" s="5">
        <v>5914.3926794468653</v>
      </c>
      <c r="AC227" s="5">
        <v>6773.872396767385</v>
      </c>
      <c r="AD227" s="5">
        <v>6077.7961253833646</v>
      </c>
      <c r="AE227" s="5">
        <v>6240.4799525788003</v>
      </c>
      <c r="AF227" s="5">
        <v>6017.1507256070963</v>
      </c>
      <c r="AG227" s="5">
        <v>6170.0743538754796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1168.8515156000005</v>
      </c>
      <c r="Z228" s="5">
        <v>1108.1771270924555</v>
      </c>
      <c r="AA228" s="5">
        <v>1966.2428346388606</v>
      </c>
      <c r="AB228" s="5">
        <v>1964.7912097473004</v>
      </c>
      <c r="AC228" s="5">
        <v>1965.397649496676</v>
      </c>
      <c r="AD228" s="5">
        <v>4059.0345183205295</v>
      </c>
      <c r="AE228" s="5">
        <v>4011.2330308212154</v>
      </c>
      <c r="AF228" s="5">
        <v>3594.5952211600588</v>
      </c>
      <c r="AG228" s="5">
        <v>4000.7841924356526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768.25842383778024</v>
      </c>
      <c r="G229" s="5">
        <v>713.82499774338476</v>
      </c>
      <c r="H229" s="5">
        <v>672.74171699737485</v>
      </c>
      <c r="I229" s="5">
        <v>678.33627725078986</v>
      </c>
      <c r="J229" s="5">
        <v>688.13057316737468</v>
      </c>
      <c r="K229" s="5">
        <v>731.93056595426015</v>
      </c>
      <c r="L229" s="5">
        <v>692.08646526827033</v>
      </c>
      <c r="M229" s="5">
        <v>612.93148589878479</v>
      </c>
      <c r="N229" s="5">
        <v>572.73988429956989</v>
      </c>
      <c r="O229" s="5">
        <v>574.99133349225019</v>
      </c>
      <c r="P229" s="5">
        <v>1099.8635488711147</v>
      </c>
      <c r="Q229" s="5">
        <v>2007.613058060705</v>
      </c>
      <c r="R229" s="5">
        <v>4087.428798532289</v>
      </c>
      <c r="S229" s="5">
        <v>3547.586700117733</v>
      </c>
      <c r="T229" s="5">
        <v>5234.6175979767149</v>
      </c>
      <c r="U229" s="5">
        <v>4483.6184677819001</v>
      </c>
      <c r="V229" s="5">
        <v>5015.7979784145655</v>
      </c>
      <c r="W229" s="5">
        <v>6755.9883865818883</v>
      </c>
      <c r="X229" s="5">
        <v>6829.2710640698169</v>
      </c>
      <c r="Y229" s="5">
        <v>6257.9341244109328</v>
      </c>
      <c r="Z229" s="5">
        <v>6194.6848773197071</v>
      </c>
      <c r="AA229" s="5">
        <v>6932.8795290154267</v>
      </c>
      <c r="AB229" s="5">
        <v>9016.1632392104311</v>
      </c>
      <c r="AC229" s="5">
        <v>10586.622848102426</v>
      </c>
      <c r="AD229" s="5">
        <v>9220.8629788285089</v>
      </c>
      <c r="AE229" s="5">
        <v>9766.1976882279341</v>
      </c>
      <c r="AF229" s="5">
        <v>8772.0679004069843</v>
      </c>
      <c r="AG229" s="5">
        <v>9588.596576740847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3862.690897478386</v>
      </c>
      <c r="G231" s="5">
        <v>4155.2738493899342</v>
      </c>
      <c r="H231" s="5">
        <v>3711.1736980245159</v>
      </c>
      <c r="I231" s="5">
        <v>3886.1390564720737</v>
      </c>
      <c r="J231" s="5">
        <v>3678.9991608381852</v>
      </c>
      <c r="K231" s="5">
        <v>4210.0972356419697</v>
      </c>
      <c r="L231" s="5">
        <v>4047.8699209466949</v>
      </c>
      <c r="M231" s="5">
        <v>4021.6541152903292</v>
      </c>
      <c r="N231" s="5">
        <v>5157.9573371850402</v>
      </c>
      <c r="O231" s="5">
        <v>6753.9024379188422</v>
      </c>
      <c r="P231" s="5">
        <v>7618.0701558005712</v>
      </c>
      <c r="Q231" s="5">
        <v>7264.2540566079279</v>
      </c>
      <c r="R231" s="5">
        <v>7661.1538163188934</v>
      </c>
      <c r="S231" s="5">
        <v>7128.6455224269794</v>
      </c>
      <c r="T231" s="5">
        <v>7239.2161084699173</v>
      </c>
      <c r="U231" s="5">
        <v>6665.0264289130564</v>
      </c>
      <c r="V231" s="5">
        <v>7379.4671888143348</v>
      </c>
      <c r="W231" s="5">
        <v>7190.3557512972657</v>
      </c>
      <c r="X231" s="5">
        <v>7294.9972765825278</v>
      </c>
      <c r="Y231" s="5">
        <v>8720.9255736168489</v>
      </c>
      <c r="Z231" s="5">
        <v>8060.8204659042549</v>
      </c>
      <c r="AA231" s="5">
        <v>8377.8899212973556</v>
      </c>
      <c r="AB231" s="5">
        <v>7374.7329800141215</v>
      </c>
      <c r="AC231" s="5">
        <v>8596.0939761252575</v>
      </c>
      <c r="AD231" s="5">
        <v>7972.307417672695</v>
      </c>
      <c r="AE231" s="5">
        <v>9465.8899118262598</v>
      </c>
      <c r="AF231" s="5">
        <v>8212.330897492071</v>
      </c>
      <c r="AG231" s="5">
        <v>9513.7684287708908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261.95992595194502</v>
      </c>
      <c r="G232" s="5">
        <v>274.885065592415</v>
      </c>
      <c r="H232" s="5">
        <v>259.24773526162505</v>
      </c>
      <c r="I232" s="5">
        <v>266.97622551187504</v>
      </c>
      <c r="J232" s="5">
        <v>245.56986417974991</v>
      </c>
      <c r="K232" s="5">
        <v>268.4577209861252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1214.24277889624</v>
      </c>
      <c r="G233" s="5">
        <v>1201.11586390569</v>
      </c>
      <c r="H233" s="5">
        <v>1177.6213556768898</v>
      </c>
      <c r="I233" s="5">
        <v>1095.08552113215</v>
      </c>
      <c r="J233" s="5">
        <v>1110.8398973372455</v>
      </c>
      <c r="K233" s="5">
        <v>1188.0514300915754</v>
      </c>
      <c r="L233" s="5">
        <v>1232.3689505940545</v>
      </c>
      <c r="M233" s="5">
        <v>1139.1853185808695</v>
      </c>
      <c r="N233" s="5">
        <v>1199.8517068083747</v>
      </c>
      <c r="O233" s="5">
        <v>1124.16066516568</v>
      </c>
      <c r="P233" s="5">
        <v>1181.3744429896951</v>
      </c>
      <c r="Q233" s="5">
        <v>1191.8019797256447</v>
      </c>
      <c r="R233" s="5">
        <v>1269.1057106046999</v>
      </c>
      <c r="S233" s="5">
        <v>1217.1446640978397</v>
      </c>
      <c r="T233" s="5">
        <v>1101.6820105916099</v>
      </c>
      <c r="U233" s="5">
        <v>1129.5923967562851</v>
      </c>
      <c r="V233" s="5">
        <v>1209.5472051504598</v>
      </c>
      <c r="W233" s="5">
        <v>1278.5808480264491</v>
      </c>
      <c r="X233" s="5">
        <v>1159.1736663055344</v>
      </c>
      <c r="Y233" s="5">
        <v>1188.2035073278694</v>
      </c>
      <c r="Z233" s="5">
        <v>1109.6835388305001</v>
      </c>
      <c r="AA233" s="5">
        <v>1184.7434006225999</v>
      </c>
      <c r="AB233" s="5">
        <v>662.34139966023486</v>
      </c>
      <c r="AC233" s="5">
        <v>687.01245521999977</v>
      </c>
      <c r="AD233" s="5">
        <v>680.6747281949996</v>
      </c>
      <c r="AE233" s="5">
        <v>570.86024624999993</v>
      </c>
      <c r="AF233" s="5">
        <v>615.69148462500016</v>
      </c>
      <c r="AG233" s="5">
        <v>638.66964624199477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454.11330856223037</v>
      </c>
      <c r="AA234" s="5">
        <v>419.46953185851498</v>
      </c>
      <c r="AB234" s="5">
        <v>419.79618372603471</v>
      </c>
      <c r="AC234" s="5">
        <v>343.03086504347993</v>
      </c>
      <c r="AD234" s="5">
        <v>3975.2596018885197</v>
      </c>
      <c r="AE234" s="5">
        <v>3876.177980654662</v>
      </c>
      <c r="AF234" s="5">
        <v>4649.8024820964765</v>
      </c>
      <c r="AG234" s="5">
        <v>4994.6712772941428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358.89861294289517</v>
      </c>
      <c r="G236" s="5">
        <v>357.7981580708298</v>
      </c>
      <c r="H236" s="5">
        <v>331.35181411231008</v>
      </c>
      <c r="I236" s="5">
        <v>335.06117329460994</v>
      </c>
      <c r="J236" s="5">
        <v>303.87892304537479</v>
      </c>
      <c r="K236" s="5">
        <v>344.411656935</v>
      </c>
      <c r="L236" s="5">
        <v>325.03585012341512</v>
      </c>
      <c r="M236" s="5">
        <v>144.82435047500002</v>
      </c>
      <c r="N236" s="5">
        <v>171.83625712437509</v>
      </c>
      <c r="O236" s="5">
        <v>173.33424510499987</v>
      </c>
      <c r="P236" s="5">
        <v>179.30989272910503</v>
      </c>
      <c r="Q236" s="5">
        <v>408.18214503152012</v>
      </c>
      <c r="R236" s="5">
        <v>244.05140484964997</v>
      </c>
      <c r="S236" s="5">
        <v>1016.9582078400953</v>
      </c>
      <c r="T236" s="5">
        <v>954.02085701092381</v>
      </c>
      <c r="U236" s="5">
        <v>888.01118610266963</v>
      </c>
      <c r="V236" s="5">
        <v>1058.4621952607201</v>
      </c>
      <c r="W236" s="5">
        <v>1021.8916250245637</v>
      </c>
      <c r="X236" s="5">
        <v>950.21886285382413</v>
      </c>
      <c r="Y236" s="5">
        <v>879.16550204680016</v>
      </c>
      <c r="Z236" s="5">
        <v>844.61648841498516</v>
      </c>
      <c r="AA236" s="5">
        <v>876.45717597034491</v>
      </c>
      <c r="AB236" s="5">
        <v>825.80478190076008</v>
      </c>
      <c r="AC236" s="5">
        <v>782.46583638513016</v>
      </c>
      <c r="AD236" s="5">
        <v>725.5811142736153</v>
      </c>
      <c r="AE236" s="5">
        <v>715.51724314147418</v>
      </c>
      <c r="AF236" s="5">
        <v>579.18844904163018</v>
      </c>
      <c r="AG236" s="5">
        <v>684.03771557832988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539.73321141933013</v>
      </c>
      <c r="G238" s="5">
        <v>561.95840867461959</v>
      </c>
      <c r="H238" s="5">
        <v>528.98472982397493</v>
      </c>
      <c r="I238" s="5">
        <v>516.55531635193495</v>
      </c>
      <c r="J238" s="5">
        <v>485.60066778942536</v>
      </c>
      <c r="K238" s="5">
        <v>461.8982280309051</v>
      </c>
      <c r="L238" s="5">
        <v>474.30724545594006</v>
      </c>
      <c r="M238" s="5">
        <v>514.34031066325031</v>
      </c>
      <c r="N238" s="5">
        <v>440.74645668151487</v>
      </c>
      <c r="O238" s="5">
        <v>492.19934314312502</v>
      </c>
      <c r="P238" s="5">
        <v>472.70513147804542</v>
      </c>
      <c r="Q238" s="5">
        <v>445.63701429339989</v>
      </c>
      <c r="R238" s="5">
        <v>477.21865028056004</v>
      </c>
      <c r="S238" s="5">
        <v>458.37350050621512</v>
      </c>
      <c r="T238" s="5">
        <v>438.66017565407503</v>
      </c>
      <c r="U238" s="5">
        <v>469.04657522563508</v>
      </c>
      <c r="V238" s="5">
        <v>473.37977114354538</v>
      </c>
      <c r="W238" s="5">
        <v>525.95811499680508</v>
      </c>
      <c r="X238" s="5">
        <v>501.52720391224511</v>
      </c>
      <c r="Y238" s="5">
        <v>416.98410323797015</v>
      </c>
      <c r="Z238" s="5">
        <v>457.60668350046029</v>
      </c>
      <c r="AA238" s="5">
        <v>449.90664054015514</v>
      </c>
      <c r="AB238" s="5">
        <v>399.446471419555</v>
      </c>
      <c r="AC238" s="5">
        <v>411.73558710101497</v>
      </c>
      <c r="AD238" s="5">
        <v>395.24340046799989</v>
      </c>
      <c r="AE238" s="5">
        <v>436.31675187960013</v>
      </c>
      <c r="AF238" s="5">
        <v>434.08170844789481</v>
      </c>
      <c r="AG238" s="5">
        <v>0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846.7225745077003</v>
      </c>
      <c r="G239" s="5">
        <v>933.56531434434987</v>
      </c>
      <c r="H239" s="5">
        <v>863.23400739730994</v>
      </c>
      <c r="I239" s="5">
        <v>838.0350987828399</v>
      </c>
      <c r="J239" s="5">
        <v>837.71418664052976</v>
      </c>
      <c r="K239" s="5">
        <v>878.64997351254522</v>
      </c>
      <c r="L239" s="5">
        <v>887.87927634832511</v>
      </c>
      <c r="M239" s="5">
        <v>898.33188212815548</v>
      </c>
      <c r="N239" s="5">
        <v>2090.5837049223642</v>
      </c>
      <c r="O239" s="5">
        <v>2128.3574053708994</v>
      </c>
      <c r="P239" s="5">
        <v>2312.8820898604354</v>
      </c>
      <c r="Q239" s="5">
        <v>3609.9358374345456</v>
      </c>
      <c r="R239" s="5">
        <v>3988.970338399814</v>
      </c>
      <c r="S239" s="5">
        <v>6372.8744240225524</v>
      </c>
      <c r="T239" s="5">
        <v>6167.4005408935764</v>
      </c>
      <c r="U239" s="5">
        <v>6288.1398182201365</v>
      </c>
      <c r="V239" s="5">
        <v>6367.8762936132935</v>
      </c>
      <c r="W239" s="5">
        <v>6406.4590520829233</v>
      </c>
      <c r="X239" s="5">
        <v>6790.2471900760938</v>
      </c>
      <c r="Y239" s="5">
        <v>6390.0786536435326</v>
      </c>
      <c r="Z239" s="5">
        <v>6498.5215243653747</v>
      </c>
      <c r="AA239" s="5">
        <v>5977.6747943467981</v>
      </c>
      <c r="AB239" s="5">
        <v>5658.2506698799289</v>
      </c>
      <c r="AC239" s="5">
        <v>6128.1610327521485</v>
      </c>
      <c r="AD239" s="5">
        <v>6101.6610113432671</v>
      </c>
      <c r="AE239" s="5">
        <v>5899.3461879245606</v>
      </c>
      <c r="AF239" s="5">
        <v>5812.4403120935394</v>
      </c>
      <c r="AG239" s="5">
        <v>5692.6728669719832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1160.5000679309403</v>
      </c>
      <c r="H240" s="5">
        <v>1735.9273130114452</v>
      </c>
      <c r="I240" s="5">
        <v>2260.8228027315454</v>
      </c>
      <c r="J240" s="5">
        <v>2872.2421272048423</v>
      </c>
      <c r="K240" s="5">
        <v>3480.3434800545274</v>
      </c>
      <c r="L240" s="5">
        <v>4121.1692123406419</v>
      </c>
      <c r="M240" s="5">
        <v>7132.6358661755994</v>
      </c>
      <c r="N240" s="5">
        <v>6961.8807855414179</v>
      </c>
      <c r="O240" s="5">
        <v>7061.4797904006427</v>
      </c>
      <c r="P240" s="5">
        <v>6867.3998649564573</v>
      </c>
      <c r="Q240" s="5">
        <v>6808.0696333890155</v>
      </c>
      <c r="R240" s="5">
        <v>7449.8671099089606</v>
      </c>
      <c r="S240" s="5">
        <v>8361.3095632190089</v>
      </c>
      <c r="T240" s="5">
        <v>7855.0628126420197</v>
      </c>
      <c r="U240" s="5">
        <v>8194.1974276361107</v>
      </c>
      <c r="V240" s="5">
        <v>8261.0050375145256</v>
      </c>
      <c r="W240" s="5">
        <v>8617.5585440965006</v>
      </c>
      <c r="X240" s="5">
        <v>8817.0439456174572</v>
      </c>
      <c r="Y240" s="5">
        <v>8237.2890492567876</v>
      </c>
      <c r="Z240" s="5">
        <v>8387.1160854418467</v>
      </c>
      <c r="AA240" s="5">
        <v>7595.4469951101246</v>
      </c>
      <c r="AB240" s="5">
        <v>7371.3889434676203</v>
      </c>
      <c r="AC240" s="5">
        <v>7901.1442325723765</v>
      </c>
      <c r="AD240" s="5">
        <v>7667.9892891061727</v>
      </c>
      <c r="AE240" s="5">
        <v>7239.586972681429</v>
      </c>
      <c r="AF240" s="5">
        <v>7442.6129561060861</v>
      </c>
      <c r="AG240" s="5">
        <v>7394.066359540172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79.507693806519967</v>
      </c>
      <c r="AG243" s="5">
        <v>81.180930924240059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126.60968716212501</v>
      </c>
      <c r="AG247" s="5">
        <v>113.86735803140003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176.70943788547009</v>
      </c>
      <c r="G248" s="5">
        <v>166.89689881531498</v>
      </c>
      <c r="H248" s="5">
        <v>193.48863973853003</v>
      </c>
      <c r="I248" s="5">
        <v>187.59230657224998</v>
      </c>
      <c r="J248" s="5">
        <v>164.50177573466004</v>
      </c>
      <c r="K248" s="5">
        <v>154.96560123724996</v>
      </c>
      <c r="L248" s="5">
        <v>158.69038310883997</v>
      </c>
      <c r="M248" s="5">
        <v>178.9554892617501</v>
      </c>
      <c r="N248" s="5">
        <v>174.36751152224997</v>
      </c>
      <c r="O248" s="5">
        <v>167.85179843000006</v>
      </c>
      <c r="P248" s="5">
        <v>184.38128994925</v>
      </c>
      <c r="Q248" s="5">
        <v>186.79849801475004</v>
      </c>
      <c r="R248" s="5">
        <v>193.47344427449991</v>
      </c>
      <c r="S248" s="5">
        <v>207.18377363574996</v>
      </c>
      <c r="T248" s="5">
        <v>77.272394610000006</v>
      </c>
      <c r="U248" s="5">
        <v>75.265276948500031</v>
      </c>
      <c r="V248" s="5">
        <v>77.901675879000038</v>
      </c>
      <c r="W248" s="5">
        <v>78.479049346499991</v>
      </c>
      <c r="X248" s="5">
        <v>76.807110790500047</v>
      </c>
      <c r="Y248" s="5">
        <v>74.967936024000011</v>
      </c>
      <c r="Z248" s="5">
        <v>669.14429234506952</v>
      </c>
      <c r="AA248" s="5">
        <v>732.93034531469016</v>
      </c>
      <c r="AB248" s="5">
        <v>1706.037167607735</v>
      </c>
      <c r="AC248" s="5">
        <v>1700.5006556474007</v>
      </c>
      <c r="AD248" s="5">
        <v>1812.1895210666405</v>
      </c>
      <c r="AE248" s="5">
        <v>2253.6584652109236</v>
      </c>
      <c r="AF248" s="5">
        <v>2245.8209963179515</v>
      </c>
      <c r="AG248" s="5">
        <v>2296.0317700536402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888.36158455872499</v>
      </c>
      <c r="G249" s="5">
        <v>859.77074974088532</v>
      </c>
      <c r="H249" s="5">
        <v>1009.7924725392352</v>
      </c>
      <c r="I249" s="5">
        <v>993.48106133395493</v>
      </c>
      <c r="J249" s="5">
        <v>896.04320401328459</v>
      </c>
      <c r="K249" s="5">
        <v>839.67672784499018</v>
      </c>
      <c r="L249" s="5">
        <v>849.78799913046964</v>
      </c>
      <c r="M249" s="5">
        <v>997.74123123146478</v>
      </c>
      <c r="N249" s="5">
        <v>1005.0821770431351</v>
      </c>
      <c r="O249" s="5">
        <v>818.05507655230008</v>
      </c>
      <c r="P249" s="5">
        <v>939.82855678238502</v>
      </c>
      <c r="Q249" s="5">
        <v>996.32981930732979</v>
      </c>
      <c r="R249" s="5">
        <v>994.52874830499547</v>
      </c>
      <c r="S249" s="5">
        <v>1073.00533712686</v>
      </c>
      <c r="T249" s="5">
        <v>1053.1220837938349</v>
      </c>
      <c r="U249" s="5">
        <v>1006.3279373284249</v>
      </c>
      <c r="V249" s="5">
        <v>1032.979872320735</v>
      </c>
      <c r="W249" s="5">
        <v>1009.75801756495</v>
      </c>
      <c r="X249" s="5">
        <v>1050.3718009161648</v>
      </c>
      <c r="Y249" s="5">
        <v>796.38002260867006</v>
      </c>
      <c r="Z249" s="5">
        <v>390.61433152697487</v>
      </c>
      <c r="AA249" s="5">
        <v>449.81717491204006</v>
      </c>
      <c r="AB249" s="5">
        <v>482.70134984452966</v>
      </c>
      <c r="AC249" s="5">
        <v>478.63079477861015</v>
      </c>
      <c r="AD249" s="5">
        <v>253.15302645898504</v>
      </c>
      <c r="AE249" s="5">
        <v>919.53628370253546</v>
      </c>
      <c r="AF249" s="5">
        <v>565.52978482591982</v>
      </c>
      <c r="AG249" s="5">
        <v>606.12763220435511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1217.5040861843804</v>
      </c>
      <c r="G250" s="5">
        <v>1249.0237427200602</v>
      </c>
      <c r="H250" s="5">
        <v>1409.7904363013899</v>
      </c>
      <c r="I250" s="5">
        <v>1375.6327901234354</v>
      </c>
      <c r="J250" s="5">
        <v>1214.9025325589303</v>
      </c>
      <c r="K250" s="5">
        <v>1177.2637997629599</v>
      </c>
      <c r="L250" s="5">
        <v>1204.5313739025503</v>
      </c>
      <c r="M250" s="5">
        <v>1323.7353112073401</v>
      </c>
      <c r="N250" s="5">
        <v>1354.2949974107796</v>
      </c>
      <c r="O250" s="5">
        <v>1160.5811114808803</v>
      </c>
      <c r="P250" s="5">
        <v>1313.3396870902002</v>
      </c>
      <c r="Q250" s="5">
        <v>1353.9745147030701</v>
      </c>
      <c r="R250" s="5">
        <v>1374.74331432279</v>
      </c>
      <c r="S250" s="5">
        <v>1498.603859331545</v>
      </c>
      <c r="T250" s="5">
        <v>1453.2302549822152</v>
      </c>
      <c r="U250" s="5">
        <v>1419.7810013632798</v>
      </c>
      <c r="V250" s="5">
        <v>1479.6880873643349</v>
      </c>
      <c r="W250" s="5">
        <v>1463.9041565542652</v>
      </c>
      <c r="X250" s="5">
        <v>1486.6833847295004</v>
      </c>
      <c r="Y250" s="5">
        <v>1493.4791205552751</v>
      </c>
      <c r="Z250" s="5">
        <v>1184.2764209971001</v>
      </c>
      <c r="AA250" s="5">
        <v>1262.6074516993401</v>
      </c>
      <c r="AB250" s="5">
        <v>1329.6908481287551</v>
      </c>
      <c r="AC250" s="5">
        <v>1341.5572644342499</v>
      </c>
      <c r="AD250" s="5">
        <v>1396.1229975874651</v>
      </c>
      <c r="AE250" s="5">
        <v>410.32431094125013</v>
      </c>
      <c r="AF250" s="5">
        <v>64.811841561999969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32.167011552105031</v>
      </c>
      <c r="G251" s="5">
        <v>24.511232906999997</v>
      </c>
      <c r="H251" s="5">
        <v>27.158972442000003</v>
      </c>
      <c r="I251" s="5">
        <v>26.572569618000013</v>
      </c>
      <c r="J251" s="5">
        <v>23.571808134000012</v>
      </c>
      <c r="K251" s="5">
        <v>23.191383571999996</v>
      </c>
      <c r="L251" s="5">
        <v>24.732828217999998</v>
      </c>
      <c r="M251" s="5">
        <v>24.208572416000013</v>
      </c>
      <c r="N251" s="5">
        <v>23.566255565999978</v>
      </c>
      <c r="O251" s="5">
        <v>25.272977177000019</v>
      </c>
      <c r="P251" s="5">
        <v>27.257816922000028</v>
      </c>
      <c r="Q251" s="5">
        <v>27.999583591000025</v>
      </c>
      <c r="R251" s="5">
        <v>30.148268170999994</v>
      </c>
      <c r="S251" s="5">
        <v>30.961833343000006</v>
      </c>
      <c r="T251" s="5">
        <v>76.860550254409986</v>
      </c>
      <c r="U251" s="5">
        <v>79.508725000879991</v>
      </c>
      <c r="V251" s="5">
        <v>83.609078919270047</v>
      </c>
      <c r="W251" s="5">
        <v>99.656784905109973</v>
      </c>
      <c r="X251" s="5">
        <v>94.008194869359954</v>
      </c>
      <c r="Y251" s="5">
        <v>127.17885280683498</v>
      </c>
      <c r="Z251" s="5">
        <v>112.040548583115</v>
      </c>
      <c r="AA251" s="5">
        <v>98.434765442970132</v>
      </c>
      <c r="AB251" s="5">
        <v>89.188019609060035</v>
      </c>
      <c r="AC251" s="5">
        <v>72.780258417370064</v>
      </c>
      <c r="AD251" s="5">
        <v>85.138404171000047</v>
      </c>
      <c r="AE251" s="5">
        <v>78.296680223230013</v>
      </c>
      <c r="AF251" s="5">
        <v>72.431522109124941</v>
      </c>
      <c r="AG251" s="5">
        <v>69.91130989514501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651.79893149287977</v>
      </c>
      <c r="G252" s="5">
        <v>681.66283789781539</v>
      </c>
      <c r="H252" s="5">
        <v>732.44941233068482</v>
      </c>
      <c r="I252" s="5">
        <v>761.18251128694465</v>
      </c>
      <c r="J252" s="5">
        <v>688.52273388831043</v>
      </c>
      <c r="K252" s="5">
        <v>617.1313754237151</v>
      </c>
      <c r="L252" s="5">
        <v>601.66820195864011</v>
      </c>
      <c r="M252" s="5">
        <v>662.01368783894509</v>
      </c>
      <c r="N252" s="5">
        <v>626.53381338261477</v>
      </c>
      <c r="O252" s="5">
        <v>513.75595213100439</v>
      </c>
      <c r="P252" s="5">
        <v>570.82614274076468</v>
      </c>
      <c r="Q252" s="5">
        <v>567.28631584286984</v>
      </c>
      <c r="R252" s="5">
        <v>803.87706674507513</v>
      </c>
      <c r="S252" s="5">
        <v>1791.203398003734</v>
      </c>
      <c r="T252" s="5">
        <v>4656.3404517287308</v>
      </c>
      <c r="U252" s="5">
        <v>4533.0287595651453</v>
      </c>
      <c r="V252" s="5">
        <v>5543.5822627663856</v>
      </c>
      <c r="W252" s="5">
        <v>5762.808423739004</v>
      </c>
      <c r="X252" s="5">
        <v>8098.1364032263791</v>
      </c>
      <c r="Y252" s="5">
        <v>7998.9494775945905</v>
      </c>
      <c r="Z252" s="5">
        <v>6554.1269128694885</v>
      </c>
      <c r="AA252" s="5">
        <v>7525.7811932098903</v>
      </c>
      <c r="AB252" s="5">
        <v>8122.3759832434762</v>
      </c>
      <c r="AC252" s="5">
        <v>13183.338412414283</v>
      </c>
      <c r="AD252" s="5">
        <v>15335.285463038877</v>
      </c>
      <c r="AE252" s="5">
        <v>20164.288692417642</v>
      </c>
      <c r="AF252" s="5">
        <v>19469.918132322586</v>
      </c>
      <c r="AG252" s="5">
        <v>19737.639549053772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1031.1405467669751</v>
      </c>
      <c r="G253" s="5">
        <v>932.86888868284518</v>
      </c>
      <c r="H253" s="5">
        <v>986.63855976167508</v>
      </c>
      <c r="I253" s="5">
        <v>1044.4471921694851</v>
      </c>
      <c r="J253" s="5">
        <v>937.14727022036527</v>
      </c>
      <c r="K253" s="5">
        <v>922.80073094652016</v>
      </c>
      <c r="L253" s="5">
        <v>898.30238714448501</v>
      </c>
      <c r="M253" s="5">
        <v>1004.1616157078497</v>
      </c>
      <c r="N253" s="5">
        <v>944.82018748456971</v>
      </c>
      <c r="O253" s="5">
        <v>924.85700057329495</v>
      </c>
      <c r="P253" s="5">
        <v>1028.6286442110247</v>
      </c>
      <c r="Q253" s="5">
        <v>1040.0422697910049</v>
      </c>
      <c r="R253" s="5">
        <v>1137.5825107831147</v>
      </c>
      <c r="S253" s="5">
        <v>1197.3821846465148</v>
      </c>
      <c r="T253" s="5">
        <v>1135.3112292432352</v>
      </c>
      <c r="U253" s="5">
        <v>1074.5719953251501</v>
      </c>
      <c r="V253" s="5">
        <v>1111.6972070142494</v>
      </c>
      <c r="W253" s="5">
        <v>1104.3296182015001</v>
      </c>
      <c r="X253" s="5">
        <v>1037.871006199995</v>
      </c>
      <c r="Y253" s="5">
        <v>1025.8851643468347</v>
      </c>
      <c r="Z253" s="5">
        <v>1187.8350368975302</v>
      </c>
      <c r="AA253" s="5">
        <v>1303.3570272091947</v>
      </c>
      <c r="AB253" s="5">
        <v>1301.144458012795</v>
      </c>
      <c r="AC253" s="5">
        <v>1326.8999908337748</v>
      </c>
      <c r="AD253" s="5">
        <v>1065.5280623407496</v>
      </c>
      <c r="AE253" s="5">
        <v>3262.5825278072589</v>
      </c>
      <c r="AF253" s="5">
        <v>4040.0005981775112</v>
      </c>
      <c r="AG253" s="5">
        <v>3719.276234876661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2401.0714682906541</v>
      </c>
      <c r="G254" s="5">
        <v>2765.3459740541093</v>
      </c>
      <c r="H254" s="5">
        <v>2806.6172303191961</v>
      </c>
      <c r="I254" s="5">
        <v>2737.6221329963096</v>
      </c>
      <c r="J254" s="5">
        <v>2777.9137127250201</v>
      </c>
      <c r="K254" s="5">
        <v>2817.9827087307158</v>
      </c>
      <c r="L254" s="5">
        <v>2825.3958479923349</v>
      </c>
      <c r="M254" s="5">
        <v>2949.3936935199304</v>
      </c>
      <c r="N254" s="5">
        <v>2827.2087243270757</v>
      </c>
      <c r="O254" s="5">
        <v>2570.7177817678594</v>
      </c>
      <c r="P254" s="5">
        <v>2821.6549816611355</v>
      </c>
      <c r="Q254" s="5">
        <v>2990.1190478156109</v>
      </c>
      <c r="R254" s="5">
        <v>3163.5852183554343</v>
      </c>
      <c r="S254" s="5">
        <v>2901.6249578586053</v>
      </c>
      <c r="T254" s="5">
        <v>4551.2533346764731</v>
      </c>
      <c r="U254" s="5">
        <v>4507.1872776434948</v>
      </c>
      <c r="V254" s="5">
        <v>4696.0670268330559</v>
      </c>
      <c r="W254" s="5">
        <v>5445.7885757835811</v>
      </c>
      <c r="X254" s="5">
        <v>6963.9576485639127</v>
      </c>
      <c r="Y254" s="5">
        <v>7264.3884685134399</v>
      </c>
      <c r="Z254" s="5">
        <v>7110.6201190121419</v>
      </c>
      <c r="AA254" s="5">
        <v>7604.1277798653437</v>
      </c>
      <c r="AB254" s="5">
        <v>9863.8869219261542</v>
      </c>
      <c r="AC254" s="5">
        <v>12344.311312293432</v>
      </c>
      <c r="AD254" s="5">
        <v>12496.782262323444</v>
      </c>
      <c r="AE254" s="5">
        <v>18465.918783664161</v>
      </c>
      <c r="AF254" s="5">
        <v>22632.156718403585</v>
      </c>
      <c r="AG254" s="5">
        <v>23397.573694180119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289.35523914576004</v>
      </c>
      <c r="T255" s="5">
        <v>261.87311538899991</v>
      </c>
      <c r="U255" s="5">
        <v>255.39411230970981</v>
      </c>
      <c r="V255" s="5">
        <v>259.41165078843511</v>
      </c>
      <c r="W255" s="5">
        <v>263.52208768862511</v>
      </c>
      <c r="X255" s="5">
        <v>232.13248160437999</v>
      </c>
      <c r="Y255" s="5">
        <v>226.51413144797513</v>
      </c>
      <c r="Z255" s="5">
        <v>363.48500293650511</v>
      </c>
      <c r="AA255" s="5">
        <v>1024.6174155430156</v>
      </c>
      <c r="AB255" s="5">
        <v>1015.9769880399908</v>
      </c>
      <c r="AC255" s="5">
        <v>3694.4287539518205</v>
      </c>
      <c r="AD255" s="5">
        <v>6241.5786382503575</v>
      </c>
      <c r="AE255" s="5">
        <v>12514.582508215291</v>
      </c>
      <c r="AF255" s="5">
        <v>13659.982614356199</v>
      </c>
      <c r="AG255" s="5">
        <v>14338.319418486532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1.0330716700000001E-3</v>
      </c>
      <c r="Z256" s="5">
        <v>1.0668236950000004E-3</v>
      </c>
      <c r="AA256" s="5">
        <v>1.03838234E-3</v>
      </c>
      <c r="AB256" s="5">
        <v>8.8423677500000031E-4</v>
      </c>
      <c r="AC256" s="5">
        <v>8.4240873499999988E-4</v>
      </c>
      <c r="AD256" s="5">
        <v>8.1142206000000031E-4</v>
      </c>
      <c r="AE256" s="5">
        <v>2209.8901514566296</v>
      </c>
      <c r="AF256" s="5">
        <v>2284.545357552317</v>
      </c>
      <c r="AG256" s="5">
        <v>2613.4410666403887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270.48955599626015</v>
      </c>
      <c r="G257" s="5">
        <v>193.07397376309012</v>
      </c>
      <c r="H257" s="5">
        <v>233.66218835607009</v>
      </c>
      <c r="I257" s="5">
        <v>225.9813805779699</v>
      </c>
      <c r="J257" s="5">
        <v>397.78840912872033</v>
      </c>
      <c r="K257" s="5">
        <v>404.81300588407504</v>
      </c>
      <c r="L257" s="5">
        <v>345.53365483418503</v>
      </c>
      <c r="M257" s="5">
        <v>370.30266931067996</v>
      </c>
      <c r="N257" s="5">
        <v>376.02725383683526</v>
      </c>
      <c r="O257" s="5">
        <v>385.41340617064515</v>
      </c>
      <c r="P257" s="5">
        <v>389.88958944385024</v>
      </c>
      <c r="Q257" s="5">
        <v>416.70057094300506</v>
      </c>
      <c r="R257" s="5">
        <v>419.71521779989979</v>
      </c>
      <c r="S257" s="5">
        <v>414.54758715268514</v>
      </c>
      <c r="T257" s="5">
        <v>389.41482766614018</v>
      </c>
      <c r="U257" s="5">
        <v>358.38734035383504</v>
      </c>
      <c r="V257" s="5">
        <v>406.83905519739983</v>
      </c>
      <c r="W257" s="5">
        <v>414.77004633793007</v>
      </c>
      <c r="X257" s="5">
        <v>388.6759612046298</v>
      </c>
      <c r="Y257" s="5">
        <v>378.43343362020522</v>
      </c>
      <c r="Z257" s="5">
        <v>380.47966600254006</v>
      </c>
      <c r="AA257" s="5">
        <v>382.09163460740518</v>
      </c>
      <c r="AB257" s="5">
        <v>390.87837747860499</v>
      </c>
      <c r="AC257" s="5">
        <v>351.61308889661501</v>
      </c>
      <c r="AD257" s="5">
        <v>343.32966548222015</v>
      </c>
      <c r="AE257" s="5">
        <v>294.36701307161991</v>
      </c>
      <c r="AF257" s="5">
        <v>321.17411351095507</v>
      </c>
      <c r="AG257" s="5">
        <v>355.92393542089985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842.96764279707588</v>
      </c>
      <c r="G258" s="5">
        <v>615.20734336789531</v>
      </c>
      <c r="H258" s="5">
        <v>752.56282856752011</v>
      </c>
      <c r="I258" s="5">
        <v>733.45349550043045</v>
      </c>
      <c r="J258" s="5">
        <v>1160.4447048577888</v>
      </c>
      <c r="K258" s="5">
        <v>2307.2624138187066</v>
      </c>
      <c r="L258" s="5">
        <v>4728.8218746037228</v>
      </c>
      <c r="M258" s="5">
        <v>4584.7022653226122</v>
      </c>
      <c r="N258" s="5">
        <v>4541.4508005991556</v>
      </c>
      <c r="O258" s="5">
        <v>3820.4476950598241</v>
      </c>
      <c r="P258" s="5">
        <v>4109.2991162164144</v>
      </c>
      <c r="Q258" s="5">
        <v>4507.7553901333104</v>
      </c>
      <c r="R258" s="5">
        <v>4719.8343299638227</v>
      </c>
      <c r="S258" s="5">
        <v>4510.7181317638515</v>
      </c>
      <c r="T258" s="5">
        <v>5952.1475709482684</v>
      </c>
      <c r="U258" s="5">
        <v>5431.7103580681132</v>
      </c>
      <c r="V258" s="5">
        <v>7859.4377379353127</v>
      </c>
      <c r="W258" s="5">
        <v>7809.6683153335734</v>
      </c>
      <c r="X258" s="5">
        <v>7509.92177591983</v>
      </c>
      <c r="Y258" s="5">
        <v>7471.0492226063079</v>
      </c>
      <c r="Z258" s="5">
        <v>6286.2551244361985</v>
      </c>
      <c r="AA258" s="5">
        <v>6525.6577924731109</v>
      </c>
      <c r="AB258" s="5">
        <v>8893.1055010990312</v>
      </c>
      <c r="AC258" s="5">
        <v>11688.918876293061</v>
      </c>
      <c r="AD258" s="5">
        <v>11503.726764556073</v>
      </c>
      <c r="AE258" s="5">
        <v>14442.264385845932</v>
      </c>
      <c r="AF258" s="5">
        <v>14600.05625884174</v>
      </c>
      <c r="AG258" s="5">
        <v>15308.074845703693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1694.7607146420953</v>
      </c>
      <c r="G259" s="5">
        <v>1559.0041476208048</v>
      </c>
      <c r="H259" s="5">
        <v>1529.798231685771</v>
      </c>
      <c r="I259" s="5">
        <v>4337.235839910305</v>
      </c>
      <c r="J259" s="5">
        <v>4430.8609569816545</v>
      </c>
      <c r="K259" s="5">
        <v>4613.5344684257052</v>
      </c>
      <c r="L259" s="5">
        <v>6263.5486661784025</v>
      </c>
      <c r="M259" s="5">
        <v>6739.9970204370384</v>
      </c>
      <c r="N259" s="5">
        <v>6549.1518847234565</v>
      </c>
      <c r="O259" s="5">
        <v>5878.639087714384</v>
      </c>
      <c r="P259" s="5">
        <v>6110.3267168705024</v>
      </c>
      <c r="Q259" s="5">
        <v>6915.3873028374383</v>
      </c>
      <c r="R259" s="5">
        <v>6784.3265758102089</v>
      </c>
      <c r="S259" s="5">
        <v>7252.7750226694807</v>
      </c>
      <c r="T259" s="5">
        <v>6970.3742736270206</v>
      </c>
      <c r="U259" s="5">
        <v>6610.8848504314428</v>
      </c>
      <c r="V259" s="5">
        <v>7248.7541187117731</v>
      </c>
      <c r="W259" s="5">
        <v>7461.7224395752364</v>
      </c>
      <c r="X259" s="5">
        <v>7978.0923585421315</v>
      </c>
      <c r="Y259" s="5">
        <v>9598.0445374441679</v>
      </c>
      <c r="Z259" s="5">
        <v>11467.507752103127</v>
      </c>
      <c r="AA259" s="5">
        <v>12165.505951734847</v>
      </c>
      <c r="AB259" s="5">
        <v>13406.186206402006</v>
      </c>
      <c r="AC259" s="5">
        <v>12949.514609508291</v>
      </c>
      <c r="AD259" s="5">
        <v>14677.960796087327</v>
      </c>
      <c r="AE259" s="5">
        <v>15654.28025613709</v>
      </c>
      <c r="AF259" s="5">
        <v>20078.060916495102</v>
      </c>
      <c r="AG259" s="5">
        <v>22354.709282189699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111.82317836999988</v>
      </c>
      <c r="G260" s="5">
        <v>94.611203871074977</v>
      </c>
      <c r="H260" s="5">
        <v>367.75671266811014</v>
      </c>
      <c r="I260" s="5">
        <v>386.31803185239011</v>
      </c>
      <c r="J260" s="5">
        <v>416.76931530006505</v>
      </c>
      <c r="K260" s="5">
        <v>420.42113554497479</v>
      </c>
      <c r="L260" s="5">
        <v>411.22747010524512</v>
      </c>
      <c r="M260" s="5">
        <v>460.11533524507513</v>
      </c>
      <c r="N260" s="5">
        <v>420.15299194355993</v>
      </c>
      <c r="O260" s="5">
        <v>422.07141238084995</v>
      </c>
      <c r="P260" s="5">
        <v>439.59477719426013</v>
      </c>
      <c r="Q260" s="5">
        <v>452.76447095408997</v>
      </c>
      <c r="R260" s="5">
        <v>455.34696476307505</v>
      </c>
      <c r="S260" s="5">
        <v>466.77646689036976</v>
      </c>
      <c r="T260" s="5">
        <v>422.88836206183993</v>
      </c>
      <c r="U260" s="5">
        <v>407.71153011261003</v>
      </c>
      <c r="V260" s="5">
        <v>437.66006153503503</v>
      </c>
      <c r="W260" s="5">
        <v>461.36945341593986</v>
      </c>
      <c r="X260" s="5">
        <v>483.70231700280959</v>
      </c>
      <c r="Y260" s="5">
        <v>435.98531098565496</v>
      </c>
      <c r="Z260" s="5">
        <v>496.35693171730503</v>
      </c>
      <c r="AA260" s="5">
        <v>513.61706756703995</v>
      </c>
      <c r="AB260" s="5">
        <v>507.88316922798998</v>
      </c>
      <c r="AC260" s="5">
        <v>439.27880238926531</v>
      </c>
      <c r="AD260" s="5">
        <v>454.080972369525</v>
      </c>
      <c r="AE260" s="5">
        <v>340.69467429843507</v>
      </c>
      <c r="AF260" s="5">
        <v>358.88758752870973</v>
      </c>
      <c r="AG260" s="5">
        <v>379.08286281039966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1840.704954179726</v>
      </c>
      <c r="G261" s="5">
        <v>1609.8721524586749</v>
      </c>
      <c r="H261" s="5">
        <v>2333.8977335549398</v>
      </c>
      <c r="I261" s="5">
        <v>2524.8454714331547</v>
      </c>
      <c r="J261" s="5">
        <v>2524.6856105778252</v>
      </c>
      <c r="K261" s="5">
        <v>2681.6747526752847</v>
      </c>
      <c r="L261" s="5">
        <v>2522.1292591815654</v>
      </c>
      <c r="M261" s="5">
        <v>2577.7599407418606</v>
      </c>
      <c r="N261" s="5">
        <v>2463.4262161844854</v>
      </c>
      <c r="O261" s="5">
        <v>2290.0372781552442</v>
      </c>
      <c r="P261" s="5">
        <v>2429.3741865722254</v>
      </c>
      <c r="Q261" s="5">
        <v>2542.9665847616166</v>
      </c>
      <c r="R261" s="5">
        <v>2464.1395796493111</v>
      </c>
      <c r="S261" s="5">
        <v>2623.4059952983653</v>
      </c>
      <c r="T261" s="5">
        <v>2469.2078378821589</v>
      </c>
      <c r="U261" s="5">
        <v>2095.6727280859304</v>
      </c>
      <c r="V261" s="5">
        <v>2233.3738857333356</v>
      </c>
      <c r="W261" s="5">
        <v>2712.8959897076356</v>
      </c>
      <c r="X261" s="5">
        <v>2821.3409761372159</v>
      </c>
      <c r="Y261" s="5">
        <v>2823.4356265923457</v>
      </c>
      <c r="Z261" s="5">
        <v>2616.1421183277353</v>
      </c>
      <c r="AA261" s="5">
        <v>2626.3445365952002</v>
      </c>
      <c r="AB261" s="5">
        <v>2576.772687871161</v>
      </c>
      <c r="AC261" s="5">
        <v>2115.1104394601653</v>
      </c>
      <c r="AD261" s="5">
        <v>2305.1401941059448</v>
      </c>
      <c r="AE261" s="5">
        <v>2018.75219436006</v>
      </c>
      <c r="AF261" s="5">
        <v>1971.2929512529849</v>
      </c>
      <c r="AG261" s="5">
        <v>2123.8309209346553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534.76279288580508</v>
      </c>
      <c r="G262" s="5">
        <v>453.98684452001504</v>
      </c>
      <c r="H262" s="5">
        <v>490.16053516235485</v>
      </c>
      <c r="I262" s="5">
        <v>544.78882819297019</v>
      </c>
      <c r="J262" s="5">
        <v>543.61683433891528</v>
      </c>
      <c r="K262" s="5">
        <v>570.28182678904034</v>
      </c>
      <c r="L262" s="5">
        <v>547.45081319393</v>
      </c>
      <c r="M262" s="5">
        <v>545.11936957045509</v>
      </c>
      <c r="N262" s="5">
        <v>541.46964842486489</v>
      </c>
      <c r="O262" s="5">
        <v>491.14808558357015</v>
      </c>
      <c r="P262" s="5">
        <v>514.76782648505014</v>
      </c>
      <c r="Q262" s="5">
        <v>544.67555180351997</v>
      </c>
      <c r="R262" s="5">
        <v>524.81738386720008</v>
      </c>
      <c r="S262" s="5">
        <v>1773.0681426983331</v>
      </c>
      <c r="T262" s="5">
        <v>1736.293048366945</v>
      </c>
      <c r="U262" s="5">
        <v>1711.4638669145706</v>
      </c>
      <c r="V262" s="5">
        <v>1807.7409832839346</v>
      </c>
      <c r="W262" s="5">
        <v>2924.1428450297394</v>
      </c>
      <c r="X262" s="5">
        <v>2834.9205951303284</v>
      </c>
      <c r="Y262" s="5">
        <v>2783.9659202429793</v>
      </c>
      <c r="Z262" s="5">
        <v>2463.5019236932399</v>
      </c>
      <c r="AA262" s="5">
        <v>2782.9349729587348</v>
      </c>
      <c r="AB262" s="5">
        <v>2957.990191174601</v>
      </c>
      <c r="AC262" s="5">
        <v>2792.4352549324431</v>
      </c>
      <c r="AD262" s="5">
        <v>2921.8335266705881</v>
      </c>
      <c r="AE262" s="5">
        <v>2906.757705709626</v>
      </c>
      <c r="AF262" s="5">
        <v>2682.726585944175</v>
      </c>
      <c r="AG262" s="5">
        <v>2403.927853599203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6.3531367499999989E-4</v>
      </c>
      <c r="AG265" s="5">
        <v>6.9990440499999957E-4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726.78924380466481</v>
      </c>
      <c r="AE266" s="5">
        <v>761.27714018583492</v>
      </c>
      <c r="AF266" s="5">
        <v>726.31897802753542</v>
      </c>
      <c r="AG266" s="5">
        <v>856.84696065143453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1029.3505827875204</v>
      </c>
      <c r="G267" s="5">
        <v>890.01888918670522</v>
      </c>
      <c r="H267" s="5">
        <v>1003.37300943342</v>
      </c>
      <c r="I267" s="5">
        <v>988.30817562844504</v>
      </c>
      <c r="J267" s="5">
        <v>1039.7777667738503</v>
      </c>
      <c r="K267" s="5">
        <v>1088.0109049787254</v>
      </c>
      <c r="L267" s="5">
        <v>1055.8168935223503</v>
      </c>
      <c r="M267" s="5">
        <v>1123.1227102680546</v>
      </c>
      <c r="N267" s="5">
        <v>1336.2554769739554</v>
      </c>
      <c r="O267" s="5">
        <v>1237.428047176895</v>
      </c>
      <c r="P267" s="5">
        <v>1327.97070630136</v>
      </c>
      <c r="Q267" s="5">
        <v>1375.7683982798703</v>
      </c>
      <c r="R267" s="5">
        <v>1301.897773845471</v>
      </c>
      <c r="S267" s="5">
        <v>1385.23158219172</v>
      </c>
      <c r="T267" s="5">
        <v>1388.7191421255598</v>
      </c>
      <c r="U267" s="5">
        <v>1342.5423494673798</v>
      </c>
      <c r="V267" s="5">
        <v>1408.5164095183302</v>
      </c>
      <c r="W267" s="5">
        <v>1457.8995558903855</v>
      </c>
      <c r="X267" s="5">
        <v>1626.3948786201042</v>
      </c>
      <c r="Y267" s="5">
        <v>4979.2282107029796</v>
      </c>
      <c r="Z267" s="5">
        <v>4983.3079370137721</v>
      </c>
      <c r="AA267" s="5">
        <v>5309.8675936018353</v>
      </c>
      <c r="AB267" s="5">
        <v>5716.7587477745819</v>
      </c>
      <c r="AC267" s="5">
        <v>5263.9155210947756</v>
      </c>
      <c r="AD267" s="5">
        <v>5893.3142337047548</v>
      </c>
      <c r="AE267" s="5">
        <v>5959.0613358374749</v>
      </c>
      <c r="AF267" s="5">
        <v>5577.0950701521906</v>
      </c>
      <c r="AG267" s="5">
        <v>6057.9699001031713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225.16106709682495</v>
      </c>
      <c r="AE268" s="5">
        <v>438.68431479704492</v>
      </c>
      <c r="AF268" s="5">
        <v>3207.1163031205674</v>
      </c>
      <c r="AG268" s="5">
        <v>3459.266917189585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428.67175352968519</v>
      </c>
      <c r="AF270" s="5">
        <v>559.44774675000053</v>
      </c>
      <c r="AG270" s="5">
        <v>650.98432849999961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519.05966699380497</v>
      </c>
      <c r="G271" s="5">
        <v>448.52861468329996</v>
      </c>
      <c r="H271" s="5">
        <v>498.62686222267996</v>
      </c>
      <c r="I271" s="5">
        <v>506.99879321848493</v>
      </c>
      <c r="J271" s="5">
        <v>510.31794987382011</v>
      </c>
      <c r="K271" s="5">
        <v>573.14483519584496</v>
      </c>
      <c r="L271" s="5">
        <v>530.33603417928009</v>
      </c>
      <c r="M271" s="5">
        <v>522.06093735780496</v>
      </c>
      <c r="N271" s="5">
        <v>581.03863748421008</v>
      </c>
      <c r="O271" s="5">
        <v>550.8021231100048</v>
      </c>
      <c r="P271" s="5">
        <v>587.36078526521999</v>
      </c>
      <c r="Q271" s="5">
        <v>609.30028274530491</v>
      </c>
      <c r="R271" s="5">
        <v>558.50851595362508</v>
      </c>
      <c r="S271" s="5">
        <v>599.25667467914991</v>
      </c>
      <c r="T271" s="5">
        <v>610.28458826431495</v>
      </c>
      <c r="U271" s="5">
        <v>588.10132315699047</v>
      </c>
      <c r="V271" s="5">
        <v>627.32879184647993</v>
      </c>
      <c r="W271" s="5">
        <v>622.78730693324985</v>
      </c>
      <c r="X271" s="5">
        <v>618.80522172274516</v>
      </c>
      <c r="Y271" s="5">
        <v>594.12790579716</v>
      </c>
      <c r="Z271" s="5">
        <v>870.82483101026037</v>
      </c>
      <c r="AA271" s="5">
        <v>630.4125938103499</v>
      </c>
      <c r="AB271" s="5">
        <v>634.27284168685492</v>
      </c>
      <c r="AC271" s="5">
        <v>553.34142959358007</v>
      </c>
      <c r="AD271" s="5">
        <v>2633.0984021169429</v>
      </c>
      <c r="AE271" s="5">
        <v>2949.0979610006821</v>
      </c>
      <c r="AF271" s="5">
        <v>3242.6770846760828</v>
      </c>
      <c r="AG271" s="5">
        <v>3494.2709142070539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279.46675368345996</v>
      </c>
      <c r="G272" s="5">
        <v>187.87110292032503</v>
      </c>
      <c r="H272" s="5">
        <v>195.84167748778009</v>
      </c>
      <c r="I272" s="5">
        <v>213.46192933155004</v>
      </c>
      <c r="J272" s="5">
        <v>204.49084810185002</v>
      </c>
      <c r="K272" s="5">
        <v>211.40984366459514</v>
      </c>
      <c r="L272" s="5">
        <v>211.75172610662997</v>
      </c>
      <c r="M272" s="5">
        <v>231.32292874698524</v>
      </c>
      <c r="N272" s="5">
        <v>241.26698036461988</v>
      </c>
      <c r="O272" s="5">
        <v>240.2723276957301</v>
      </c>
      <c r="P272" s="5">
        <v>262.48382602933009</v>
      </c>
      <c r="Q272" s="5">
        <v>266.78104633662997</v>
      </c>
      <c r="R272" s="5">
        <v>266.37480361325504</v>
      </c>
      <c r="S272" s="5">
        <v>269.89332572882495</v>
      </c>
      <c r="T272" s="5">
        <v>249.375754713335</v>
      </c>
      <c r="U272" s="5">
        <v>243.03956120846004</v>
      </c>
      <c r="V272" s="5">
        <v>249.00611823508004</v>
      </c>
      <c r="W272" s="5">
        <v>263.7219472439802</v>
      </c>
      <c r="X272" s="5">
        <v>259.54337893676518</v>
      </c>
      <c r="Y272" s="5">
        <v>230.40562402013498</v>
      </c>
      <c r="Z272" s="5">
        <v>200.01779867144506</v>
      </c>
      <c r="AA272" s="5">
        <v>267.54643639091006</v>
      </c>
      <c r="AB272" s="5">
        <v>274.55370279167994</v>
      </c>
      <c r="AC272" s="5">
        <v>264.69492829875003</v>
      </c>
      <c r="AD272" s="5">
        <v>262.51898695328498</v>
      </c>
      <c r="AE272" s="5">
        <v>266.50088983986495</v>
      </c>
      <c r="AF272" s="5">
        <v>86.276433010130006</v>
      </c>
      <c r="AG272" s="5">
        <v>86.679080395680018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41.85909017848001</v>
      </c>
      <c r="G273" s="5">
        <v>24.427557613604996</v>
      </c>
      <c r="H273" s="5">
        <v>32.073572281684982</v>
      </c>
      <c r="I273" s="5">
        <v>33.193812043630004</v>
      </c>
      <c r="J273" s="5">
        <v>33.694094661085003</v>
      </c>
      <c r="K273" s="5">
        <v>35.457407592985007</v>
      </c>
      <c r="L273" s="5">
        <v>33.628971530925007</v>
      </c>
      <c r="M273" s="5">
        <v>35.595215356614993</v>
      </c>
      <c r="N273" s="5">
        <v>26.242029102589974</v>
      </c>
      <c r="O273" s="5">
        <v>25.89163331995001</v>
      </c>
      <c r="P273" s="5">
        <v>27.163353889730008</v>
      </c>
      <c r="Q273" s="5">
        <v>29.040975435805002</v>
      </c>
      <c r="R273" s="5">
        <v>27.61622238636</v>
      </c>
      <c r="S273" s="5">
        <v>29.108302792909988</v>
      </c>
      <c r="T273" s="5">
        <v>28.028375635560018</v>
      </c>
      <c r="U273" s="5">
        <v>26.422531896365008</v>
      </c>
      <c r="V273" s="5">
        <v>28.132067707129984</v>
      </c>
      <c r="W273" s="5">
        <v>30.994729504675</v>
      </c>
      <c r="X273" s="5">
        <v>30.487676187279984</v>
      </c>
      <c r="Y273" s="5">
        <v>27.062567309594982</v>
      </c>
      <c r="Z273" s="5">
        <v>1529.4621921980495</v>
      </c>
      <c r="AA273" s="5">
        <v>1618.5930420537252</v>
      </c>
      <c r="AB273" s="5">
        <v>1523.0481096864351</v>
      </c>
      <c r="AC273" s="5">
        <v>1360.6080519750351</v>
      </c>
      <c r="AD273" s="5">
        <v>1378.4435664951309</v>
      </c>
      <c r="AE273" s="5">
        <v>1901.2962263197301</v>
      </c>
      <c r="AF273" s="5">
        <v>2025.6818844098059</v>
      </c>
      <c r="AG273" s="5">
        <v>2023.657415998231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766.4340567908348</v>
      </c>
      <c r="G276" s="5">
        <v>585.43925428955026</v>
      </c>
      <c r="H276" s="5">
        <v>616.71523477557002</v>
      </c>
      <c r="I276" s="5">
        <v>603.74652599429976</v>
      </c>
      <c r="J276" s="5">
        <v>652.22193041127014</v>
      </c>
      <c r="K276" s="5">
        <v>681.99006876188469</v>
      </c>
      <c r="L276" s="5">
        <v>654.29083058396486</v>
      </c>
      <c r="M276" s="5">
        <v>696.79953924861491</v>
      </c>
      <c r="N276" s="5">
        <v>680.2419261528803</v>
      </c>
      <c r="O276" s="5">
        <v>659.15810255340011</v>
      </c>
      <c r="P276" s="5">
        <v>684.04282644721036</v>
      </c>
      <c r="Q276" s="5">
        <v>706.78496793273007</v>
      </c>
      <c r="R276" s="5">
        <v>683.56597230569525</v>
      </c>
      <c r="S276" s="5">
        <v>718.26233820058508</v>
      </c>
      <c r="T276" s="5">
        <v>676.76611023416513</v>
      </c>
      <c r="U276" s="5">
        <v>659.81689620344514</v>
      </c>
      <c r="V276" s="5">
        <v>681.95632434446497</v>
      </c>
      <c r="W276" s="5">
        <v>742.42635446040481</v>
      </c>
      <c r="X276" s="5">
        <v>749.0519864761402</v>
      </c>
      <c r="Y276" s="5">
        <v>679.81223200655018</v>
      </c>
      <c r="Z276" s="5">
        <v>607.43848060746495</v>
      </c>
      <c r="AA276" s="5">
        <v>157.570422966</v>
      </c>
      <c r="AB276" s="5">
        <v>154.67530308119993</v>
      </c>
      <c r="AC276" s="5">
        <v>145.90029132360007</v>
      </c>
      <c r="AD276" s="5">
        <v>0</v>
      </c>
      <c r="AE276" s="5">
        <v>1165.2139050102094</v>
      </c>
      <c r="AF276" s="5">
        <v>2500.9838034737427</v>
      </c>
      <c r="AG276" s="5">
        <v>2699.7942111832945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245.40101244512007</v>
      </c>
      <c r="AA277" s="5">
        <v>201.62972687112494</v>
      </c>
      <c r="AB277" s="5">
        <v>196.13462306836502</v>
      </c>
      <c r="AC277" s="5">
        <v>171.89563723527505</v>
      </c>
      <c r="AD277" s="5">
        <v>1518.9001382388801</v>
      </c>
      <c r="AE277" s="5">
        <v>2601.5296116135178</v>
      </c>
      <c r="AF277" s="5">
        <v>2862.2585807792898</v>
      </c>
      <c r="AG277" s="5">
        <v>3053.2730585714189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65.758813526024966</v>
      </c>
      <c r="X278" s="5">
        <v>1042.0297758935803</v>
      </c>
      <c r="Y278" s="5">
        <v>939.42720149256479</v>
      </c>
      <c r="Z278" s="5">
        <v>1013.686975410555</v>
      </c>
      <c r="AA278" s="5">
        <v>948.32396206486567</v>
      </c>
      <c r="AB278" s="5">
        <v>944.34731389959506</v>
      </c>
      <c r="AC278" s="5">
        <v>778.38992886812991</v>
      </c>
      <c r="AD278" s="5">
        <v>979.09154702034039</v>
      </c>
      <c r="AE278" s="5">
        <v>1017.4682234753288</v>
      </c>
      <c r="AF278" s="5">
        <v>950.8830146108694</v>
      </c>
      <c r="AG278" s="5">
        <v>919.75182019700014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1370.7194051715601</v>
      </c>
      <c r="G285" s="5">
        <v>3495.7419791825669</v>
      </c>
      <c r="H285" s="5">
        <v>4015.7665164913178</v>
      </c>
      <c r="I285" s="5">
        <v>3594.0953774789382</v>
      </c>
      <c r="J285" s="5">
        <v>3632.1333309160686</v>
      </c>
      <c r="K285" s="5">
        <v>3868.0577411070813</v>
      </c>
      <c r="L285" s="5">
        <v>4026.9756078297219</v>
      </c>
      <c r="M285" s="5">
        <v>3211.5949643473205</v>
      </c>
      <c r="N285" s="5">
        <v>3588.462582986599</v>
      </c>
      <c r="O285" s="5">
        <v>3524.0726857664549</v>
      </c>
      <c r="P285" s="5">
        <v>3594.906860831326</v>
      </c>
      <c r="Q285" s="5">
        <v>3837.1985684145175</v>
      </c>
      <c r="R285" s="5">
        <v>4442.1512683529054</v>
      </c>
      <c r="S285" s="5">
        <v>5578.7232990667262</v>
      </c>
      <c r="T285" s="5">
        <v>5522.7273159716788</v>
      </c>
      <c r="U285" s="5">
        <v>6779.89966478512</v>
      </c>
      <c r="V285" s="5">
        <v>7498.0399125657605</v>
      </c>
      <c r="W285" s="5">
        <v>8067.6700662066924</v>
      </c>
      <c r="X285" s="5">
        <v>7257.8942890936341</v>
      </c>
      <c r="Y285" s="5">
        <v>8661.3848095391768</v>
      </c>
      <c r="Z285" s="5">
        <v>8161.3453512302822</v>
      </c>
      <c r="AA285" s="5">
        <v>9123.3927713237754</v>
      </c>
      <c r="AB285" s="5">
        <v>9342.684729882707</v>
      </c>
      <c r="AC285" s="5">
        <v>8753.5581581760671</v>
      </c>
      <c r="AD285" s="5">
        <v>8981.2422075382528</v>
      </c>
      <c r="AE285" s="5">
        <v>7639.4251094598176</v>
      </c>
      <c r="AF285" s="5">
        <v>7696.617063115139</v>
      </c>
      <c r="AG285" s="5">
        <v>8432.7755719545203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105.10118778752009</v>
      </c>
      <c r="G286" s="5">
        <v>110.04047521199996</v>
      </c>
      <c r="H286" s="5">
        <v>112.66036243200003</v>
      </c>
      <c r="I286" s="5">
        <v>100.02861134639994</v>
      </c>
      <c r="J286" s="5">
        <v>1847.8310549531604</v>
      </c>
      <c r="K286" s="5">
        <v>2758.0871332421502</v>
      </c>
      <c r="L286" s="5">
        <v>2881.2181526831132</v>
      </c>
      <c r="M286" s="5">
        <v>2402.8575591097251</v>
      </c>
      <c r="N286" s="5">
        <v>2542.0432403448358</v>
      </c>
      <c r="O286" s="5">
        <v>2866.6607615615003</v>
      </c>
      <c r="P286" s="5">
        <v>2797.7056811737266</v>
      </c>
      <c r="Q286" s="5">
        <v>2795.7789695671618</v>
      </c>
      <c r="R286" s="5">
        <v>2944.653197556539</v>
      </c>
      <c r="S286" s="5">
        <v>2796.2166351183478</v>
      </c>
      <c r="T286" s="5">
        <v>2414.0451912273074</v>
      </c>
      <c r="U286" s="5">
        <v>2706.1998059521661</v>
      </c>
      <c r="V286" s="5">
        <v>2835.5421649806435</v>
      </c>
      <c r="W286" s="5">
        <v>2888.7978897813496</v>
      </c>
      <c r="X286" s="5">
        <v>2605.5213335405838</v>
      </c>
      <c r="Y286" s="5">
        <v>2716.9016921197272</v>
      </c>
      <c r="Z286" s="5">
        <v>2979.9041887497115</v>
      </c>
      <c r="AA286" s="5">
        <v>4225.0060193898362</v>
      </c>
      <c r="AB286" s="5">
        <v>4439.5827369340841</v>
      </c>
      <c r="AC286" s="5">
        <v>6542.255608144399</v>
      </c>
      <c r="AD286" s="5">
        <v>6284.2700654749078</v>
      </c>
      <c r="AE286" s="5">
        <v>5352.4682329811631</v>
      </c>
      <c r="AF286" s="5">
        <v>8800.1359309903746</v>
      </c>
      <c r="AG286" s="5">
        <v>9522.7473691423438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1461.0426115122305</v>
      </c>
      <c r="R288" s="5">
        <v>3321.8676582977087</v>
      </c>
      <c r="S288" s="5">
        <v>3145.6617913794507</v>
      </c>
      <c r="T288" s="5">
        <v>2942.3297745000004</v>
      </c>
      <c r="U288" s="5">
        <v>3078.8808266867254</v>
      </c>
      <c r="V288" s="5">
        <v>2942.511635678095</v>
      </c>
      <c r="W288" s="5">
        <v>3361.9413453938582</v>
      </c>
      <c r="X288" s="5">
        <v>2850.3145894029067</v>
      </c>
      <c r="Y288" s="5">
        <v>3147.306582697759</v>
      </c>
      <c r="Z288" s="5">
        <v>3143.8279383503332</v>
      </c>
      <c r="AA288" s="5">
        <v>3108.8874890630786</v>
      </c>
      <c r="AB288" s="5">
        <v>3298.7047285555263</v>
      </c>
      <c r="AC288" s="5">
        <v>3322.8669975665698</v>
      </c>
      <c r="AD288" s="5">
        <v>3142.1776839995646</v>
      </c>
      <c r="AE288" s="5">
        <v>2953.9329986835164</v>
      </c>
      <c r="AF288" s="5">
        <v>3090.9009139775508</v>
      </c>
      <c r="AG288" s="5">
        <v>2942.8789984595337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229.44526556624001</v>
      </c>
      <c r="U289" s="5">
        <v>247.07977577101997</v>
      </c>
      <c r="V289" s="5">
        <v>249.18512196126991</v>
      </c>
      <c r="W289" s="5">
        <v>260.16763319361013</v>
      </c>
      <c r="X289" s="5">
        <v>220.95009938102007</v>
      </c>
      <c r="Y289" s="5">
        <v>244.43145710378994</v>
      </c>
      <c r="Z289" s="5">
        <v>226.57702625456531</v>
      </c>
      <c r="AA289" s="5">
        <v>191.78279924067499</v>
      </c>
      <c r="AB289" s="5">
        <v>195.58446775244511</v>
      </c>
      <c r="AC289" s="5">
        <v>167.54293678138504</v>
      </c>
      <c r="AD289" s="5">
        <v>194.7732083935399</v>
      </c>
      <c r="AE289" s="5">
        <v>198.57702281379008</v>
      </c>
      <c r="AF289" s="5">
        <v>173.59748588583994</v>
      </c>
      <c r="AG289" s="5">
        <v>172.13753556864498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2979.9678640499992</v>
      </c>
      <c r="P290" s="5">
        <v>3052.7531739000001</v>
      </c>
      <c r="Q290" s="5">
        <v>3051.9090459000008</v>
      </c>
      <c r="R290" s="5">
        <v>4335.653270192809</v>
      </c>
      <c r="S290" s="5">
        <v>4219.2053760319677</v>
      </c>
      <c r="T290" s="5">
        <v>4948.4430673237975</v>
      </c>
      <c r="U290" s="5">
        <v>5063.8913829364901</v>
      </c>
      <c r="V290" s="5">
        <v>4957.0157145704179</v>
      </c>
      <c r="W290" s="5">
        <v>6398.2163421195701</v>
      </c>
      <c r="X290" s="5">
        <v>5847.3699980722431</v>
      </c>
      <c r="Y290" s="5">
        <v>8805.2275289419686</v>
      </c>
      <c r="Z290" s="5">
        <v>9371.1995737669768</v>
      </c>
      <c r="AA290" s="5">
        <v>9059.1023379588842</v>
      </c>
      <c r="AB290" s="5">
        <v>9068.4085773903753</v>
      </c>
      <c r="AC290" s="5">
        <v>8357.0622824992788</v>
      </c>
      <c r="AD290" s="5">
        <v>8258.9292266117136</v>
      </c>
      <c r="AE290" s="5">
        <v>7732.2392975876355</v>
      </c>
      <c r="AF290" s="5">
        <v>7692.8702690253713</v>
      </c>
      <c r="AG290" s="5">
        <v>7607.8038080832303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1136.956961137095</v>
      </c>
      <c r="S291" s="5">
        <v>1204.8671693879394</v>
      </c>
      <c r="T291" s="5">
        <v>1101.1142026919192</v>
      </c>
      <c r="U291" s="5">
        <v>1040.9732246404956</v>
      </c>
      <c r="V291" s="5">
        <v>1094.6005809846658</v>
      </c>
      <c r="W291" s="5">
        <v>1141.8139459658498</v>
      </c>
      <c r="X291" s="5">
        <v>1044.4729690587399</v>
      </c>
      <c r="Y291" s="5">
        <v>1274.2338717243094</v>
      </c>
      <c r="Z291" s="5">
        <v>2485.6660473580782</v>
      </c>
      <c r="AA291" s="5">
        <v>2660.1166406499942</v>
      </c>
      <c r="AB291" s="5">
        <v>2573.0034641851089</v>
      </c>
      <c r="AC291" s="5">
        <v>2175.1066146867952</v>
      </c>
      <c r="AD291" s="5">
        <v>2306.9631099983244</v>
      </c>
      <c r="AE291" s="5">
        <v>4657.4901347551286</v>
      </c>
      <c r="AF291" s="5">
        <v>6070.2403239150744</v>
      </c>
      <c r="AG291" s="5">
        <v>5982.7816839383713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1457.1721255624311</v>
      </c>
      <c r="G292" s="5">
        <v>1435.5695316843864</v>
      </c>
      <c r="H292" s="5">
        <v>1492.5115934994149</v>
      </c>
      <c r="I292" s="5">
        <v>3204.7070649077245</v>
      </c>
      <c r="J292" s="5">
        <v>3058.2795285213019</v>
      </c>
      <c r="K292" s="5">
        <v>3442.0045482844598</v>
      </c>
      <c r="L292" s="5">
        <v>4445.2776655620883</v>
      </c>
      <c r="M292" s="5">
        <v>3977.4168213498551</v>
      </c>
      <c r="N292" s="5">
        <v>5740.7713469259243</v>
      </c>
      <c r="O292" s="5">
        <v>6019.8267379337549</v>
      </c>
      <c r="P292" s="5">
        <v>8716.0810682508163</v>
      </c>
      <c r="Q292" s="5">
        <v>9948.2091225651093</v>
      </c>
      <c r="R292" s="5">
        <v>13676.466201937219</v>
      </c>
      <c r="S292" s="5">
        <v>13961.598894303248</v>
      </c>
      <c r="T292" s="5">
        <v>14431.316387357318</v>
      </c>
      <c r="U292" s="5">
        <v>13803.65697910306</v>
      </c>
      <c r="V292" s="5">
        <v>14104.011524136331</v>
      </c>
      <c r="W292" s="5">
        <v>14712.359977468383</v>
      </c>
      <c r="X292" s="5">
        <v>13467.348626114315</v>
      </c>
      <c r="Y292" s="5">
        <v>17975.271049903287</v>
      </c>
      <c r="Z292" s="5">
        <v>17939.208685470931</v>
      </c>
      <c r="AA292" s="5">
        <v>16274.1070912094</v>
      </c>
      <c r="AB292" s="5">
        <v>18330.029180250465</v>
      </c>
      <c r="AC292" s="5">
        <v>18062.704153191858</v>
      </c>
      <c r="AD292" s="5">
        <v>21188.22889207122</v>
      </c>
      <c r="AE292" s="5">
        <v>27073.404504998776</v>
      </c>
      <c r="AF292" s="5">
        <v>25088.634020631092</v>
      </c>
      <c r="AG292" s="5">
        <v>25250.929404845996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259.62233587097506</v>
      </c>
      <c r="X293" s="5">
        <v>232.8236753426298</v>
      </c>
      <c r="Y293" s="5">
        <v>336.93578577097497</v>
      </c>
      <c r="Z293" s="5">
        <v>1246.2227793584698</v>
      </c>
      <c r="AA293" s="5">
        <v>1885.4783980367415</v>
      </c>
      <c r="AB293" s="5">
        <v>2136.0540546428656</v>
      </c>
      <c r="AC293" s="5">
        <v>4123.4505613966403</v>
      </c>
      <c r="AD293" s="5">
        <v>7588.2814733783998</v>
      </c>
      <c r="AE293" s="5">
        <v>6779.7780598541312</v>
      </c>
      <c r="AF293" s="5">
        <v>6961.3446323875032</v>
      </c>
      <c r="AG293" s="5">
        <v>6672.7684946656282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257.51122499920513</v>
      </c>
      <c r="H294" s="5">
        <v>1183.881481244681</v>
      </c>
      <c r="I294" s="5">
        <v>1256.0116533916312</v>
      </c>
      <c r="J294" s="5">
        <v>1194.0700872199354</v>
      </c>
      <c r="K294" s="5">
        <v>1244.6449877808188</v>
      </c>
      <c r="L294" s="5">
        <v>1133.3432470107853</v>
      </c>
      <c r="M294" s="5">
        <v>1411.6939727609863</v>
      </c>
      <c r="N294" s="5">
        <v>1338.072002182116</v>
      </c>
      <c r="O294" s="5">
        <v>1448.3005325397557</v>
      </c>
      <c r="P294" s="5">
        <v>1313.501729209255</v>
      </c>
      <c r="Q294" s="5">
        <v>1361.5559452328507</v>
      </c>
      <c r="R294" s="5">
        <v>4646.3632908449581</v>
      </c>
      <c r="S294" s="5">
        <v>4931.7065083961998</v>
      </c>
      <c r="T294" s="5">
        <v>5320.9005062084143</v>
      </c>
      <c r="U294" s="5">
        <v>4928.6943851107044</v>
      </c>
      <c r="V294" s="5">
        <v>5314.8292260979524</v>
      </c>
      <c r="W294" s="5">
        <v>5226.3105763512376</v>
      </c>
      <c r="X294" s="5">
        <v>5384.7197012053521</v>
      </c>
      <c r="Y294" s="5">
        <v>5154.8252838926546</v>
      </c>
      <c r="Z294" s="5">
        <v>5600.3381174393598</v>
      </c>
      <c r="AA294" s="5">
        <v>5282.5550193069912</v>
      </c>
      <c r="AB294" s="5">
        <v>5271.7586681207176</v>
      </c>
      <c r="AC294" s="5">
        <v>5191.296825582318</v>
      </c>
      <c r="AD294" s="5">
        <v>5184.9908781031691</v>
      </c>
      <c r="AE294" s="5">
        <v>5421.5161423263198</v>
      </c>
      <c r="AF294" s="5">
        <v>4959.2576960147089</v>
      </c>
      <c r="AG294" s="5">
        <v>5341.7692839014981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1794.2854942032311</v>
      </c>
      <c r="G296" s="5">
        <v>1831.126466053835</v>
      </c>
      <c r="H296" s="5">
        <v>3011.1015077427205</v>
      </c>
      <c r="I296" s="5">
        <v>3615.3656943190513</v>
      </c>
      <c r="J296" s="5">
        <v>8834.9334424804747</v>
      </c>
      <c r="K296" s="5">
        <v>13581.393243883493</v>
      </c>
      <c r="L296" s="5">
        <v>13035.246967611416</v>
      </c>
      <c r="M296" s="5">
        <v>12925.877535071557</v>
      </c>
      <c r="N296" s="5">
        <v>13275.502116569935</v>
      </c>
      <c r="O296" s="5">
        <v>14354.036678874523</v>
      </c>
      <c r="P296" s="5">
        <v>13589.675017601014</v>
      </c>
      <c r="Q296" s="5">
        <v>13584.963639188591</v>
      </c>
      <c r="R296" s="5">
        <v>12862.262796395016</v>
      </c>
      <c r="S296" s="5">
        <v>13484.813542817872</v>
      </c>
      <c r="T296" s="5">
        <v>12914.165462500896</v>
      </c>
      <c r="U296" s="5">
        <v>22785.506964335105</v>
      </c>
      <c r="V296" s="5">
        <v>24693.180353168023</v>
      </c>
      <c r="W296" s="5">
        <v>24542.467763258039</v>
      </c>
      <c r="X296" s="5">
        <v>23490.118812088185</v>
      </c>
      <c r="Y296" s="5">
        <v>24248.163367134643</v>
      </c>
      <c r="Z296" s="5">
        <v>25663.644248574918</v>
      </c>
      <c r="AA296" s="5">
        <v>24305.498172787888</v>
      </c>
      <c r="AB296" s="5">
        <v>24508.062126577574</v>
      </c>
      <c r="AC296" s="5">
        <v>22749.027889179437</v>
      </c>
      <c r="AD296" s="5">
        <v>23685.496568894756</v>
      </c>
      <c r="AE296" s="5">
        <v>22646.456887873952</v>
      </c>
      <c r="AF296" s="5">
        <v>22758.734715213537</v>
      </c>
      <c r="AG296" s="5">
        <v>24407.001337144731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350.08473202048475</v>
      </c>
      <c r="G297" s="5">
        <v>2656.9485189183979</v>
      </c>
      <c r="H297" s="5">
        <v>2697.1129818489362</v>
      </c>
      <c r="I297" s="5">
        <v>2827.3045234844781</v>
      </c>
      <c r="J297" s="5">
        <v>2639.547762326019</v>
      </c>
      <c r="K297" s="5">
        <v>2859.5399694346552</v>
      </c>
      <c r="L297" s="5">
        <v>2727.9204564292386</v>
      </c>
      <c r="M297" s="5">
        <v>2815.1683792790959</v>
      </c>
      <c r="N297" s="5">
        <v>2806.1697651261543</v>
      </c>
      <c r="O297" s="5">
        <v>2968.1830225058038</v>
      </c>
      <c r="P297" s="5">
        <v>3287.7857653880342</v>
      </c>
      <c r="Q297" s="5">
        <v>7496.4555290521166</v>
      </c>
      <c r="R297" s="5">
        <v>9062.7489918880292</v>
      </c>
      <c r="S297" s="5">
        <v>9828.6388292459415</v>
      </c>
      <c r="T297" s="5">
        <v>9723.0869980274892</v>
      </c>
      <c r="U297" s="5">
        <v>9132.538677126573</v>
      </c>
      <c r="V297" s="5">
        <v>9741.0978709221654</v>
      </c>
      <c r="W297" s="5">
        <v>12582.809616036378</v>
      </c>
      <c r="X297" s="5">
        <v>12228.587732214466</v>
      </c>
      <c r="Y297" s="5">
        <v>13833.246504690071</v>
      </c>
      <c r="Z297" s="5">
        <v>15974.359011118715</v>
      </c>
      <c r="AA297" s="5">
        <v>15950.260113910281</v>
      </c>
      <c r="AB297" s="5">
        <v>17137.196039118076</v>
      </c>
      <c r="AC297" s="5">
        <v>16227.213253276426</v>
      </c>
      <c r="AD297" s="5">
        <v>19611.008026724223</v>
      </c>
      <c r="AE297" s="5">
        <v>22098.154230542164</v>
      </c>
      <c r="AF297" s="5">
        <v>25834.395854476978</v>
      </c>
      <c r="AG297" s="5">
        <v>27451.880339451345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650.52478445220459</v>
      </c>
      <c r="G298" s="5">
        <v>648.7335792858496</v>
      </c>
      <c r="H298" s="5">
        <v>661.38211459552542</v>
      </c>
      <c r="I298" s="5">
        <v>659.00871577145961</v>
      </c>
      <c r="J298" s="5">
        <v>621.03296793674497</v>
      </c>
      <c r="K298" s="5">
        <v>665.50754054381582</v>
      </c>
      <c r="L298" s="5">
        <v>615.5180379186055</v>
      </c>
      <c r="M298" s="5">
        <v>592.55956913908983</v>
      </c>
      <c r="N298" s="5">
        <v>664.22746816339554</v>
      </c>
      <c r="O298" s="5">
        <v>673.89228100093408</v>
      </c>
      <c r="P298" s="5">
        <v>674.94960027385446</v>
      </c>
      <c r="Q298" s="5">
        <v>638.52248287035968</v>
      </c>
      <c r="R298" s="5">
        <v>655.28689381208494</v>
      </c>
      <c r="S298" s="5">
        <v>672.93941440618539</v>
      </c>
      <c r="T298" s="5">
        <v>649.28975933706499</v>
      </c>
      <c r="U298" s="5">
        <v>595.30103875830991</v>
      </c>
      <c r="V298" s="5">
        <v>653.77622983717083</v>
      </c>
      <c r="W298" s="5">
        <v>816.94012893925537</v>
      </c>
      <c r="X298" s="5">
        <v>809.75862976876465</v>
      </c>
      <c r="Y298" s="5">
        <v>868.88412658759034</v>
      </c>
      <c r="Z298" s="5">
        <v>734.44296546172461</v>
      </c>
      <c r="AA298" s="5">
        <v>713.75355430622028</v>
      </c>
      <c r="AB298" s="5">
        <v>688.08389012349517</v>
      </c>
      <c r="AC298" s="5">
        <v>706.29605933210564</v>
      </c>
      <c r="AD298" s="5">
        <v>726.40260727761984</v>
      </c>
      <c r="AE298" s="5">
        <v>732.5839328030205</v>
      </c>
      <c r="AF298" s="5">
        <v>606.95795625452547</v>
      </c>
      <c r="AG298" s="5">
        <v>714.23661485094453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2951.0110331174737</v>
      </c>
      <c r="AD299" s="5">
        <v>2973.6690507201747</v>
      </c>
      <c r="AE299" s="5">
        <v>3083.6667630212419</v>
      </c>
      <c r="AF299" s="5">
        <v>2706.3472217559452</v>
      </c>
      <c r="AG299" s="5">
        <v>3060.1809005196797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2057.4186762499994</v>
      </c>
      <c r="AF300" s="5">
        <v>1699.6903458500005</v>
      </c>
      <c r="AG300" s="5">
        <v>1853.14814415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1360.2184910907658</v>
      </c>
      <c r="G302" s="5">
        <v>1377.2335764011905</v>
      </c>
      <c r="H302" s="5">
        <v>1294.4357868993302</v>
      </c>
      <c r="I302" s="5">
        <v>1367.6982291455602</v>
      </c>
      <c r="J302" s="5">
        <v>1394.6188046311847</v>
      </c>
      <c r="K302" s="5">
        <v>1399.1960260783237</v>
      </c>
      <c r="L302" s="5">
        <v>1363.9686499600098</v>
      </c>
      <c r="M302" s="5">
        <v>1411.2059986431095</v>
      </c>
      <c r="N302" s="5">
        <v>1336.64928639763</v>
      </c>
      <c r="O302" s="5">
        <v>1376.6564551052493</v>
      </c>
      <c r="P302" s="5">
        <v>1383.0015999142199</v>
      </c>
      <c r="Q302" s="5">
        <v>1440.51017168317</v>
      </c>
      <c r="R302" s="5">
        <v>1452.5293047812697</v>
      </c>
      <c r="S302" s="5">
        <v>1371.0765563577406</v>
      </c>
      <c r="T302" s="5">
        <v>3075.5715874268185</v>
      </c>
      <c r="U302" s="5">
        <v>2970.548046410097</v>
      </c>
      <c r="V302" s="5">
        <v>3090.3675120738881</v>
      </c>
      <c r="W302" s="5">
        <v>2848.9307453042275</v>
      </c>
      <c r="X302" s="5">
        <v>2903.8327531829123</v>
      </c>
      <c r="Y302" s="5">
        <v>2763.871662791481</v>
      </c>
      <c r="Z302" s="5">
        <v>2780.2586676974702</v>
      </c>
      <c r="AA302" s="5">
        <v>2702.4713532805936</v>
      </c>
      <c r="AB302" s="5">
        <v>2800.4082070668287</v>
      </c>
      <c r="AC302" s="5">
        <v>2817.7783371488426</v>
      </c>
      <c r="AD302" s="5">
        <v>2676.5282748609752</v>
      </c>
      <c r="AE302" s="5">
        <v>2781.8248229153151</v>
      </c>
      <c r="AF302" s="5">
        <v>2738.5408054677105</v>
      </c>
      <c r="AG302" s="5">
        <v>2889.0230895797995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2.9994820450000002E-3</v>
      </c>
      <c r="S303" s="5">
        <v>2.5126410200000011E-3</v>
      </c>
      <c r="T303" s="5">
        <v>1359.5206736740602</v>
      </c>
      <c r="U303" s="5">
        <v>1289.7291439398152</v>
      </c>
      <c r="V303" s="5">
        <v>1329.9996588480096</v>
      </c>
      <c r="W303" s="5">
        <v>1376.0633611793248</v>
      </c>
      <c r="X303" s="5">
        <v>1418.8275618514797</v>
      </c>
      <c r="Y303" s="5">
        <v>1258.9916916016498</v>
      </c>
      <c r="Z303" s="5">
        <v>1284.7724477270954</v>
      </c>
      <c r="AA303" s="5">
        <v>1412.1869557481846</v>
      </c>
      <c r="AB303" s="5">
        <v>1295.5079311576294</v>
      </c>
      <c r="AC303" s="5">
        <v>1505.8343726668909</v>
      </c>
      <c r="AD303" s="5">
        <v>1268.3121924989746</v>
      </c>
      <c r="AE303" s="5">
        <v>1370.7067737601101</v>
      </c>
      <c r="AF303" s="5">
        <v>1305.2292752141902</v>
      </c>
      <c r="AG303" s="5">
        <v>1339.6142347833847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5144.7942865518462</v>
      </c>
      <c r="G306" s="5">
        <v>5556.7347967100095</v>
      </c>
      <c r="H306" s="5">
        <v>5266.1406684510957</v>
      </c>
      <c r="I306" s="5">
        <v>5367.0527502220884</v>
      </c>
      <c r="J306" s="5">
        <v>5221.2642447662301</v>
      </c>
      <c r="K306" s="5">
        <v>5589.950553512429</v>
      </c>
      <c r="L306" s="5">
        <v>5617.200823672847</v>
      </c>
      <c r="M306" s="5">
        <v>5822.3581073412297</v>
      </c>
      <c r="N306" s="5">
        <v>5737.9460327548368</v>
      </c>
      <c r="O306" s="5">
        <v>5684.2399067523402</v>
      </c>
      <c r="P306" s="5">
        <v>7093.9716583061645</v>
      </c>
      <c r="Q306" s="5">
        <v>6514.5513508904751</v>
      </c>
      <c r="R306" s="5">
        <v>8162.9030956774723</v>
      </c>
      <c r="S306" s="5">
        <v>7256.7253422461981</v>
      </c>
      <c r="T306" s="5">
        <v>7413.1024498679617</v>
      </c>
      <c r="U306" s="5">
        <v>6914.1408791534323</v>
      </c>
      <c r="V306" s="5">
        <v>7499.5167231022551</v>
      </c>
      <c r="W306" s="5">
        <v>7606.6657913827576</v>
      </c>
      <c r="X306" s="5">
        <v>7831.8391448116117</v>
      </c>
      <c r="Y306" s="5">
        <v>7206.6985240148979</v>
      </c>
      <c r="Z306" s="5">
        <v>7268.1105980311495</v>
      </c>
      <c r="AA306" s="5">
        <v>7539.0295872648767</v>
      </c>
      <c r="AB306" s="5">
        <v>7993.042728410036</v>
      </c>
      <c r="AC306" s="5">
        <v>13899.529944969336</v>
      </c>
      <c r="AD306" s="5">
        <v>12292.777763195443</v>
      </c>
      <c r="AE306" s="5">
        <v>16369.253045491045</v>
      </c>
      <c r="AF306" s="5">
        <v>13676.040445787208</v>
      </c>
      <c r="AG306" s="5">
        <v>14909.301581251808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5409.1719712511049</v>
      </c>
      <c r="G307" s="5">
        <v>6170.8058234704013</v>
      </c>
      <c r="H307" s="5">
        <v>5629.0758091327689</v>
      </c>
      <c r="I307" s="5">
        <v>5939.9036578028399</v>
      </c>
      <c r="J307" s="5">
        <v>5735.9530760108464</v>
      </c>
      <c r="K307" s="5">
        <v>6123.9165920188107</v>
      </c>
      <c r="L307" s="5">
        <v>6205.6979370124891</v>
      </c>
      <c r="M307" s="5">
        <v>6243.9097204139352</v>
      </c>
      <c r="N307" s="5">
        <v>5754.5435979996537</v>
      </c>
      <c r="O307" s="5">
        <v>5745.7155749195272</v>
      </c>
      <c r="P307" s="5">
        <v>8698.6173413272209</v>
      </c>
      <c r="Q307" s="5">
        <v>8078.7636377800654</v>
      </c>
      <c r="R307" s="5">
        <v>9843.1928800128717</v>
      </c>
      <c r="S307" s="5">
        <v>8419.9719165055922</v>
      </c>
      <c r="T307" s="5">
        <v>9837.3283170161176</v>
      </c>
      <c r="U307" s="5">
        <v>8604.697305218473</v>
      </c>
      <c r="V307" s="5">
        <v>9077.1438096169095</v>
      </c>
      <c r="W307" s="5">
        <v>9869.0723044926017</v>
      </c>
      <c r="X307" s="5">
        <v>10036.759681745087</v>
      </c>
      <c r="Y307" s="5">
        <v>9261.0278543860659</v>
      </c>
      <c r="Z307" s="5">
        <v>13933.070068083458</v>
      </c>
      <c r="AA307" s="5">
        <v>14926.576137571396</v>
      </c>
      <c r="AB307" s="5">
        <v>11746.821727008079</v>
      </c>
      <c r="AC307" s="5">
        <v>13423.680692018886</v>
      </c>
      <c r="AD307" s="5">
        <v>11684.754411756405</v>
      </c>
      <c r="AE307" s="5">
        <v>12546.063188525688</v>
      </c>
      <c r="AF307" s="5">
        <v>11978.218171915834</v>
      </c>
      <c r="AG307" s="5">
        <v>11805.443635001813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1799.9999999999993</v>
      </c>
      <c r="H308" s="5">
        <v>1652.8042995000003</v>
      </c>
      <c r="I308" s="5">
        <v>1587.0211006422746</v>
      </c>
      <c r="J308" s="5">
        <v>1568.4376760940552</v>
      </c>
      <c r="K308" s="5">
        <v>1604.4926717499998</v>
      </c>
      <c r="L308" s="5">
        <v>1566.7546418643049</v>
      </c>
      <c r="M308" s="5">
        <v>1621.3964530027054</v>
      </c>
      <c r="N308" s="5">
        <v>1510.5155862753759</v>
      </c>
      <c r="O308" s="5">
        <v>1528.1199627610456</v>
      </c>
      <c r="P308" s="5">
        <v>1577.2134102142099</v>
      </c>
      <c r="Q308" s="5">
        <v>1464.2781901043002</v>
      </c>
      <c r="R308" s="5">
        <v>6550.4798555902662</v>
      </c>
      <c r="S308" s="5">
        <v>5807.7302322857668</v>
      </c>
      <c r="T308" s="5">
        <v>5815.2001995049604</v>
      </c>
      <c r="U308" s="5">
        <v>5434.2021329586787</v>
      </c>
      <c r="V308" s="5">
        <v>5667.8400110844441</v>
      </c>
      <c r="W308" s="5">
        <v>5520.3224147236178</v>
      </c>
      <c r="X308" s="5">
        <v>5777.8230473074564</v>
      </c>
      <c r="Y308" s="5">
        <v>5214.540821545992</v>
      </c>
      <c r="Z308" s="5">
        <v>5098.8300009657705</v>
      </c>
      <c r="AA308" s="5">
        <v>6168.1701616611217</v>
      </c>
      <c r="AB308" s="5">
        <v>5920.020702951666</v>
      </c>
      <c r="AC308" s="5">
        <v>6772.1729364817547</v>
      </c>
      <c r="AD308" s="5">
        <v>6067.8949408029657</v>
      </c>
      <c r="AE308" s="5">
        <v>6239.6837771105502</v>
      </c>
      <c r="AF308" s="5">
        <v>6015.611784191171</v>
      </c>
      <c r="AG308" s="5">
        <v>6168.2465577891344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1165.8496486000006</v>
      </c>
      <c r="Z309" s="5">
        <v>1106.7750776924559</v>
      </c>
      <c r="AA309" s="5">
        <v>1966.9365976182505</v>
      </c>
      <c r="AB309" s="5">
        <v>1969.2805394606858</v>
      </c>
      <c r="AC309" s="5">
        <v>1969.5835013119308</v>
      </c>
      <c r="AD309" s="5">
        <v>4007.8769034500351</v>
      </c>
      <c r="AE309" s="5">
        <v>4019.5990912415709</v>
      </c>
      <c r="AF309" s="5">
        <v>3526.149938607824</v>
      </c>
      <c r="AG309" s="5">
        <v>3985.5578743785791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765.45705634254534</v>
      </c>
      <c r="G310" s="5">
        <v>733.43702947145994</v>
      </c>
      <c r="H310" s="5">
        <v>683.70293808751001</v>
      </c>
      <c r="I310" s="5">
        <v>685.7973334536448</v>
      </c>
      <c r="J310" s="5">
        <v>687.34307612307975</v>
      </c>
      <c r="K310" s="5">
        <v>744.06670678243017</v>
      </c>
      <c r="L310" s="5">
        <v>715.51501292579019</v>
      </c>
      <c r="M310" s="5">
        <v>626.27863423106487</v>
      </c>
      <c r="N310" s="5">
        <v>595.91625848149988</v>
      </c>
      <c r="O310" s="5">
        <v>581.14099089975014</v>
      </c>
      <c r="P310" s="5">
        <v>990.71656053885431</v>
      </c>
      <c r="Q310" s="5">
        <v>929.63930550688997</v>
      </c>
      <c r="R310" s="5">
        <v>4647.0505969790647</v>
      </c>
      <c r="S310" s="5">
        <v>4055.9543935129141</v>
      </c>
      <c r="T310" s="5">
        <v>5754.5890695163635</v>
      </c>
      <c r="U310" s="5">
        <v>4862.7923875041324</v>
      </c>
      <c r="V310" s="5">
        <v>5436.8685401027824</v>
      </c>
      <c r="W310" s="5">
        <v>6653.6097438351553</v>
      </c>
      <c r="X310" s="5">
        <v>6730.6663501448511</v>
      </c>
      <c r="Y310" s="5">
        <v>6129.7619518726242</v>
      </c>
      <c r="Z310" s="5">
        <v>6053.4536114542061</v>
      </c>
      <c r="AA310" s="5">
        <v>6801.6194592923384</v>
      </c>
      <c r="AB310" s="5">
        <v>8958.3847414041538</v>
      </c>
      <c r="AC310" s="5">
        <v>10542.558387143083</v>
      </c>
      <c r="AD310" s="5">
        <v>9148.6576571016521</v>
      </c>
      <c r="AE310" s="5">
        <v>9774.5607510903283</v>
      </c>
      <c r="AF310" s="5">
        <v>8725.8743070973123</v>
      </c>
      <c r="AG310" s="5">
        <v>9598.5343759738662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3852.4561577861355</v>
      </c>
      <c r="G312" s="5">
        <v>4093.354933790215</v>
      </c>
      <c r="H312" s="5">
        <v>3664.9659092518505</v>
      </c>
      <c r="I312" s="5">
        <v>3880.869556801088</v>
      </c>
      <c r="J312" s="5">
        <v>3683.1777515440244</v>
      </c>
      <c r="K312" s="5">
        <v>4211.0434254543543</v>
      </c>
      <c r="L312" s="5">
        <v>4059.6181481830954</v>
      </c>
      <c r="M312" s="5">
        <v>4040.3821225340253</v>
      </c>
      <c r="N312" s="5">
        <v>4567.8517197014407</v>
      </c>
      <c r="O312" s="5">
        <v>6025.397113668183</v>
      </c>
      <c r="P312" s="5">
        <v>7341.7613052561801</v>
      </c>
      <c r="Q312" s="5">
        <v>7366.3302977948078</v>
      </c>
      <c r="R312" s="5">
        <v>7862.3827202186703</v>
      </c>
      <c r="S312" s="5">
        <v>6925.75595891188</v>
      </c>
      <c r="T312" s="5">
        <v>7098.9127920133569</v>
      </c>
      <c r="U312" s="5">
        <v>6478.6557436883322</v>
      </c>
      <c r="V312" s="5">
        <v>7689.9428150087706</v>
      </c>
      <c r="W312" s="5">
        <v>7448.3875072872579</v>
      </c>
      <c r="X312" s="5">
        <v>7495.246817301143</v>
      </c>
      <c r="Y312" s="5">
        <v>8867.7858222938212</v>
      </c>
      <c r="Z312" s="5">
        <v>8198.7401013504841</v>
      </c>
      <c r="AA312" s="5">
        <v>8538.1087706364287</v>
      </c>
      <c r="AB312" s="5">
        <v>7510.6092437296102</v>
      </c>
      <c r="AC312" s="5">
        <v>8727.0491647922281</v>
      </c>
      <c r="AD312" s="5">
        <v>8132.5097271022896</v>
      </c>
      <c r="AE312" s="5">
        <v>9456.9958828172948</v>
      </c>
      <c r="AF312" s="5">
        <v>8284.4028203168273</v>
      </c>
      <c r="AG312" s="5">
        <v>9612.7500142650733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260.14915209582506</v>
      </c>
      <c r="G313" s="5">
        <v>274.72410564016519</v>
      </c>
      <c r="H313" s="5">
        <v>264.57294308362503</v>
      </c>
      <c r="I313" s="5">
        <v>272.67114184612501</v>
      </c>
      <c r="J313" s="5">
        <v>253.22488844812494</v>
      </c>
      <c r="K313" s="5">
        <v>273.48523609274997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1213.688562960785</v>
      </c>
      <c r="G314" s="5">
        <v>1213.3888659493352</v>
      </c>
      <c r="H314" s="5">
        <v>1195.4381738095549</v>
      </c>
      <c r="I314" s="5">
        <v>1092.5463805503148</v>
      </c>
      <c r="J314" s="5">
        <v>1114.7661443958202</v>
      </c>
      <c r="K314" s="5">
        <v>1183.2419635912897</v>
      </c>
      <c r="L314" s="5">
        <v>1238.7641851241642</v>
      </c>
      <c r="M314" s="5">
        <v>1143.2572569300646</v>
      </c>
      <c r="N314" s="5">
        <v>1212.4059761663998</v>
      </c>
      <c r="O314" s="5">
        <v>1140.6731208080846</v>
      </c>
      <c r="P314" s="5">
        <v>1188.6915423504001</v>
      </c>
      <c r="Q314" s="5">
        <v>1202.7683982498002</v>
      </c>
      <c r="R314" s="5">
        <v>1269.3042155865949</v>
      </c>
      <c r="S314" s="5">
        <v>1222.7450847520799</v>
      </c>
      <c r="T314" s="5">
        <v>1110.8179276667997</v>
      </c>
      <c r="U314" s="5">
        <v>1115.9172504755354</v>
      </c>
      <c r="V314" s="5">
        <v>1191.2448928014201</v>
      </c>
      <c r="W314" s="5">
        <v>1283.4503467098243</v>
      </c>
      <c r="X314" s="5">
        <v>1154.6607978224195</v>
      </c>
      <c r="Y314" s="5">
        <v>1182.0462294608301</v>
      </c>
      <c r="Z314" s="5">
        <v>1111.79187839982</v>
      </c>
      <c r="AA314" s="5">
        <v>1183.3325043762002</v>
      </c>
      <c r="AB314" s="5">
        <v>661.54703096999992</v>
      </c>
      <c r="AC314" s="5">
        <v>686.90796940499979</v>
      </c>
      <c r="AD314" s="5">
        <v>678.37393354499989</v>
      </c>
      <c r="AE314" s="5">
        <v>572.04851088000009</v>
      </c>
      <c r="AF314" s="5">
        <v>616.75450651500023</v>
      </c>
      <c r="AG314" s="5">
        <v>638.77112329987983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471.34514324397475</v>
      </c>
      <c r="AA315" s="5">
        <v>438.9484603944253</v>
      </c>
      <c r="AB315" s="5">
        <v>444.97288102406486</v>
      </c>
      <c r="AC315" s="5">
        <v>349.11377742740513</v>
      </c>
      <c r="AD315" s="5">
        <v>3984.6486426311071</v>
      </c>
      <c r="AE315" s="5">
        <v>3821.1299901455777</v>
      </c>
      <c r="AF315" s="5">
        <v>4708.3652195474524</v>
      </c>
      <c r="AG315" s="5">
        <v>5054.5741604254326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356.1165227298452</v>
      </c>
      <c r="G317" s="5">
        <v>359.55234746363476</v>
      </c>
      <c r="H317" s="5">
        <v>330.44172327400008</v>
      </c>
      <c r="I317" s="5">
        <v>336.26255118199992</v>
      </c>
      <c r="J317" s="5">
        <v>307.16244945799963</v>
      </c>
      <c r="K317" s="5">
        <v>348.77338892571015</v>
      </c>
      <c r="L317" s="5">
        <v>332.91791876448991</v>
      </c>
      <c r="M317" s="5">
        <v>146.20829365794003</v>
      </c>
      <c r="N317" s="5">
        <v>175.8729152658851</v>
      </c>
      <c r="O317" s="5">
        <v>176.02306501499984</v>
      </c>
      <c r="P317" s="5">
        <v>181.087765710485</v>
      </c>
      <c r="Q317" s="5">
        <v>180.16638276000015</v>
      </c>
      <c r="R317" s="5">
        <v>0</v>
      </c>
      <c r="S317" s="5">
        <v>985.00458560848961</v>
      </c>
      <c r="T317" s="5">
        <v>960.99146745636585</v>
      </c>
      <c r="U317" s="5">
        <v>834.83722795214931</v>
      </c>
      <c r="V317" s="5">
        <v>991.05697102275042</v>
      </c>
      <c r="W317" s="5">
        <v>975.24414440720966</v>
      </c>
      <c r="X317" s="5">
        <v>904.18319006388026</v>
      </c>
      <c r="Y317" s="5">
        <v>853.83658117074981</v>
      </c>
      <c r="Z317" s="5">
        <v>801.95581038225066</v>
      </c>
      <c r="AA317" s="5">
        <v>846.8700072792152</v>
      </c>
      <c r="AB317" s="5">
        <v>789.01563143540523</v>
      </c>
      <c r="AC317" s="5">
        <v>755.48274250122006</v>
      </c>
      <c r="AD317" s="5">
        <v>690.52247486096041</v>
      </c>
      <c r="AE317" s="5">
        <v>670.96788607087956</v>
      </c>
      <c r="AF317" s="5">
        <v>550.04181434158465</v>
      </c>
      <c r="AG317" s="5">
        <v>632.39647522750033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539.79024069600018</v>
      </c>
      <c r="G319" s="5">
        <v>561.92902106951954</v>
      </c>
      <c r="H319" s="5">
        <v>529.00082379581488</v>
      </c>
      <c r="I319" s="5">
        <v>517.16640812806997</v>
      </c>
      <c r="J319" s="5">
        <v>492.19447522123556</v>
      </c>
      <c r="K319" s="5">
        <v>475.82022844601011</v>
      </c>
      <c r="L319" s="5">
        <v>485.1683615665101</v>
      </c>
      <c r="M319" s="5">
        <v>525.04994959576538</v>
      </c>
      <c r="N319" s="5">
        <v>451.78017449510509</v>
      </c>
      <c r="O319" s="5">
        <v>516.77977532829527</v>
      </c>
      <c r="P319" s="5">
        <v>487.8167477654402</v>
      </c>
      <c r="Q319" s="5">
        <v>458.25693248926501</v>
      </c>
      <c r="R319" s="5">
        <v>474.52346174254006</v>
      </c>
      <c r="S319" s="5">
        <v>459.68128238668004</v>
      </c>
      <c r="T319" s="5">
        <v>462.06995141046485</v>
      </c>
      <c r="U319" s="5">
        <v>465.67709015363977</v>
      </c>
      <c r="V319" s="5">
        <v>467.60960295197032</v>
      </c>
      <c r="W319" s="5">
        <v>518.73077282001486</v>
      </c>
      <c r="X319" s="5">
        <v>500.01394073754511</v>
      </c>
      <c r="Y319" s="5">
        <v>419.94785685735013</v>
      </c>
      <c r="Z319" s="5">
        <v>454.04188573017501</v>
      </c>
      <c r="AA319" s="5">
        <v>448.31240397139015</v>
      </c>
      <c r="AB319" s="5">
        <v>403.38859774333497</v>
      </c>
      <c r="AC319" s="5">
        <v>409.03090728340987</v>
      </c>
      <c r="AD319" s="5">
        <v>391.14768166119006</v>
      </c>
      <c r="AE319" s="5">
        <v>430.4983170630602</v>
      </c>
      <c r="AF319" s="5">
        <v>430.83995315425983</v>
      </c>
      <c r="AG319" s="5">
        <v>0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846.66554523103036</v>
      </c>
      <c r="G320" s="5">
        <v>933.56531434434987</v>
      </c>
      <c r="H320" s="5">
        <v>863.23400739730994</v>
      </c>
      <c r="I320" s="5">
        <v>838.61346993581492</v>
      </c>
      <c r="J320" s="5">
        <v>830.13894309111492</v>
      </c>
      <c r="K320" s="5">
        <v>876.91022946831026</v>
      </c>
      <c r="L320" s="5">
        <v>886.30126854790524</v>
      </c>
      <c r="M320" s="5">
        <v>901.18260335895093</v>
      </c>
      <c r="N320" s="5">
        <v>3532.1584290652836</v>
      </c>
      <c r="O320" s="5">
        <v>4154.0077216441559</v>
      </c>
      <c r="P320" s="5">
        <v>4027.2528129784555</v>
      </c>
      <c r="Q320" s="5">
        <v>3878.0964067596315</v>
      </c>
      <c r="R320" s="5">
        <v>4311.3161457466849</v>
      </c>
      <c r="S320" s="5">
        <v>6343.6216408231385</v>
      </c>
      <c r="T320" s="5">
        <v>6126.3692407346552</v>
      </c>
      <c r="U320" s="5">
        <v>6226.3889495257326</v>
      </c>
      <c r="V320" s="5">
        <v>6297.6132556694884</v>
      </c>
      <c r="W320" s="5">
        <v>6366.8156850359273</v>
      </c>
      <c r="X320" s="5">
        <v>6762.9740257290914</v>
      </c>
      <c r="Y320" s="5">
        <v>6339.4773423209199</v>
      </c>
      <c r="Z320" s="5">
        <v>6450.1667683728547</v>
      </c>
      <c r="AA320" s="5">
        <v>5903.2964059901242</v>
      </c>
      <c r="AB320" s="5">
        <v>5593.5764878616437</v>
      </c>
      <c r="AC320" s="5">
        <v>6051.7136031545551</v>
      </c>
      <c r="AD320" s="5">
        <v>6034.7912187537459</v>
      </c>
      <c r="AE320" s="5">
        <v>5812.3581240633839</v>
      </c>
      <c r="AF320" s="5">
        <v>5770.618127372798</v>
      </c>
      <c r="AG320" s="5">
        <v>5623.4389843068329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1160.5000679309403</v>
      </c>
      <c r="H321" s="5">
        <v>1735.9273130114452</v>
      </c>
      <c r="I321" s="5">
        <v>2260.0901720595452</v>
      </c>
      <c r="J321" s="5">
        <v>2878.3423304619673</v>
      </c>
      <c r="K321" s="5">
        <v>3495.462668376786</v>
      </c>
      <c r="L321" s="5">
        <v>4162.449029808241</v>
      </c>
      <c r="M321" s="5">
        <v>7255.8328067235343</v>
      </c>
      <c r="N321" s="5">
        <v>7064.4650693312215</v>
      </c>
      <c r="O321" s="5">
        <v>7136.2425664232615</v>
      </c>
      <c r="P321" s="5">
        <v>6965.6418997914543</v>
      </c>
      <c r="Q321" s="5">
        <v>6798.4710422509397</v>
      </c>
      <c r="R321" s="5">
        <v>7435.7494948550784</v>
      </c>
      <c r="S321" s="5">
        <v>8602.6392238857588</v>
      </c>
      <c r="T321" s="5">
        <v>8157.571052270554</v>
      </c>
      <c r="U321" s="5">
        <v>8404.1623711301363</v>
      </c>
      <c r="V321" s="5">
        <v>8495.8723033242622</v>
      </c>
      <c r="W321" s="5">
        <v>8872.6461771127961</v>
      </c>
      <c r="X321" s="5">
        <v>9051.2088052937288</v>
      </c>
      <c r="Y321" s="5">
        <v>8477.5971508694838</v>
      </c>
      <c r="Z321" s="5">
        <v>8607.0845892051184</v>
      </c>
      <c r="AA321" s="5">
        <v>7833.4736109196247</v>
      </c>
      <c r="AB321" s="5">
        <v>7623.4787086263477</v>
      </c>
      <c r="AC321" s="5">
        <v>8133.6064615313862</v>
      </c>
      <c r="AD321" s="5">
        <v>7938.0089385675892</v>
      </c>
      <c r="AE321" s="5">
        <v>7480.5444880450686</v>
      </c>
      <c r="AF321" s="5">
        <v>7693.0649408534191</v>
      </c>
      <c r="AG321" s="5">
        <v>7636.1115882176618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13.511842604274998</v>
      </c>
      <c r="AG324" s="5">
        <v>84.61838252332501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18.403133584035007</v>
      </c>
      <c r="AF328" s="5">
        <v>129.809289380915</v>
      </c>
      <c r="AG328" s="5">
        <v>113.12245078083511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173.624288400995</v>
      </c>
      <c r="G329" s="5">
        <v>162.92789644487499</v>
      </c>
      <c r="H329" s="5">
        <v>190.381716765075</v>
      </c>
      <c r="I329" s="5">
        <v>185.06592504037999</v>
      </c>
      <c r="J329" s="5">
        <v>159.82590584110002</v>
      </c>
      <c r="K329" s="5">
        <v>153.19058779550997</v>
      </c>
      <c r="L329" s="5">
        <v>157.52179177955995</v>
      </c>
      <c r="M329" s="5">
        <v>174.65141043725009</v>
      </c>
      <c r="N329" s="5">
        <v>180.58078906274997</v>
      </c>
      <c r="O329" s="5">
        <v>167.76121526075005</v>
      </c>
      <c r="P329" s="5">
        <v>180.39886629050002</v>
      </c>
      <c r="Q329" s="5">
        <v>186.78033736450004</v>
      </c>
      <c r="R329" s="5">
        <v>192.2173105632499</v>
      </c>
      <c r="S329" s="5">
        <v>205.40865357999996</v>
      </c>
      <c r="T329" s="5">
        <v>75.700575294000004</v>
      </c>
      <c r="U329" s="5">
        <v>74.670558748500014</v>
      </c>
      <c r="V329" s="5">
        <v>78.265859620500066</v>
      </c>
      <c r="W329" s="5">
        <v>78.616931338499995</v>
      </c>
      <c r="X329" s="5">
        <v>75.865251213000036</v>
      </c>
      <c r="Y329" s="5">
        <v>74.931662752500017</v>
      </c>
      <c r="Z329" s="5">
        <v>658.9073248860999</v>
      </c>
      <c r="AA329" s="5">
        <v>712.36117172002537</v>
      </c>
      <c r="AB329" s="5">
        <v>1684.0629301484307</v>
      </c>
      <c r="AC329" s="5">
        <v>1653.76172672079</v>
      </c>
      <c r="AD329" s="5">
        <v>1720.5509240679546</v>
      </c>
      <c r="AE329" s="5">
        <v>2269.1866569559957</v>
      </c>
      <c r="AF329" s="5">
        <v>2318.4945008259501</v>
      </c>
      <c r="AG329" s="5">
        <v>2362.5040759306362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870.99129910158013</v>
      </c>
      <c r="G330" s="5">
        <v>862.98756912936051</v>
      </c>
      <c r="H330" s="5">
        <v>1009.8435142276752</v>
      </c>
      <c r="I330" s="5">
        <v>991.40736774221989</v>
      </c>
      <c r="J330" s="5">
        <v>877.45132242988495</v>
      </c>
      <c r="K330" s="5">
        <v>843.01958907698008</v>
      </c>
      <c r="L330" s="5">
        <v>835.20006222584959</v>
      </c>
      <c r="M330" s="5">
        <v>949.19828547653992</v>
      </c>
      <c r="N330" s="5">
        <v>980.51785060388011</v>
      </c>
      <c r="O330" s="5">
        <v>827.13630793528012</v>
      </c>
      <c r="P330" s="5">
        <v>927.28297023137497</v>
      </c>
      <c r="Q330" s="5">
        <v>970.82586819750486</v>
      </c>
      <c r="R330" s="5">
        <v>998.83746493738545</v>
      </c>
      <c r="S330" s="5">
        <v>1078.6978488202949</v>
      </c>
      <c r="T330" s="5">
        <v>1057.0500342116197</v>
      </c>
      <c r="U330" s="5">
        <v>1005.13343018374</v>
      </c>
      <c r="V330" s="5">
        <v>1039.6342945776951</v>
      </c>
      <c r="W330" s="5">
        <v>1007.8076618303298</v>
      </c>
      <c r="X330" s="5">
        <v>1054.080404251205</v>
      </c>
      <c r="Y330" s="5">
        <v>793.69443917211993</v>
      </c>
      <c r="Z330" s="5">
        <v>387.11752128801993</v>
      </c>
      <c r="AA330" s="5">
        <v>451.13005346088994</v>
      </c>
      <c r="AB330" s="5">
        <v>479.43551667767963</v>
      </c>
      <c r="AC330" s="5">
        <v>471.42001494416513</v>
      </c>
      <c r="AD330" s="5">
        <v>254.41128999715508</v>
      </c>
      <c r="AE330" s="5">
        <v>902.30512005961998</v>
      </c>
      <c r="AF330" s="5">
        <v>544.13830520942486</v>
      </c>
      <c r="AG330" s="5">
        <v>605.60454250084001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1195.8457709336901</v>
      </c>
      <c r="G331" s="5">
        <v>1214.0399952422849</v>
      </c>
      <c r="H331" s="5">
        <v>1380.0123927904353</v>
      </c>
      <c r="I331" s="5">
        <v>1340.5379404929654</v>
      </c>
      <c r="J331" s="5">
        <v>1210.5352676985651</v>
      </c>
      <c r="K331" s="5">
        <v>1203.9584606204096</v>
      </c>
      <c r="L331" s="5">
        <v>1207.9827739723355</v>
      </c>
      <c r="M331" s="5">
        <v>1299.7697894529304</v>
      </c>
      <c r="N331" s="5">
        <v>1342.1656164451497</v>
      </c>
      <c r="O331" s="5">
        <v>1164.7203745364652</v>
      </c>
      <c r="P331" s="5">
        <v>1300.9460008174949</v>
      </c>
      <c r="Q331" s="5">
        <v>1324.718815220825</v>
      </c>
      <c r="R331" s="5">
        <v>1358.6687769796551</v>
      </c>
      <c r="S331" s="5">
        <v>1497.7004635589051</v>
      </c>
      <c r="T331" s="5">
        <v>1453.4443690350854</v>
      </c>
      <c r="U331" s="5">
        <v>1412.6005699443099</v>
      </c>
      <c r="V331" s="5">
        <v>1484.3219448071497</v>
      </c>
      <c r="W331" s="5">
        <v>1471.1839870277797</v>
      </c>
      <c r="X331" s="5">
        <v>1494.5743185699853</v>
      </c>
      <c r="Y331" s="5">
        <v>1493.9557136917649</v>
      </c>
      <c r="Z331" s="5">
        <v>1183.7890974122604</v>
      </c>
      <c r="AA331" s="5">
        <v>1259.5013918917102</v>
      </c>
      <c r="AB331" s="5">
        <v>1326.5692380250102</v>
      </c>
      <c r="AC331" s="5">
        <v>1345.8330881407499</v>
      </c>
      <c r="AD331" s="5">
        <v>1396.1873432564703</v>
      </c>
      <c r="AE331" s="5">
        <v>409.11511528900013</v>
      </c>
      <c r="AF331" s="5">
        <v>64.762733879999971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31.40502776005502</v>
      </c>
      <c r="G332" s="5">
        <v>24.426613448999998</v>
      </c>
      <c r="H332" s="5">
        <v>27.158972442000003</v>
      </c>
      <c r="I332" s="5">
        <v>26.66584897200001</v>
      </c>
      <c r="J332" s="5">
        <v>23.475529434000006</v>
      </c>
      <c r="K332" s="5">
        <v>23.583968162999998</v>
      </c>
      <c r="L332" s="5">
        <v>25.124125376000006</v>
      </c>
      <c r="M332" s="5">
        <v>23.090025140000012</v>
      </c>
      <c r="N332" s="5">
        <v>23.051418998999978</v>
      </c>
      <c r="O332" s="5">
        <v>25.544141371000016</v>
      </c>
      <c r="P332" s="5">
        <v>26.496987517000015</v>
      </c>
      <c r="Q332" s="5">
        <v>27.83331529300003</v>
      </c>
      <c r="R332" s="5">
        <v>29.767464502999985</v>
      </c>
      <c r="S332" s="5">
        <v>30.555730604000001</v>
      </c>
      <c r="T332" s="5">
        <v>88.004570850379991</v>
      </c>
      <c r="U332" s="5">
        <v>88.546194367800013</v>
      </c>
      <c r="V332" s="5">
        <v>95.829884872814972</v>
      </c>
      <c r="W332" s="5">
        <v>99.805227767175012</v>
      </c>
      <c r="X332" s="5">
        <v>94.08262845518</v>
      </c>
      <c r="Y332" s="5">
        <v>127.58947010157004</v>
      </c>
      <c r="Z332" s="5">
        <v>105.56442176996499</v>
      </c>
      <c r="AA332" s="5">
        <v>99.082119103089937</v>
      </c>
      <c r="AB332" s="5">
        <v>93.846505690219956</v>
      </c>
      <c r="AC332" s="5">
        <v>75.863738460489998</v>
      </c>
      <c r="AD332" s="5">
        <v>79.523789907175001</v>
      </c>
      <c r="AE332" s="5">
        <v>75.286759286924962</v>
      </c>
      <c r="AF332" s="5">
        <v>68.724000595630017</v>
      </c>
      <c r="AG332" s="5">
        <v>69.177865639469957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643.37152928621003</v>
      </c>
      <c r="G333" s="5">
        <v>647.20987761516551</v>
      </c>
      <c r="H333" s="5">
        <v>635.77605944885977</v>
      </c>
      <c r="I333" s="5">
        <v>642.35676918304955</v>
      </c>
      <c r="J333" s="5">
        <v>641.36550251399001</v>
      </c>
      <c r="K333" s="5">
        <v>615.72398684650011</v>
      </c>
      <c r="L333" s="5">
        <v>601.50135486295039</v>
      </c>
      <c r="M333" s="5">
        <v>631.42625789974022</v>
      </c>
      <c r="N333" s="5">
        <v>584.77253362601425</v>
      </c>
      <c r="O333" s="5">
        <v>514.58311115930462</v>
      </c>
      <c r="P333" s="5">
        <v>569.40362100687457</v>
      </c>
      <c r="Q333" s="5">
        <v>563.07955040754973</v>
      </c>
      <c r="R333" s="5">
        <v>1314.1180845853655</v>
      </c>
      <c r="S333" s="5">
        <v>1764.6857951287648</v>
      </c>
      <c r="T333" s="5">
        <v>4851.4420983141408</v>
      </c>
      <c r="U333" s="5">
        <v>4754.3276619882163</v>
      </c>
      <c r="V333" s="5">
        <v>5066.9974189789609</v>
      </c>
      <c r="W333" s="5">
        <v>6071.1692880775599</v>
      </c>
      <c r="X333" s="5">
        <v>8193.3615620536275</v>
      </c>
      <c r="Y333" s="5">
        <v>7829.2800583396647</v>
      </c>
      <c r="Z333" s="5">
        <v>6409.1818012630774</v>
      </c>
      <c r="AA333" s="5">
        <v>7381.8333386766562</v>
      </c>
      <c r="AB333" s="5">
        <v>8193.3677925660304</v>
      </c>
      <c r="AC333" s="5">
        <v>13187.497182227444</v>
      </c>
      <c r="AD333" s="5">
        <v>15494.695812895048</v>
      </c>
      <c r="AE333" s="5">
        <v>20166.419691320341</v>
      </c>
      <c r="AF333" s="5">
        <v>19459.724457078981</v>
      </c>
      <c r="AG333" s="5">
        <v>19741.295907420426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1056.7726748437651</v>
      </c>
      <c r="G334" s="5">
        <v>929.39544434949539</v>
      </c>
      <c r="H334" s="5">
        <v>1018.92646516481</v>
      </c>
      <c r="I334" s="5">
        <v>1071.6860346969802</v>
      </c>
      <c r="J334" s="5">
        <v>934.55524712272518</v>
      </c>
      <c r="K334" s="5">
        <v>936.1825867480452</v>
      </c>
      <c r="L334" s="5">
        <v>934.3413680367903</v>
      </c>
      <c r="M334" s="5">
        <v>944.98438737800507</v>
      </c>
      <c r="N334" s="5">
        <v>928.51878185790974</v>
      </c>
      <c r="O334" s="5">
        <v>915.90736585708487</v>
      </c>
      <c r="P334" s="5">
        <v>1009.5462352916445</v>
      </c>
      <c r="Q334" s="5">
        <v>1019.8419479384399</v>
      </c>
      <c r="R334" s="5">
        <v>1127.7684716345445</v>
      </c>
      <c r="S334" s="5">
        <v>1193.3886785070401</v>
      </c>
      <c r="T334" s="5">
        <v>1100.11187627866</v>
      </c>
      <c r="U334" s="5">
        <v>1086.4859266269548</v>
      </c>
      <c r="V334" s="5">
        <v>1121.9709954539646</v>
      </c>
      <c r="W334" s="5">
        <v>1104.3319420811349</v>
      </c>
      <c r="X334" s="5">
        <v>1076.2697920009048</v>
      </c>
      <c r="Y334" s="5">
        <v>1042.3161340472848</v>
      </c>
      <c r="Z334" s="5">
        <v>1208.0921566420898</v>
      </c>
      <c r="AA334" s="5">
        <v>1323.9013114107549</v>
      </c>
      <c r="AB334" s="5">
        <v>1311.1583989223</v>
      </c>
      <c r="AC334" s="5">
        <v>1344.8590914255801</v>
      </c>
      <c r="AD334" s="5">
        <v>1061.7167780709349</v>
      </c>
      <c r="AE334" s="5">
        <v>3305.1063686393586</v>
      </c>
      <c r="AF334" s="5">
        <v>4076.2764766697792</v>
      </c>
      <c r="AG334" s="5">
        <v>3776.7888196805234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2452.0580515496144</v>
      </c>
      <c r="G335" s="5">
        <v>2845.3750858756648</v>
      </c>
      <c r="H335" s="5">
        <v>2931.9612473312204</v>
      </c>
      <c r="I335" s="5">
        <v>2904.0122119541852</v>
      </c>
      <c r="J335" s="5">
        <v>2865.3376526414258</v>
      </c>
      <c r="K335" s="5">
        <v>2858.8293181258359</v>
      </c>
      <c r="L335" s="5">
        <v>2879.3208341177196</v>
      </c>
      <c r="M335" s="5">
        <v>2831.3805428322603</v>
      </c>
      <c r="N335" s="5">
        <v>2819.5221383919907</v>
      </c>
      <c r="O335" s="5">
        <v>2562.9007609511841</v>
      </c>
      <c r="P335" s="5">
        <v>2768.5316117141201</v>
      </c>
      <c r="Q335" s="5">
        <v>2948.3112609537561</v>
      </c>
      <c r="R335" s="5">
        <v>3176.6278602460047</v>
      </c>
      <c r="S335" s="5">
        <v>2897.105085240406</v>
      </c>
      <c r="T335" s="5">
        <v>5415.9810418392208</v>
      </c>
      <c r="U335" s="5">
        <v>5340.3816996953019</v>
      </c>
      <c r="V335" s="5">
        <v>5673.5501258430395</v>
      </c>
      <c r="W335" s="5">
        <v>5648.1703817747484</v>
      </c>
      <c r="X335" s="5">
        <v>7213.2179839415767</v>
      </c>
      <c r="Y335" s="5">
        <v>7699.2864764773922</v>
      </c>
      <c r="Z335" s="5">
        <v>7435.5371761992938</v>
      </c>
      <c r="AA335" s="5">
        <v>8022.0962624967906</v>
      </c>
      <c r="AB335" s="5">
        <v>10030.9704182519</v>
      </c>
      <c r="AC335" s="5">
        <v>12351.016968591979</v>
      </c>
      <c r="AD335" s="5">
        <v>12452.459794256267</v>
      </c>
      <c r="AE335" s="5">
        <v>18489.840587088922</v>
      </c>
      <c r="AF335" s="5">
        <v>22625.939814521098</v>
      </c>
      <c r="AG335" s="5">
        <v>23401.128738932002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295.13930837503972</v>
      </c>
      <c r="T336" s="5">
        <v>254.9433718127051</v>
      </c>
      <c r="U336" s="5">
        <v>250.48496180785992</v>
      </c>
      <c r="V336" s="5">
        <v>271.2744587853349</v>
      </c>
      <c r="W336" s="5">
        <v>271.49672741656491</v>
      </c>
      <c r="X336" s="5">
        <v>240.96943399489996</v>
      </c>
      <c r="Y336" s="5">
        <v>231.60943358922</v>
      </c>
      <c r="Z336" s="5">
        <v>310.75593133749993</v>
      </c>
      <c r="AA336" s="5">
        <v>982.2127880367251</v>
      </c>
      <c r="AB336" s="5">
        <v>1019.6579989192148</v>
      </c>
      <c r="AC336" s="5">
        <v>3837.2795252559768</v>
      </c>
      <c r="AD336" s="5">
        <v>6301.9170063317288</v>
      </c>
      <c r="AE336" s="5">
        <v>12645.029921808959</v>
      </c>
      <c r="AF336" s="5">
        <v>13634.579659409819</v>
      </c>
      <c r="AG336" s="5">
        <v>14329.757379192946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1.0370546450000002E-3</v>
      </c>
      <c r="Z337" s="5">
        <v>1.0674706450000003E-3</v>
      </c>
      <c r="AA337" s="5">
        <v>1.0223413050000005E-3</v>
      </c>
      <c r="AB337" s="5">
        <v>8.8091930000000018E-4</v>
      </c>
      <c r="AC337" s="5">
        <v>8.5215729000000001E-4</v>
      </c>
      <c r="AD337" s="5">
        <v>7.8708711000000033E-4</v>
      </c>
      <c r="AE337" s="5">
        <v>2170.9665443261342</v>
      </c>
      <c r="AF337" s="5">
        <v>2305.3894102849522</v>
      </c>
      <c r="AG337" s="5">
        <v>2598.3846451554596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234.50683317397505</v>
      </c>
      <c r="G338" s="5">
        <v>190.06583990329503</v>
      </c>
      <c r="H338" s="5">
        <v>234.92498346182009</v>
      </c>
      <c r="I338" s="5">
        <v>218.93578235464489</v>
      </c>
      <c r="J338" s="5">
        <v>358.9753954259001</v>
      </c>
      <c r="K338" s="5">
        <v>377.12644800272489</v>
      </c>
      <c r="L338" s="5">
        <v>325.13181830582482</v>
      </c>
      <c r="M338" s="5">
        <v>351.15502673468495</v>
      </c>
      <c r="N338" s="5">
        <v>379.72143769354017</v>
      </c>
      <c r="O338" s="5">
        <v>399.38390110116518</v>
      </c>
      <c r="P338" s="5">
        <v>398.51002942272015</v>
      </c>
      <c r="Q338" s="5">
        <v>422.19354838258994</v>
      </c>
      <c r="R338" s="5">
        <v>454.92665477074479</v>
      </c>
      <c r="S338" s="5">
        <v>428.12791506215518</v>
      </c>
      <c r="T338" s="5">
        <v>395.16876108760016</v>
      </c>
      <c r="U338" s="5">
        <v>378.60772228244502</v>
      </c>
      <c r="V338" s="5">
        <v>420.3509597392748</v>
      </c>
      <c r="W338" s="5">
        <v>437.84961870277505</v>
      </c>
      <c r="X338" s="5">
        <v>400.77217751082992</v>
      </c>
      <c r="Y338" s="5">
        <v>392.83001874799515</v>
      </c>
      <c r="Z338" s="5">
        <v>389.21282730498012</v>
      </c>
      <c r="AA338" s="5">
        <v>390.43127488360017</v>
      </c>
      <c r="AB338" s="5">
        <v>399.40191093151998</v>
      </c>
      <c r="AC338" s="5">
        <v>350.10191057752479</v>
      </c>
      <c r="AD338" s="5">
        <v>335.29043402045022</v>
      </c>
      <c r="AE338" s="5">
        <v>291.40151001214497</v>
      </c>
      <c r="AF338" s="5">
        <v>321.70579219023006</v>
      </c>
      <c r="AG338" s="5">
        <v>356.24756533922977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880.67273985792053</v>
      </c>
      <c r="G339" s="5">
        <v>624.16795815636499</v>
      </c>
      <c r="H339" s="5">
        <v>781.9969371290498</v>
      </c>
      <c r="I339" s="5">
        <v>752.7355371509002</v>
      </c>
      <c r="J339" s="5">
        <v>1125.4997707163488</v>
      </c>
      <c r="K339" s="5">
        <v>2896.1577602710454</v>
      </c>
      <c r="L339" s="5">
        <v>5093.4565263976383</v>
      </c>
      <c r="M339" s="5">
        <v>4828.6219708362896</v>
      </c>
      <c r="N339" s="5">
        <v>4851.3944994661342</v>
      </c>
      <c r="O339" s="5">
        <v>4126.0105090398265</v>
      </c>
      <c r="P339" s="5">
        <v>4481.1298402182092</v>
      </c>
      <c r="Q339" s="5">
        <v>4868.8799493300485</v>
      </c>
      <c r="R339" s="5">
        <v>5176.8382969032609</v>
      </c>
      <c r="S339" s="5">
        <v>4937.920664802622</v>
      </c>
      <c r="T339" s="5">
        <v>5765.1734959347123</v>
      </c>
      <c r="U339" s="5">
        <v>5266.89388911485</v>
      </c>
      <c r="V339" s="5">
        <v>7785.1642480503624</v>
      </c>
      <c r="W339" s="5">
        <v>7848.3906385436067</v>
      </c>
      <c r="X339" s="5">
        <v>7597.8680787173535</v>
      </c>
      <c r="Y339" s="5">
        <v>7498.1293404016214</v>
      </c>
      <c r="Z339" s="5">
        <v>6293.4244808730036</v>
      </c>
      <c r="AA339" s="5">
        <v>6627.5034940797732</v>
      </c>
      <c r="AB339" s="5">
        <v>8723.4015562427976</v>
      </c>
      <c r="AC339" s="5">
        <v>11521.554740255002</v>
      </c>
      <c r="AD339" s="5">
        <v>11273.375392924609</v>
      </c>
      <c r="AE339" s="5">
        <v>14036.0243607558</v>
      </c>
      <c r="AF339" s="5">
        <v>14592.639290769444</v>
      </c>
      <c r="AG339" s="5">
        <v>15200.074286655215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1667.0975181033602</v>
      </c>
      <c r="G340" s="5">
        <v>1543.7358982266649</v>
      </c>
      <c r="H340" s="5">
        <v>1539.5453750213508</v>
      </c>
      <c r="I340" s="5">
        <v>2357.888281996135</v>
      </c>
      <c r="J340" s="5">
        <v>2384.7445914478049</v>
      </c>
      <c r="K340" s="5">
        <v>2522.7687021684901</v>
      </c>
      <c r="L340" s="5">
        <v>3931.8988081790308</v>
      </c>
      <c r="M340" s="5">
        <v>4229.4066342152155</v>
      </c>
      <c r="N340" s="5">
        <v>4104.2435873568957</v>
      </c>
      <c r="O340" s="5">
        <v>3751.7411382571986</v>
      </c>
      <c r="P340" s="5">
        <v>3962.1517948058195</v>
      </c>
      <c r="Q340" s="5">
        <v>4420.3515914707041</v>
      </c>
      <c r="R340" s="5">
        <v>6827.6473260377952</v>
      </c>
      <c r="S340" s="5">
        <v>7297.5382645300051</v>
      </c>
      <c r="T340" s="5">
        <v>7016.1605999249978</v>
      </c>
      <c r="U340" s="5">
        <v>6697.991567177356</v>
      </c>
      <c r="V340" s="5">
        <v>7307.0848661254449</v>
      </c>
      <c r="W340" s="5">
        <v>7434.6801300734287</v>
      </c>
      <c r="X340" s="5">
        <v>8051.3848519575822</v>
      </c>
      <c r="Y340" s="5">
        <v>9454.9397461136086</v>
      </c>
      <c r="Z340" s="5">
        <v>11566.74540076751</v>
      </c>
      <c r="AA340" s="5">
        <v>12077.547239752628</v>
      </c>
      <c r="AB340" s="5">
        <v>13369.405183338678</v>
      </c>
      <c r="AC340" s="5">
        <v>13006.797764606628</v>
      </c>
      <c r="AD340" s="5">
        <v>14783.33139987928</v>
      </c>
      <c r="AE340" s="5">
        <v>15888.290040263817</v>
      </c>
      <c r="AF340" s="5">
        <v>20037.955253917717</v>
      </c>
      <c r="AG340" s="5">
        <v>22356.61776074877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111.77151654049989</v>
      </c>
      <c r="G341" s="5">
        <v>95.442863590999977</v>
      </c>
      <c r="H341" s="5">
        <v>98.740881394000013</v>
      </c>
      <c r="I341" s="5">
        <v>101.48993741350002</v>
      </c>
      <c r="J341" s="5">
        <v>109.28921391999998</v>
      </c>
      <c r="K341" s="5">
        <v>107.87355545899999</v>
      </c>
      <c r="L341" s="5">
        <v>404.13275723814991</v>
      </c>
      <c r="M341" s="5">
        <v>465.4857853364195</v>
      </c>
      <c r="N341" s="5">
        <v>455.96882199974493</v>
      </c>
      <c r="O341" s="5">
        <v>462.91436653299019</v>
      </c>
      <c r="P341" s="5">
        <v>472.00559174708519</v>
      </c>
      <c r="Q341" s="5">
        <v>491.97603224468486</v>
      </c>
      <c r="R341" s="5">
        <v>507.64067399107535</v>
      </c>
      <c r="S341" s="5">
        <v>508.81319032011481</v>
      </c>
      <c r="T341" s="5">
        <v>467.12142760147469</v>
      </c>
      <c r="U341" s="5">
        <v>448.22705886912479</v>
      </c>
      <c r="V341" s="5">
        <v>474.81892881761996</v>
      </c>
      <c r="W341" s="5">
        <v>507.531904823025</v>
      </c>
      <c r="X341" s="5">
        <v>497.84798692989472</v>
      </c>
      <c r="Y341" s="5">
        <v>457.44246705990503</v>
      </c>
      <c r="Z341" s="5">
        <v>492.62883992305518</v>
      </c>
      <c r="AA341" s="5">
        <v>504.17969250711008</v>
      </c>
      <c r="AB341" s="5">
        <v>496.23555699428027</v>
      </c>
      <c r="AC341" s="5">
        <v>438.07764095470986</v>
      </c>
      <c r="AD341" s="5">
        <v>437.33479177289485</v>
      </c>
      <c r="AE341" s="5">
        <v>327.83273530873015</v>
      </c>
      <c r="AF341" s="5">
        <v>347.2204961410398</v>
      </c>
      <c r="AG341" s="5">
        <v>373.25541762275026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1840.704954179726</v>
      </c>
      <c r="G342" s="5">
        <v>1616.7021521458503</v>
      </c>
      <c r="H342" s="5">
        <v>2371.1791054621099</v>
      </c>
      <c r="I342" s="5">
        <v>2480.4337152681796</v>
      </c>
      <c r="J342" s="5">
        <v>2488.50198225243</v>
      </c>
      <c r="K342" s="5">
        <v>2534.7169066929755</v>
      </c>
      <c r="L342" s="5">
        <v>2364.657198494896</v>
      </c>
      <c r="M342" s="5">
        <v>2590.6899932017855</v>
      </c>
      <c r="N342" s="5">
        <v>2604.3498378402601</v>
      </c>
      <c r="O342" s="5">
        <v>2352.4815403833991</v>
      </c>
      <c r="P342" s="5">
        <v>2488.5914056940901</v>
      </c>
      <c r="Q342" s="5">
        <v>2622.5499757312309</v>
      </c>
      <c r="R342" s="5">
        <v>2549.2908811695611</v>
      </c>
      <c r="S342" s="5">
        <v>2709.7274969932255</v>
      </c>
      <c r="T342" s="5">
        <v>2573.2469068039791</v>
      </c>
      <c r="U342" s="5">
        <v>2216.6336999842451</v>
      </c>
      <c r="V342" s="5">
        <v>2335.5575157089756</v>
      </c>
      <c r="W342" s="5">
        <v>2698.0275679462256</v>
      </c>
      <c r="X342" s="5">
        <v>2811.1302735572062</v>
      </c>
      <c r="Y342" s="5">
        <v>2765.7432718960904</v>
      </c>
      <c r="Z342" s="5">
        <v>2641.0655505877144</v>
      </c>
      <c r="AA342" s="5">
        <v>2659.4296574093305</v>
      </c>
      <c r="AB342" s="5">
        <v>2576.1931591409757</v>
      </c>
      <c r="AC342" s="5">
        <v>2158.6033313849653</v>
      </c>
      <c r="AD342" s="5">
        <v>2277.3192241768352</v>
      </c>
      <c r="AE342" s="5">
        <v>2034.9830837996551</v>
      </c>
      <c r="AF342" s="5">
        <v>1990.5348467815304</v>
      </c>
      <c r="AG342" s="5">
        <v>2138.7790202453789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534.18421729281022</v>
      </c>
      <c r="G343" s="5">
        <v>452.57252331542509</v>
      </c>
      <c r="H343" s="5">
        <v>492.69151294983482</v>
      </c>
      <c r="I343" s="5">
        <v>528.10646057058523</v>
      </c>
      <c r="J343" s="5">
        <v>528.7783971496151</v>
      </c>
      <c r="K343" s="5">
        <v>548.31875167751036</v>
      </c>
      <c r="L343" s="5">
        <v>459.18185850118516</v>
      </c>
      <c r="M343" s="5">
        <v>522.79164073748018</v>
      </c>
      <c r="N343" s="5">
        <v>532.65952074439497</v>
      </c>
      <c r="O343" s="5">
        <v>488.53905240739016</v>
      </c>
      <c r="P343" s="5">
        <v>510.52586927809523</v>
      </c>
      <c r="Q343" s="5">
        <v>549.42077403041503</v>
      </c>
      <c r="R343" s="5">
        <v>530.85106731021995</v>
      </c>
      <c r="S343" s="5">
        <v>2864.816606969363</v>
      </c>
      <c r="T343" s="5">
        <v>2831.809061495926</v>
      </c>
      <c r="U343" s="5">
        <v>2758.0102463010239</v>
      </c>
      <c r="V343" s="5">
        <v>2875.4609152955486</v>
      </c>
      <c r="W343" s="5">
        <v>2908.2031979883445</v>
      </c>
      <c r="X343" s="5">
        <v>2853.4577268464191</v>
      </c>
      <c r="Y343" s="5">
        <v>2886.6066298129185</v>
      </c>
      <c r="Z343" s="5">
        <v>2281.6498446446212</v>
      </c>
      <c r="AA343" s="5">
        <v>2775.8870611884499</v>
      </c>
      <c r="AB343" s="5">
        <v>2969.4877872804354</v>
      </c>
      <c r="AC343" s="5">
        <v>2774.6065172036729</v>
      </c>
      <c r="AD343" s="5">
        <v>2930.322833681184</v>
      </c>
      <c r="AE343" s="5">
        <v>2878.9982661219465</v>
      </c>
      <c r="AF343" s="5">
        <v>2689.7392098743453</v>
      </c>
      <c r="AG343" s="5">
        <v>2362.1298084207779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6.2826750999999998E-4</v>
      </c>
      <c r="AG346" s="5">
        <v>7.0213395999999938E-4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716.31411873969466</v>
      </c>
      <c r="AE347" s="5">
        <v>777.16374919443524</v>
      </c>
      <c r="AF347" s="5">
        <v>743.5656065653651</v>
      </c>
      <c r="AG347" s="5">
        <v>851.58254233720959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1015.3047838357805</v>
      </c>
      <c r="G348" s="5">
        <v>916.70300230244015</v>
      </c>
      <c r="H348" s="5">
        <v>1029.5535956059352</v>
      </c>
      <c r="I348" s="5">
        <v>1000.2880831100049</v>
      </c>
      <c r="J348" s="5">
        <v>1028.8831802494501</v>
      </c>
      <c r="K348" s="5">
        <v>1075.7778425977701</v>
      </c>
      <c r="L348" s="5">
        <v>1018.4501284214153</v>
      </c>
      <c r="M348" s="5">
        <v>1071.4113665864645</v>
      </c>
      <c r="N348" s="5">
        <v>1056.9080397901403</v>
      </c>
      <c r="O348" s="5">
        <v>1052.7521677723048</v>
      </c>
      <c r="P348" s="5">
        <v>1118.7026957333246</v>
      </c>
      <c r="Q348" s="5">
        <v>1182.3699517883906</v>
      </c>
      <c r="R348" s="5">
        <v>1139.9134249471253</v>
      </c>
      <c r="S348" s="5">
        <v>1202.7288920923302</v>
      </c>
      <c r="T348" s="5">
        <v>1163.8222396540853</v>
      </c>
      <c r="U348" s="5">
        <v>1329.5366771125052</v>
      </c>
      <c r="V348" s="5">
        <v>1370.0317708709654</v>
      </c>
      <c r="W348" s="5">
        <v>1408.1558077526154</v>
      </c>
      <c r="X348" s="5">
        <v>1710.0804768373996</v>
      </c>
      <c r="Y348" s="5">
        <v>4769.0130269351457</v>
      </c>
      <c r="Z348" s="5">
        <v>4809.8420764070606</v>
      </c>
      <c r="AA348" s="5">
        <v>5340.1582269764867</v>
      </c>
      <c r="AB348" s="5">
        <v>5738.2329643232551</v>
      </c>
      <c r="AC348" s="5">
        <v>5334.4561711833594</v>
      </c>
      <c r="AD348" s="5">
        <v>5939.9462076056343</v>
      </c>
      <c r="AE348" s="5">
        <v>6063.2009321632149</v>
      </c>
      <c r="AF348" s="5">
        <v>5782.3052102484062</v>
      </c>
      <c r="AG348" s="5">
        <v>6290.7519011159475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456.81441365299014</v>
      </c>
      <c r="AE349" s="5">
        <v>429.0320674379999</v>
      </c>
      <c r="AF349" s="5">
        <v>3828.2422607192889</v>
      </c>
      <c r="AG349" s="5">
        <v>4120.0556642536849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600.18185275000019</v>
      </c>
      <c r="AF351" s="5">
        <v>503.95507975000032</v>
      </c>
      <c r="AG351" s="5">
        <v>596.22054222512486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522.52754350892508</v>
      </c>
      <c r="G352" s="5">
        <v>445.75978507151501</v>
      </c>
      <c r="H352" s="5">
        <v>495.3347912674999</v>
      </c>
      <c r="I352" s="5">
        <v>496.17292725329986</v>
      </c>
      <c r="J352" s="5">
        <v>495.41076840658513</v>
      </c>
      <c r="K352" s="5">
        <v>544.05198598297511</v>
      </c>
      <c r="L352" s="5">
        <v>499.88018678251007</v>
      </c>
      <c r="M352" s="5">
        <v>523.73184319155007</v>
      </c>
      <c r="N352" s="5">
        <v>507.67163118571506</v>
      </c>
      <c r="O352" s="5">
        <v>528.16465202298002</v>
      </c>
      <c r="P352" s="5">
        <v>570.9063253393349</v>
      </c>
      <c r="Q352" s="5">
        <v>602.93128712755993</v>
      </c>
      <c r="R352" s="5">
        <v>561.47029958027997</v>
      </c>
      <c r="S352" s="5">
        <v>600.90780749899488</v>
      </c>
      <c r="T352" s="5">
        <v>601.20494926428989</v>
      </c>
      <c r="U352" s="5">
        <v>567.42804067356042</v>
      </c>
      <c r="V352" s="5">
        <v>620.88481300259991</v>
      </c>
      <c r="W352" s="5">
        <v>611.70528167963994</v>
      </c>
      <c r="X352" s="5">
        <v>610.60374345142509</v>
      </c>
      <c r="Y352" s="5">
        <v>591.15246575140486</v>
      </c>
      <c r="Z352" s="5">
        <v>866.41296583743042</v>
      </c>
      <c r="AA352" s="5">
        <v>636.12816845544501</v>
      </c>
      <c r="AB352" s="5">
        <v>630.04483027895003</v>
      </c>
      <c r="AC352" s="5">
        <v>549.84821648730008</v>
      </c>
      <c r="AD352" s="5">
        <v>2670.7704084431307</v>
      </c>
      <c r="AE352" s="5">
        <v>2980.471021123135</v>
      </c>
      <c r="AF352" s="5">
        <v>3248.2263744779052</v>
      </c>
      <c r="AG352" s="5">
        <v>3506.6561894710362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280.29443318850997</v>
      </c>
      <c r="G353" s="5">
        <v>203.24038976083511</v>
      </c>
      <c r="H353" s="5">
        <v>225.42871757864503</v>
      </c>
      <c r="I353" s="5">
        <v>226.23912409688003</v>
      </c>
      <c r="J353" s="5">
        <v>224.99895790840006</v>
      </c>
      <c r="K353" s="5">
        <v>218.75242757895495</v>
      </c>
      <c r="L353" s="5">
        <v>237.01956655591511</v>
      </c>
      <c r="M353" s="5">
        <v>223.42824027456021</v>
      </c>
      <c r="N353" s="5">
        <v>244.23573603432996</v>
      </c>
      <c r="O353" s="5">
        <v>232.25953298405511</v>
      </c>
      <c r="P353" s="5">
        <v>249.64184921022508</v>
      </c>
      <c r="Q353" s="5">
        <v>268.90565609250996</v>
      </c>
      <c r="R353" s="5">
        <v>262.50356585314006</v>
      </c>
      <c r="S353" s="5">
        <v>267.80356148871994</v>
      </c>
      <c r="T353" s="5">
        <v>246.09805937871499</v>
      </c>
      <c r="U353" s="5">
        <v>248.3273913405651</v>
      </c>
      <c r="V353" s="5">
        <v>252.25385308297507</v>
      </c>
      <c r="W353" s="5">
        <v>264.9180139081202</v>
      </c>
      <c r="X353" s="5">
        <v>258.05663555854005</v>
      </c>
      <c r="Y353" s="5">
        <v>232.54434900267998</v>
      </c>
      <c r="Z353" s="5">
        <v>205.9642693039751</v>
      </c>
      <c r="AA353" s="5">
        <v>264.72953589696505</v>
      </c>
      <c r="AB353" s="5">
        <v>278.78645648914005</v>
      </c>
      <c r="AC353" s="5">
        <v>262.26031983717502</v>
      </c>
      <c r="AD353" s="5">
        <v>271.25700778867991</v>
      </c>
      <c r="AE353" s="5">
        <v>263.53114290633494</v>
      </c>
      <c r="AF353" s="5">
        <v>87.476079016429992</v>
      </c>
      <c r="AG353" s="5">
        <v>88.799643784050005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41.857634181285007</v>
      </c>
      <c r="G354" s="5">
        <v>24.474599202084999</v>
      </c>
      <c r="H354" s="5">
        <v>31.959182630424991</v>
      </c>
      <c r="I354" s="5">
        <v>32.885559622574995</v>
      </c>
      <c r="J354" s="5">
        <v>32.07607088721501</v>
      </c>
      <c r="K354" s="5">
        <v>33.693870047889988</v>
      </c>
      <c r="L354" s="5">
        <v>31.783052694360009</v>
      </c>
      <c r="M354" s="5">
        <v>34.078486460194988</v>
      </c>
      <c r="N354" s="5">
        <v>23.99419297366498</v>
      </c>
      <c r="O354" s="5">
        <v>24.92849259997001</v>
      </c>
      <c r="P354" s="5">
        <v>26.44406973684</v>
      </c>
      <c r="Q354" s="5">
        <v>27.709678990380002</v>
      </c>
      <c r="R354" s="5">
        <v>27.566127207165</v>
      </c>
      <c r="S354" s="5">
        <v>28.847807967844979</v>
      </c>
      <c r="T354" s="5">
        <v>28.302281941845024</v>
      </c>
      <c r="U354" s="5">
        <v>27.178678479560006</v>
      </c>
      <c r="V354" s="5">
        <v>28.900646704749992</v>
      </c>
      <c r="W354" s="5">
        <v>30.908375086109999</v>
      </c>
      <c r="X354" s="5">
        <v>30.524193448909998</v>
      </c>
      <c r="Y354" s="5">
        <v>27.396114686529977</v>
      </c>
      <c r="Z354" s="5">
        <v>1554.5191581126408</v>
      </c>
      <c r="AA354" s="5">
        <v>1652.1585502569901</v>
      </c>
      <c r="AB354" s="5">
        <v>1593.3523009197313</v>
      </c>
      <c r="AC354" s="5">
        <v>1421.2246197340799</v>
      </c>
      <c r="AD354" s="5">
        <v>1395.5872595549949</v>
      </c>
      <c r="AE354" s="5">
        <v>1825.6392730420951</v>
      </c>
      <c r="AF354" s="5">
        <v>1966.6255103103902</v>
      </c>
      <c r="AG354" s="5">
        <v>2009.0781343125789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766.84484289802981</v>
      </c>
      <c r="G357" s="5">
        <v>558.40160113804518</v>
      </c>
      <c r="H357" s="5">
        <v>618.61459316054015</v>
      </c>
      <c r="I357" s="5">
        <v>590.01330308187994</v>
      </c>
      <c r="J357" s="5">
        <v>612.62512402344009</v>
      </c>
      <c r="K357" s="5">
        <v>653.46255565234981</v>
      </c>
      <c r="L357" s="5">
        <v>622.69696819187971</v>
      </c>
      <c r="M357" s="5">
        <v>669.26014091330489</v>
      </c>
      <c r="N357" s="5">
        <v>634.48598502937489</v>
      </c>
      <c r="O357" s="5">
        <v>653.76695588115513</v>
      </c>
      <c r="P357" s="5">
        <v>665.11416032019542</v>
      </c>
      <c r="Q357" s="5">
        <v>689.78964482594017</v>
      </c>
      <c r="R357" s="5">
        <v>683.45393963631034</v>
      </c>
      <c r="S357" s="5">
        <v>708.07420617353523</v>
      </c>
      <c r="T357" s="5">
        <v>671.10183647766507</v>
      </c>
      <c r="U357" s="5">
        <v>670.67071582860012</v>
      </c>
      <c r="V357" s="5">
        <v>694.54557084566977</v>
      </c>
      <c r="W357" s="5">
        <v>743.72439707489491</v>
      </c>
      <c r="X357" s="5">
        <v>759.22589299796027</v>
      </c>
      <c r="Y357" s="5">
        <v>682.79368733987519</v>
      </c>
      <c r="Z357" s="5">
        <v>605.07245271841498</v>
      </c>
      <c r="AA357" s="5">
        <v>158.2702231968</v>
      </c>
      <c r="AB357" s="5">
        <v>155.00898539279993</v>
      </c>
      <c r="AC357" s="5">
        <v>145.53693685080009</v>
      </c>
      <c r="AD357" s="5">
        <v>0</v>
      </c>
      <c r="AE357" s="5">
        <v>1033.4518707985053</v>
      </c>
      <c r="AF357" s="5">
        <v>2496.6159730493359</v>
      </c>
      <c r="AG357" s="5">
        <v>2747.976993559354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233.04372031846489</v>
      </c>
      <c r="AA358" s="5">
        <v>195.48680386526487</v>
      </c>
      <c r="AB358" s="5">
        <v>185.87693050908999</v>
      </c>
      <c r="AC358" s="5">
        <v>163.56958166120506</v>
      </c>
      <c r="AD358" s="5">
        <v>1465.9052307873549</v>
      </c>
      <c r="AE358" s="5">
        <v>2658.1683020577725</v>
      </c>
      <c r="AF358" s="5">
        <v>2827.7638534567714</v>
      </c>
      <c r="AG358" s="5">
        <v>2979.2679737851772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173.98289705501992</v>
      </c>
      <c r="X359" s="5">
        <v>1069.8908332506503</v>
      </c>
      <c r="Y359" s="5">
        <v>964.56170205447518</v>
      </c>
      <c r="Z359" s="5">
        <v>1001.0007207649348</v>
      </c>
      <c r="AA359" s="5">
        <v>951.07254941639485</v>
      </c>
      <c r="AB359" s="5">
        <v>935.64808901239019</v>
      </c>
      <c r="AC359" s="5">
        <v>801.66572615004418</v>
      </c>
      <c r="AD359" s="5">
        <v>902.90867821350514</v>
      </c>
      <c r="AE359" s="5">
        <v>997.42005923537533</v>
      </c>
      <c r="AF359" s="5">
        <v>973.5122726299453</v>
      </c>
      <c r="AG359" s="5">
        <v>951.23072252284032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1356.0679641557504</v>
      </c>
      <c r="G366" s="5">
        <v>3495.7419791825569</v>
      </c>
      <c r="H366" s="5">
        <v>4014.9666395223753</v>
      </c>
      <c r="I366" s="5">
        <v>3593.3201719992244</v>
      </c>
      <c r="J366" s="5">
        <v>3631.4015083691311</v>
      </c>
      <c r="K366" s="5">
        <v>3861.1197047528335</v>
      </c>
      <c r="L366" s="5">
        <v>4020.3343417809465</v>
      </c>
      <c r="M366" s="5">
        <v>3203.8009110439152</v>
      </c>
      <c r="N366" s="5">
        <v>3611.2707944584249</v>
      </c>
      <c r="O366" s="5">
        <v>3473.7973008912504</v>
      </c>
      <c r="P366" s="5">
        <v>3575.5892623890263</v>
      </c>
      <c r="Q366" s="5">
        <v>3824.0099885421805</v>
      </c>
      <c r="R366" s="5">
        <v>4626.5686936882112</v>
      </c>
      <c r="S366" s="5">
        <v>5464.6109274250557</v>
      </c>
      <c r="T366" s="5">
        <v>5471.617465326759</v>
      </c>
      <c r="U366" s="5">
        <v>6328.4063575178752</v>
      </c>
      <c r="V366" s="5">
        <v>7526.2993358045323</v>
      </c>
      <c r="W366" s="5">
        <v>8111.8429481693247</v>
      </c>
      <c r="X366" s="5">
        <v>7250.4187496922668</v>
      </c>
      <c r="Y366" s="5">
        <v>8500.2435239548904</v>
      </c>
      <c r="Z366" s="5">
        <v>8021.0683569244075</v>
      </c>
      <c r="AA366" s="5">
        <v>9073.4291653084765</v>
      </c>
      <c r="AB366" s="5">
        <v>9356.368476810314</v>
      </c>
      <c r="AC366" s="5">
        <v>8795.2818843196037</v>
      </c>
      <c r="AD366" s="5">
        <v>9041.3570656081556</v>
      </c>
      <c r="AE366" s="5">
        <v>7611.9714508056513</v>
      </c>
      <c r="AF366" s="5">
        <v>7694.2614688784033</v>
      </c>
      <c r="AG366" s="5">
        <v>8404.2005526231515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105.02831943360003</v>
      </c>
      <c r="G367" s="5">
        <v>110.04047521199996</v>
      </c>
      <c r="H367" s="5">
        <v>112.66036243200003</v>
      </c>
      <c r="I367" s="5">
        <v>100.02861134639994</v>
      </c>
      <c r="J367" s="5">
        <v>1861.7331985689998</v>
      </c>
      <c r="K367" s="5">
        <v>2707.2724199010854</v>
      </c>
      <c r="L367" s="5">
        <v>2877.8617016084308</v>
      </c>
      <c r="M367" s="5">
        <v>2407.2034714263255</v>
      </c>
      <c r="N367" s="5">
        <v>2587.5414471659892</v>
      </c>
      <c r="O367" s="5">
        <v>2863.2440750534097</v>
      </c>
      <c r="P367" s="5">
        <v>2775.9154801003092</v>
      </c>
      <c r="Q367" s="5">
        <v>2789.3160887877293</v>
      </c>
      <c r="R367" s="5">
        <v>2968.2502266146312</v>
      </c>
      <c r="S367" s="5">
        <v>2787.0573464739987</v>
      </c>
      <c r="T367" s="5">
        <v>2414.3147110023433</v>
      </c>
      <c r="U367" s="5">
        <v>2735.0734544645657</v>
      </c>
      <c r="V367" s="5">
        <v>2806.6660261012539</v>
      </c>
      <c r="W367" s="5">
        <v>2862.3546976311063</v>
      </c>
      <c r="X367" s="5">
        <v>2591.4063917754397</v>
      </c>
      <c r="Y367" s="5">
        <v>2700.0955791475549</v>
      </c>
      <c r="Z367" s="5">
        <v>2964.2141189281151</v>
      </c>
      <c r="AA367" s="5">
        <v>4240.6588084438708</v>
      </c>
      <c r="AB367" s="5">
        <v>4469.8712911855291</v>
      </c>
      <c r="AC367" s="5">
        <v>6526.2021419678849</v>
      </c>
      <c r="AD367" s="5">
        <v>6206.4538656988034</v>
      </c>
      <c r="AE367" s="5">
        <v>5381.4090534702809</v>
      </c>
      <c r="AF367" s="5">
        <v>8865.566781606467</v>
      </c>
      <c r="AG367" s="5">
        <v>9581.2659127529787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1562.6975394418448</v>
      </c>
      <c r="R369" s="5">
        <v>3331.5619265280138</v>
      </c>
      <c r="S369" s="5">
        <v>3147.0268617126599</v>
      </c>
      <c r="T369" s="5">
        <v>2951.7836345000014</v>
      </c>
      <c r="U369" s="5">
        <v>3065.17737282402</v>
      </c>
      <c r="V369" s="5">
        <v>2953.4881631764351</v>
      </c>
      <c r="W369" s="5">
        <v>3373.6754661175578</v>
      </c>
      <c r="X369" s="5">
        <v>2852.1427501776066</v>
      </c>
      <c r="Y369" s="5">
        <v>3151.7354535702143</v>
      </c>
      <c r="Z369" s="5">
        <v>3146.1595741425131</v>
      </c>
      <c r="AA369" s="5">
        <v>3105.6994368837691</v>
      </c>
      <c r="AB369" s="5">
        <v>3298.8190094075312</v>
      </c>
      <c r="AC369" s="5">
        <v>3320.0744412194354</v>
      </c>
      <c r="AD369" s="5">
        <v>3155.2196021398099</v>
      </c>
      <c r="AE369" s="5">
        <v>2949.6716855862614</v>
      </c>
      <c r="AF369" s="5">
        <v>3090.4270867269961</v>
      </c>
      <c r="AG369" s="5">
        <v>2943.964011009693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229.84256377024016</v>
      </c>
      <c r="U370" s="5">
        <v>247.21250980130006</v>
      </c>
      <c r="V370" s="5">
        <v>248.66158775230508</v>
      </c>
      <c r="W370" s="5">
        <v>260.87308555055006</v>
      </c>
      <c r="X370" s="5">
        <v>221.47372350669986</v>
      </c>
      <c r="Y370" s="5">
        <v>243.92634613494002</v>
      </c>
      <c r="Z370" s="5">
        <v>229.55554410726504</v>
      </c>
      <c r="AA370" s="5">
        <v>189.43839176733513</v>
      </c>
      <c r="AB370" s="5">
        <v>190.12178990552005</v>
      </c>
      <c r="AC370" s="5">
        <v>165.38552563663495</v>
      </c>
      <c r="AD370" s="5">
        <v>187.37746631282494</v>
      </c>
      <c r="AE370" s="5">
        <v>193.53774276524018</v>
      </c>
      <c r="AF370" s="5">
        <v>168.16186309687996</v>
      </c>
      <c r="AG370" s="5">
        <v>164.80049456032003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990.80534097973054</v>
      </c>
      <c r="N371" s="5">
        <v>1048.1437435872899</v>
      </c>
      <c r="O371" s="5">
        <v>1640.3849493469211</v>
      </c>
      <c r="P371" s="5">
        <v>3051.4977602999998</v>
      </c>
      <c r="Q371" s="5">
        <v>3047.1810174000007</v>
      </c>
      <c r="R371" s="5">
        <v>4779.7417424562391</v>
      </c>
      <c r="S371" s="5">
        <v>4661.3939891393911</v>
      </c>
      <c r="T371" s="5">
        <v>5415.3247222992268</v>
      </c>
      <c r="U371" s="5">
        <v>5551.7337145664987</v>
      </c>
      <c r="V371" s="5">
        <v>5425.7719484971785</v>
      </c>
      <c r="W371" s="5">
        <v>6291.2624735668187</v>
      </c>
      <c r="X371" s="5">
        <v>5738.8587873651104</v>
      </c>
      <c r="Y371" s="5">
        <v>8812.6386833747893</v>
      </c>
      <c r="Z371" s="5">
        <v>9364.9517178129481</v>
      </c>
      <c r="AA371" s="5">
        <v>9063.9373205803586</v>
      </c>
      <c r="AB371" s="5">
        <v>9071.2167172657537</v>
      </c>
      <c r="AC371" s="5">
        <v>8329.9917370721796</v>
      </c>
      <c r="AD371" s="5">
        <v>8257.7082247359831</v>
      </c>
      <c r="AE371" s="5">
        <v>7694.7625795836084</v>
      </c>
      <c r="AF371" s="5">
        <v>7672.7149267070172</v>
      </c>
      <c r="AG371" s="5">
        <v>7597.6745655279847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1166.5576264775959</v>
      </c>
      <c r="S372" s="5">
        <v>1249.0067152676388</v>
      </c>
      <c r="T372" s="5">
        <v>1146.5089229282089</v>
      </c>
      <c r="U372" s="5">
        <v>1090.7096364690153</v>
      </c>
      <c r="V372" s="5">
        <v>1151.6287779610245</v>
      </c>
      <c r="W372" s="5">
        <v>1202.3046251089991</v>
      </c>
      <c r="X372" s="5">
        <v>1096.0818804946355</v>
      </c>
      <c r="Y372" s="5">
        <v>1256.6039553216197</v>
      </c>
      <c r="Z372" s="5">
        <v>2500.8668546608678</v>
      </c>
      <c r="AA372" s="5">
        <v>2662.7104503816245</v>
      </c>
      <c r="AB372" s="5">
        <v>2581.1489708369745</v>
      </c>
      <c r="AC372" s="5">
        <v>2169.4373092485257</v>
      </c>
      <c r="AD372" s="5">
        <v>2298.7546173511482</v>
      </c>
      <c r="AE372" s="5">
        <v>4609.6585526349054</v>
      </c>
      <c r="AF372" s="5">
        <v>6037.7198019691014</v>
      </c>
      <c r="AG372" s="5">
        <v>5964.1470375830095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1461.2525557381259</v>
      </c>
      <c r="G373" s="5">
        <v>1435.5695316843864</v>
      </c>
      <c r="H373" s="5">
        <v>1483.1691376878748</v>
      </c>
      <c r="I373" s="5">
        <v>3191.66023543951</v>
      </c>
      <c r="J373" s="5">
        <v>3045.9729087259057</v>
      </c>
      <c r="K373" s="5">
        <v>3418.4438357811159</v>
      </c>
      <c r="L373" s="5">
        <v>4377.0648985415064</v>
      </c>
      <c r="M373" s="5">
        <v>5659.8511705654273</v>
      </c>
      <c r="N373" s="5">
        <v>5972.6124572041872</v>
      </c>
      <c r="O373" s="5">
        <v>6037.9650906888137</v>
      </c>
      <c r="P373" s="5">
        <v>8661.3771494578868</v>
      </c>
      <c r="Q373" s="5">
        <v>9922.5504938156282</v>
      </c>
      <c r="R373" s="5">
        <v>13812.916776120384</v>
      </c>
      <c r="S373" s="5">
        <v>14169.759758754528</v>
      </c>
      <c r="T373" s="5">
        <v>14064.812035618939</v>
      </c>
      <c r="U373" s="5">
        <v>13507.265239203587</v>
      </c>
      <c r="V373" s="5">
        <v>13775.299171628987</v>
      </c>
      <c r="W373" s="5">
        <v>14578.136304207626</v>
      </c>
      <c r="X373" s="5">
        <v>13387.40010489725</v>
      </c>
      <c r="Y373" s="5">
        <v>17951.646981296781</v>
      </c>
      <c r="Z373" s="5">
        <v>17956.18178148436</v>
      </c>
      <c r="AA373" s="5">
        <v>16252.244423035358</v>
      </c>
      <c r="AB373" s="5">
        <v>18102.042778279825</v>
      </c>
      <c r="AC373" s="5">
        <v>17686.779490113047</v>
      </c>
      <c r="AD373" s="5">
        <v>21062.547516590384</v>
      </c>
      <c r="AE373" s="5">
        <v>27067.306765494275</v>
      </c>
      <c r="AF373" s="5">
        <v>25112.092720696695</v>
      </c>
      <c r="AG373" s="5">
        <v>25256.644399024837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190.82824328063492</v>
      </c>
      <c r="X374" s="5">
        <v>171.18678671208488</v>
      </c>
      <c r="Y374" s="5">
        <v>327.94575478118497</v>
      </c>
      <c r="Z374" s="5">
        <v>990.93061438622453</v>
      </c>
      <c r="AA374" s="5">
        <v>1812.1583805827745</v>
      </c>
      <c r="AB374" s="5">
        <v>2115.7412559028353</v>
      </c>
      <c r="AC374" s="5">
        <v>4186.8676334423999</v>
      </c>
      <c r="AD374" s="5">
        <v>7557.4827280762565</v>
      </c>
      <c r="AE374" s="5">
        <v>6779.2691233731966</v>
      </c>
      <c r="AF374" s="5">
        <v>6964.310388546879</v>
      </c>
      <c r="AG374" s="5">
        <v>6696.0521262656275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257.52475248749005</v>
      </c>
      <c r="H375" s="5">
        <v>1191.2048313995963</v>
      </c>
      <c r="I375" s="5">
        <v>1249.4743506024065</v>
      </c>
      <c r="J375" s="5">
        <v>1169.5144913516597</v>
      </c>
      <c r="K375" s="5">
        <v>1200.1078556709897</v>
      </c>
      <c r="L375" s="5">
        <v>1105.7544614158705</v>
      </c>
      <c r="M375" s="5">
        <v>1400.6668915861162</v>
      </c>
      <c r="N375" s="5">
        <v>1334.5498833430509</v>
      </c>
      <c r="O375" s="5">
        <v>3979.6096442451999</v>
      </c>
      <c r="P375" s="5">
        <v>3734.162820706119</v>
      </c>
      <c r="Q375" s="5">
        <v>5048.6538122606562</v>
      </c>
      <c r="R375" s="5">
        <v>4994.2132275645699</v>
      </c>
      <c r="S375" s="5">
        <v>4945.2174655316148</v>
      </c>
      <c r="T375" s="5">
        <v>5328.4607516781562</v>
      </c>
      <c r="U375" s="5">
        <v>4938.8270270808553</v>
      </c>
      <c r="V375" s="5">
        <v>5338.3399613919128</v>
      </c>
      <c r="W375" s="5">
        <v>5242.8329011489623</v>
      </c>
      <c r="X375" s="5">
        <v>5409.5692616892811</v>
      </c>
      <c r="Y375" s="5">
        <v>5155.1208343354792</v>
      </c>
      <c r="Z375" s="5">
        <v>5600.859997165875</v>
      </c>
      <c r="AA375" s="5">
        <v>5282.5550193069912</v>
      </c>
      <c r="AB375" s="5">
        <v>5269.3332862776042</v>
      </c>
      <c r="AC375" s="5">
        <v>5191.7455621113077</v>
      </c>
      <c r="AD375" s="5">
        <v>5180.5926242841088</v>
      </c>
      <c r="AE375" s="5">
        <v>5421.2826752384299</v>
      </c>
      <c r="AF375" s="5">
        <v>4962.0231957668093</v>
      </c>
      <c r="AG375" s="5">
        <v>5348.362914904038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1797.000093533851</v>
      </c>
      <c r="G377" s="5">
        <v>1834.5920194229252</v>
      </c>
      <c r="H377" s="5">
        <v>2348.8203660828995</v>
      </c>
      <c r="I377" s="5">
        <v>4462.8620465089089</v>
      </c>
      <c r="J377" s="5">
        <v>9892.1580095346144</v>
      </c>
      <c r="K377" s="5">
        <v>13951.611535281587</v>
      </c>
      <c r="L377" s="5">
        <v>13104.049353388278</v>
      </c>
      <c r="M377" s="5">
        <v>13056.797221575134</v>
      </c>
      <c r="N377" s="5">
        <v>13491.324023942645</v>
      </c>
      <c r="O377" s="5">
        <v>14652.369564094353</v>
      </c>
      <c r="P377" s="5">
        <v>13835.222219717885</v>
      </c>
      <c r="Q377" s="5">
        <v>13850.954018823075</v>
      </c>
      <c r="R377" s="5">
        <v>13136.980266989549</v>
      </c>
      <c r="S377" s="5">
        <v>13611.406769928566</v>
      </c>
      <c r="T377" s="5">
        <v>12902.62778010808</v>
      </c>
      <c r="U377" s="5">
        <v>21896.492634181694</v>
      </c>
      <c r="V377" s="5">
        <v>24641.692228684595</v>
      </c>
      <c r="W377" s="5">
        <v>24528.112283782746</v>
      </c>
      <c r="X377" s="5">
        <v>23512.735951251685</v>
      </c>
      <c r="Y377" s="5">
        <v>24296.737469462598</v>
      </c>
      <c r="Z377" s="5">
        <v>25708.022625442398</v>
      </c>
      <c r="AA377" s="5">
        <v>24289.768147246614</v>
      </c>
      <c r="AB377" s="5">
        <v>24545.798377706713</v>
      </c>
      <c r="AC377" s="5">
        <v>22751.379231472605</v>
      </c>
      <c r="AD377" s="5">
        <v>23728.362115417844</v>
      </c>
      <c r="AE377" s="5">
        <v>22530.800621211154</v>
      </c>
      <c r="AF377" s="5">
        <v>22667.081436440902</v>
      </c>
      <c r="AG377" s="5">
        <v>24439.885038748671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349.5634954661848</v>
      </c>
      <c r="G378" s="5">
        <v>2656.5176579004069</v>
      </c>
      <c r="H378" s="5">
        <v>3794.1662287957206</v>
      </c>
      <c r="I378" s="5">
        <v>3914.2997530625034</v>
      </c>
      <c r="J378" s="5">
        <v>3684.7136913820441</v>
      </c>
      <c r="K378" s="5">
        <v>3920.0129663000798</v>
      </c>
      <c r="L378" s="5">
        <v>4065.8917139283503</v>
      </c>
      <c r="M378" s="5">
        <v>4154.64902567229</v>
      </c>
      <c r="N378" s="5">
        <v>4147.4424410504889</v>
      </c>
      <c r="O378" s="5">
        <v>4381.3692110134589</v>
      </c>
      <c r="P378" s="5">
        <v>4365.8898702345941</v>
      </c>
      <c r="Q378" s="5">
        <v>5169.1934235328335</v>
      </c>
      <c r="R378" s="5">
        <v>9079.4735023848534</v>
      </c>
      <c r="S378" s="5">
        <v>10425.113318907062</v>
      </c>
      <c r="T378" s="5">
        <v>10311.124808052566</v>
      </c>
      <c r="U378" s="5">
        <v>9735.9456173698891</v>
      </c>
      <c r="V378" s="5">
        <v>10382.561201395183</v>
      </c>
      <c r="W378" s="5">
        <v>12646.789713940338</v>
      </c>
      <c r="X378" s="5">
        <v>12241.020210553139</v>
      </c>
      <c r="Y378" s="5">
        <v>13900.826362990916</v>
      </c>
      <c r="Z378" s="5">
        <v>15864.331696000703</v>
      </c>
      <c r="AA378" s="5">
        <v>15877.647222846635</v>
      </c>
      <c r="AB378" s="5">
        <v>17270.762431588839</v>
      </c>
      <c r="AC378" s="5">
        <v>16175.5541908702</v>
      </c>
      <c r="AD378" s="5">
        <v>19798.985543757397</v>
      </c>
      <c r="AE378" s="5">
        <v>22279.963097544445</v>
      </c>
      <c r="AF378" s="5">
        <v>25767.682326551199</v>
      </c>
      <c r="AG378" s="5">
        <v>27351.927428828301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654.46507543623954</v>
      </c>
      <c r="G379" s="5">
        <v>650.15817008544468</v>
      </c>
      <c r="H379" s="5">
        <v>672.03085500043039</v>
      </c>
      <c r="I379" s="5">
        <v>664.81216932886935</v>
      </c>
      <c r="J379" s="5">
        <v>623.68356045399014</v>
      </c>
      <c r="K379" s="5">
        <v>668.86060436871094</v>
      </c>
      <c r="L379" s="5">
        <v>604.32938295571057</v>
      </c>
      <c r="M379" s="5">
        <v>582.48926757760978</v>
      </c>
      <c r="N379" s="5">
        <v>652.82133985167502</v>
      </c>
      <c r="O379" s="5">
        <v>667.5571973933645</v>
      </c>
      <c r="P379" s="5">
        <v>665.66250905411982</v>
      </c>
      <c r="Q379" s="5">
        <v>628.20969271554418</v>
      </c>
      <c r="R379" s="5">
        <v>647.96946319733479</v>
      </c>
      <c r="S379" s="5">
        <v>745.65029255179525</v>
      </c>
      <c r="T379" s="5">
        <v>724.41843679730925</v>
      </c>
      <c r="U379" s="5">
        <v>672.28751600735472</v>
      </c>
      <c r="V379" s="5">
        <v>734.43745456497061</v>
      </c>
      <c r="W379" s="5">
        <v>754.3371506936104</v>
      </c>
      <c r="X379" s="5">
        <v>797.52988916332981</v>
      </c>
      <c r="Y379" s="5">
        <v>852.21927003146061</v>
      </c>
      <c r="Z379" s="5">
        <v>738.46050359327489</v>
      </c>
      <c r="AA379" s="5">
        <v>716.47899455504944</v>
      </c>
      <c r="AB379" s="5">
        <v>688.48837836094515</v>
      </c>
      <c r="AC379" s="5">
        <v>719.21633484142444</v>
      </c>
      <c r="AD379" s="5">
        <v>730.38459103652485</v>
      </c>
      <c r="AE379" s="5">
        <v>728.86546894532535</v>
      </c>
      <c r="AF379" s="5">
        <v>615.88804841569049</v>
      </c>
      <c r="AG379" s="5">
        <v>717.19835765527546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2983.280680447313</v>
      </c>
      <c r="AD380" s="5">
        <v>3037.4815570950841</v>
      </c>
      <c r="AE380" s="5">
        <v>3064.5422811831286</v>
      </c>
      <c r="AF380" s="5">
        <v>2726.0566456694214</v>
      </c>
      <c r="AG380" s="5">
        <v>3076.2753747393153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2044.99268005</v>
      </c>
      <c r="AF381" s="5">
        <v>1687.7779783999997</v>
      </c>
      <c r="AG381" s="5">
        <v>1813.2235722299151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1357.8126478883107</v>
      </c>
      <c r="G383" s="5">
        <v>1380.5793879438306</v>
      </c>
      <c r="H383" s="5">
        <v>1296.1097671707103</v>
      </c>
      <c r="I383" s="5">
        <v>1366.7206044852401</v>
      </c>
      <c r="J383" s="5">
        <v>1376.7095098885595</v>
      </c>
      <c r="K383" s="5">
        <v>1385.8311697910694</v>
      </c>
      <c r="L383" s="5">
        <v>1341.45473566547</v>
      </c>
      <c r="M383" s="5">
        <v>1386.6757476748892</v>
      </c>
      <c r="N383" s="5">
        <v>1326.6385059008196</v>
      </c>
      <c r="O383" s="5">
        <v>1365.0353643867693</v>
      </c>
      <c r="P383" s="5">
        <v>1374.4096196545502</v>
      </c>
      <c r="Q383" s="5">
        <v>1433.6020489818407</v>
      </c>
      <c r="R383" s="5">
        <v>1461.0560208557299</v>
      </c>
      <c r="S383" s="5">
        <v>1370.5002443673395</v>
      </c>
      <c r="T383" s="5">
        <v>3015.1023216473309</v>
      </c>
      <c r="U383" s="5">
        <v>2913.6606105027854</v>
      </c>
      <c r="V383" s="5">
        <v>3031.2973954412046</v>
      </c>
      <c r="W383" s="5">
        <v>2851.0180937727982</v>
      </c>
      <c r="X383" s="5">
        <v>2896.9497180354724</v>
      </c>
      <c r="Y383" s="5">
        <v>2761.9279970776656</v>
      </c>
      <c r="Z383" s="5">
        <v>2782.316763928975</v>
      </c>
      <c r="AA383" s="5">
        <v>2688.7875375783779</v>
      </c>
      <c r="AB383" s="5">
        <v>2776.4748717017828</v>
      </c>
      <c r="AC383" s="5">
        <v>2777.7228132077698</v>
      </c>
      <c r="AD383" s="5">
        <v>2654.0246749200064</v>
      </c>
      <c r="AE383" s="5">
        <v>2761.237062335184</v>
      </c>
      <c r="AF383" s="5">
        <v>2707.7323919263499</v>
      </c>
      <c r="AG383" s="5">
        <v>2892.9502177313252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2.8628512550000003E-3</v>
      </c>
      <c r="Q384" s="5">
        <v>2.5634434599999985E-3</v>
      </c>
      <c r="R384" s="5">
        <v>2.9533098900000007E-3</v>
      </c>
      <c r="S384" s="5">
        <v>2.43696265E-3</v>
      </c>
      <c r="T384" s="5">
        <v>338.40064763185006</v>
      </c>
      <c r="U384" s="5">
        <v>326.92693916262505</v>
      </c>
      <c r="V384" s="5">
        <v>337.59158019826987</v>
      </c>
      <c r="W384" s="5">
        <v>1373.2901819306248</v>
      </c>
      <c r="X384" s="5">
        <v>1411.4640095724797</v>
      </c>
      <c r="Y384" s="5">
        <v>1253.5447618571748</v>
      </c>
      <c r="Z384" s="5">
        <v>1260.1908581888999</v>
      </c>
      <c r="AA384" s="5">
        <v>1411.5425923067046</v>
      </c>
      <c r="AB384" s="5">
        <v>1294.6409368981695</v>
      </c>
      <c r="AC384" s="5">
        <v>1508.999503555556</v>
      </c>
      <c r="AD384" s="5">
        <v>1270.6880075136496</v>
      </c>
      <c r="AE384" s="5">
        <v>1367.7281538504949</v>
      </c>
      <c r="AF384" s="5">
        <v>1304.1664070050451</v>
      </c>
      <c r="AG384" s="5">
        <v>1335.9804017891749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5139.1266405976958</v>
      </c>
      <c r="G387" s="5">
        <v>5536.3243766174091</v>
      </c>
      <c r="H387" s="5">
        <v>5243.9131534064354</v>
      </c>
      <c r="I387" s="5">
        <v>5334.1820831698242</v>
      </c>
      <c r="J387" s="5">
        <v>5160.2253863865453</v>
      </c>
      <c r="K387" s="5">
        <v>5491.2545671812177</v>
      </c>
      <c r="L387" s="5">
        <v>5515.1434102768671</v>
      </c>
      <c r="M387" s="5">
        <v>5765.0163706787398</v>
      </c>
      <c r="N387" s="5">
        <v>5342.2439411587948</v>
      </c>
      <c r="O387" s="5">
        <v>5331.0253627722013</v>
      </c>
      <c r="P387" s="5">
        <v>5666.5127248723347</v>
      </c>
      <c r="Q387" s="5">
        <v>4946.0928518469354</v>
      </c>
      <c r="R387" s="5">
        <v>5674.1494343138538</v>
      </c>
      <c r="S387" s="5">
        <v>5118.3088424404359</v>
      </c>
      <c r="T387" s="5">
        <v>6855.6257150968204</v>
      </c>
      <c r="U387" s="5">
        <v>6786.4038270636447</v>
      </c>
      <c r="V387" s="5">
        <v>7303.6712305272968</v>
      </c>
      <c r="W387" s="5">
        <v>7583.7295559214017</v>
      </c>
      <c r="X387" s="5">
        <v>7838.4122632171611</v>
      </c>
      <c r="Y387" s="5">
        <v>7157.0648592745465</v>
      </c>
      <c r="Z387" s="5">
        <v>7229.3534090058665</v>
      </c>
      <c r="AA387" s="5">
        <v>7538.2619182117915</v>
      </c>
      <c r="AB387" s="5">
        <v>8108.7628816746983</v>
      </c>
      <c r="AC387" s="5">
        <v>14087.697336727006</v>
      </c>
      <c r="AD387" s="5">
        <v>12546.148340005588</v>
      </c>
      <c r="AE387" s="5">
        <v>16324.16890933449</v>
      </c>
      <c r="AF387" s="5">
        <v>13551.390126425729</v>
      </c>
      <c r="AG387" s="5">
        <v>14781.178155714329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5397.6574361784096</v>
      </c>
      <c r="G388" s="5">
        <v>6168.5702048544999</v>
      </c>
      <c r="H388" s="5">
        <v>5625.3886231416336</v>
      </c>
      <c r="I388" s="5">
        <v>5936.7574011987444</v>
      </c>
      <c r="J388" s="5">
        <v>5698.0818917891356</v>
      </c>
      <c r="K388" s="5">
        <v>6048.8407277674096</v>
      </c>
      <c r="L388" s="5">
        <v>6123.1925324965387</v>
      </c>
      <c r="M388" s="5">
        <v>6198.0933045638558</v>
      </c>
      <c r="N388" s="5">
        <v>5692.4959598261885</v>
      </c>
      <c r="O388" s="5">
        <v>5715.6183835819411</v>
      </c>
      <c r="P388" s="5">
        <v>8898.2452161688852</v>
      </c>
      <c r="Q388" s="5">
        <v>8480.239473138221</v>
      </c>
      <c r="R388" s="5">
        <v>9804.3729585986803</v>
      </c>
      <c r="S388" s="5">
        <v>8399.6702942446045</v>
      </c>
      <c r="T388" s="5">
        <v>9585.4214287070517</v>
      </c>
      <c r="U388" s="5">
        <v>8352.2256136502638</v>
      </c>
      <c r="V388" s="5">
        <v>8749.8606084152234</v>
      </c>
      <c r="W388" s="5">
        <v>9736.0388034811513</v>
      </c>
      <c r="X388" s="5">
        <v>9770.0250812796185</v>
      </c>
      <c r="Y388" s="5">
        <v>9059.0471650482468</v>
      </c>
      <c r="Z388" s="5">
        <v>13729.345715082873</v>
      </c>
      <c r="AA388" s="5">
        <v>14948.147730131832</v>
      </c>
      <c r="AB388" s="5">
        <v>11754.310193738922</v>
      </c>
      <c r="AC388" s="5">
        <v>13391.531251804579</v>
      </c>
      <c r="AD388" s="5">
        <v>11651.867380915879</v>
      </c>
      <c r="AE388" s="5">
        <v>12565.932125971829</v>
      </c>
      <c r="AF388" s="5">
        <v>11810.256184408034</v>
      </c>
      <c r="AG388" s="5">
        <v>11689.864225549769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1799.9999999999993</v>
      </c>
      <c r="H389" s="5">
        <v>1652.8042995000003</v>
      </c>
      <c r="I389" s="5">
        <v>1571.0138917519398</v>
      </c>
      <c r="J389" s="5">
        <v>1548.5415094826003</v>
      </c>
      <c r="K389" s="5">
        <v>1568.8436290000004</v>
      </c>
      <c r="L389" s="5">
        <v>1536.4900097500004</v>
      </c>
      <c r="M389" s="5">
        <v>1606.4725868089611</v>
      </c>
      <c r="N389" s="5">
        <v>1518.97604791702</v>
      </c>
      <c r="O389" s="5">
        <v>1494.579528882336</v>
      </c>
      <c r="P389" s="5">
        <v>1564.1442142673102</v>
      </c>
      <c r="Q389" s="5">
        <v>1558.5509918774944</v>
      </c>
      <c r="R389" s="5">
        <v>5221.9100245925838</v>
      </c>
      <c r="S389" s="5">
        <v>4645.167093368641</v>
      </c>
      <c r="T389" s="5">
        <v>5932.5869870684082</v>
      </c>
      <c r="U389" s="5">
        <v>5602.8113216798729</v>
      </c>
      <c r="V389" s="5">
        <v>5843.6213610318491</v>
      </c>
      <c r="W389" s="5">
        <v>5760.5228497400776</v>
      </c>
      <c r="X389" s="5">
        <v>6047.7376092563172</v>
      </c>
      <c r="Y389" s="5">
        <v>5582.6035507734523</v>
      </c>
      <c r="Z389" s="5">
        <v>5486.1409220698888</v>
      </c>
      <c r="AA389" s="5">
        <v>6170.8650221946018</v>
      </c>
      <c r="AB389" s="5">
        <v>5914.3926794468653</v>
      </c>
      <c r="AC389" s="5">
        <v>6773.872396767385</v>
      </c>
      <c r="AD389" s="5">
        <v>6077.7961253833646</v>
      </c>
      <c r="AE389" s="5">
        <v>6240.4799525788003</v>
      </c>
      <c r="AF389" s="5">
        <v>6017.1507256070963</v>
      </c>
      <c r="AG389" s="5">
        <v>6170.0743538754796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1168.8515156000005</v>
      </c>
      <c r="Z390" s="5">
        <v>1108.1771270924555</v>
      </c>
      <c r="AA390" s="5">
        <v>1966.2428346388606</v>
      </c>
      <c r="AB390" s="5">
        <v>1964.7912097473004</v>
      </c>
      <c r="AC390" s="5">
        <v>1965.397649496676</v>
      </c>
      <c r="AD390" s="5">
        <v>4059.0345183205295</v>
      </c>
      <c r="AE390" s="5">
        <v>4011.2330308212154</v>
      </c>
      <c r="AF390" s="5">
        <v>3594.5952211600588</v>
      </c>
      <c r="AG390" s="5">
        <v>4000.7841924356526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768.25842383778024</v>
      </c>
      <c r="G391" s="5">
        <v>713.82499774338476</v>
      </c>
      <c r="H391" s="5">
        <v>672.74171699737485</v>
      </c>
      <c r="I391" s="5">
        <v>678.33627725078986</v>
      </c>
      <c r="J391" s="5">
        <v>688.13057316737468</v>
      </c>
      <c r="K391" s="5">
        <v>731.93056595426015</v>
      </c>
      <c r="L391" s="5">
        <v>692.08646526827033</v>
      </c>
      <c r="M391" s="5">
        <v>612.93148589878479</v>
      </c>
      <c r="N391" s="5">
        <v>572.73988429956989</v>
      </c>
      <c r="O391" s="5">
        <v>574.99133349225019</v>
      </c>
      <c r="P391" s="5">
        <v>1099.8635488711147</v>
      </c>
      <c r="Q391" s="5">
        <v>2007.613058060705</v>
      </c>
      <c r="R391" s="5">
        <v>4087.428798532289</v>
      </c>
      <c r="S391" s="5">
        <v>3547.586700117733</v>
      </c>
      <c r="T391" s="5">
        <v>5234.6175979767149</v>
      </c>
      <c r="U391" s="5">
        <v>4483.6184677819001</v>
      </c>
      <c r="V391" s="5">
        <v>5015.7979784145655</v>
      </c>
      <c r="W391" s="5">
        <v>6755.9883865818883</v>
      </c>
      <c r="X391" s="5">
        <v>6829.2710640698169</v>
      </c>
      <c r="Y391" s="5">
        <v>6257.9341244109328</v>
      </c>
      <c r="Z391" s="5">
        <v>6194.6848773197071</v>
      </c>
      <c r="AA391" s="5">
        <v>6932.8795290154267</v>
      </c>
      <c r="AB391" s="5">
        <v>9016.1632392104311</v>
      </c>
      <c r="AC391" s="5">
        <v>10586.622848102426</v>
      </c>
      <c r="AD391" s="5">
        <v>9220.8629788285089</v>
      </c>
      <c r="AE391" s="5">
        <v>9766.1976882279341</v>
      </c>
      <c r="AF391" s="5">
        <v>8772.0679004069843</v>
      </c>
      <c r="AG391" s="5">
        <v>9588.596576740847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3862.690897478386</v>
      </c>
      <c r="G393" s="5">
        <v>4155.2738493899342</v>
      </c>
      <c r="H393" s="5">
        <v>3711.1736980245159</v>
      </c>
      <c r="I393" s="5">
        <v>3886.1390564720737</v>
      </c>
      <c r="J393" s="5">
        <v>3678.9991608381852</v>
      </c>
      <c r="K393" s="5">
        <v>4210.0972356419697</v>
      </c>
      <c r="L393" s="5">
        <v>4047.8699209466949</v>
      </c>
      <c r="M393" s="5">
        <v>4021.6541152903292</v>
      </c>
      <c r="N393" s="5">
        <v>5157.9573371850402</v>
      </c>
      <c r="O393" s="5">
        <v>6753.9024379188422</v>
      </c>
      <c r="P393" s="5">
        <v>7618.0701558005712</v>
      </c>
      <c r="Q393" s="5">
        <v>7264.2540566079279</v>
      </c>
      <c r="R393" s="5">
        <v>7661.1538163188934</v>
      </c>
      <c r="S393" s="5">
        <v>7128.6455224269794</v>
      </c>
      <c r="T393" s="5">
        <v>7239.2161084699173</v>
      </c>
      <c r="U393" s="5">
        <v>6665.0264289130564</v>
      </c>
      <c r="V393" s="5">
        <v>7379.4671888143348</v>
      </c>
      <c r="W393" s="5">
        <v>7190.3557512972657</v>
      </c>
      <c r="X393" s="5">
        <v>7294.9972765825278</v>
      </c>
      <c r="Y393" s="5">
        <v>8720.9255736168489</v>
      </c>
      <c r="Z393" s="5">
        <v>8060.8204659042549</v>
      </c>
      <c r="AA393" s="5">
        <v>8377.8899212973556</v>
      </c>
      <c r="AB393" s="5">
        <v>7374.7329800141215</v>
      </c>
      <c r="AC393" s="5">
        <v>8596.0939761252575</v>
      </c>
      <c r="AD393" s="5">
        <v>7972.307417672695</v>
      </c>
      <c r="AE393" s="5">
        <v>9465.8899118262598</v>
      </c>
      <c r="AF393" s="5">
        <v>8212.330897492071</v>
      </c>
      <c r="AG393" s="5">
        <v>9513.7684287708908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261.95992595194502</v>
      </c>
      <c r="G394" s="5">
        <v>274.885065592415</v>
      </c>
      <c r="H394" s="5">
        <v>259.24773526162505</v>
      </c>
      <c r="I394" s="5">
        <v>266.97622551187504</v>
      </c>
      <c r="J394" s="5">
        <v>245.56986417974991</v>
      </c>
      <c r="K394" s="5">
        <v>268.4577209861252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1214.24277889624</v>
      </c>
      <c r="G395" s="5">
        <v>1201.11586390569</v>
      </c>
      <c r="H395" s="5">
        <v>1177.6213556768898</v>
      </c>
      <c r="I395" s="5">
        <v>1095.08552113215</v>
      </c>
      <c r="J395" s="5">
        <v>1110.8398973372455</v>
      </c>
      <c r="K395" s="5">
        <v>1188.0514300915754</v>
      </c>
      <c r="L395" s="5">
        <v>1232.3689505940545</v>
      </c>
      <c r="M395" s="5">
        <v>1139.1853185808695</v>
      </c>
      <c r="N395" s="5">
        <v>1199.8517068083747</v>
      </c>
      <c r="O395" s="5">
        <v>1124.16066516568</v>
      </c>
      <c r="P395" s="5">
        <v>1181.3744429896951</v>
      </c>
      <c r="Q395" s="5">
        <v>1191.8019797256447</v>
      </c>
      <c r="R395" s="5">
        <v>1269.1057106046999</v>
      </c>
      <c r="S395" s="5">
        <v>1217.1446640978397</v>
      </c>
      <c r="T395" s="5">
        <v>1101.6820105916099</v>
      </c>
      <c r="U395" s="5">
        <v>1129.5923967562851</v>
      </c>
      <c r="V395" s="5">
        <v>1209.5472051504598</v>
      </c>
      <c r="W395" s="5">
        <v>1278.5808480264491</v>
      </c>
      <c r="X395" s="5">
        <v>1159.1736663055344</v>
      </c>
      <c r="Y395" s="5">
        <v>1188.2035073278694</v>
      </c>
      <c r="Z395" s="5">
        <v>1109.6835388305001</v>
      </c>
      <c r="AA395" s="5">
        <v>1184.7434006225999</v>
      </c>
      <c r="AB395" s="5">
        <v>662.34139966023486</v>
      </c>
      <c r="AC395" s="5">
        <v>687.01245521999977</v>
      </c>
      <c r="AD395" s="5">
        <v>680.6747281949996</v>
      </c>
      <c r="AE395" s="5">
        <v>570.86024624999993</v>
      </c>
      <c r="AF395" s="5">
        <v>615.69148462500016</v>
      </c>
      <c r="AG395" s="5">
        <v>638.66964624199477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454.11330856223037</v>
      </c>
      <c r="AA396" s="5">
        <v>419.46953185851498</v>
      </c>
      <c r="AB396" s="5">
        <v>419.79618372603471</v>
      </c>
      <c r="AC396" s="5">
        <v>343.03086504347993</v>
      </c>
      <c r="AD396" s="5">
        <v>3975.2596018885197</v>
      </c>
      <c r="AE396" s="5">
        <v>3876.177980654662</v>
      </c>
      <c r="AF396" s="5">
        <v>4649.8024820964765</v>
      </c>
      <c r="AG396" s="5">
        <v>4994.6712772941428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358.89861294289517</v>
      </c>
      <c r="G398" s="5">
        <v>357.7981580708298</v>
      </c>
      <c r="H398" s="5">
        <v>331.35181411231008</v>
      </c>
      <c r="I398" s="5">
        <v>335.06117329460994</v>
      </c>
      <c r="J398" s="5">
        <v>303.87892304537479</v>
      </c>
      <c r="K398" s="5">
        <v>344.411656935</v>
      </c>
      <c r="L398" s="5">
        <v>325.03585012341512</v>
      </c>
      <c r="M398" s="5">
        <v>144.82435047500002</v>
      </c>
      <c r="N398" s="5">
        <v>171.83625712437509</v>
      </c>
      <c r="O398" s="5">
        <v>173.33424510499987</v>
      </c>
      <c r="P398" s="5">
        <v>179.30989272910503</v>
      </c>
      <c r="Q398" s="5">
        <v>408.18214503152012</v>
      </c>
      <c r="R398" s="5">
        <v>244.05140484964997</v>
      </c>
      <c r="S398" s="5">
        <v>1016.9582078400953</v>
      </c>
      <c r="T398" s="5">
        <v>954.02085701092381</v>
      </c>
      <c r="U398" s="5">
        <v>888.01118610266963</v>
      </c>
      <c r="V398" s="5">
        <v>1058.4621952607201</v>
      </c>
      <c r="W398" s="5">
        <v>1021.8916250245637</v>
      </c>
      <c r="X398" s="5">
        <v>950.21886285382413</v>
      </c>
      <c r="Y398" s="5">
        <v>879.16550204680016</v>
      </c>
      <c r="Z398" s="5">
        <v>844.61648841498516</v>
      </c>
      <c r="AA398" s="5">
        <v>876.45717597034491</v>
      </c>
      <c r="AB398" s="5">
        <v>825.80478190076008</v>
      </c>
      <c r="AC398" s="5">
        <v>782.46583638513016</v>
      </c>
      <c r="AD398" s="5">
        <v>725.5811142736153</v>
      </c>
      <c r="AE398" s="5">
        <v>715.51724314147418</v>
      </c>
      <c r="AF398" s="5">
        <v>579.18844904163018</v>
      </c>
      <c r="AG398" s="5">
        <v>684.03771557832988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539.73321141933013</v>
      </c>
      <c r="G400" s="5">
        <v>561.95840867461959</v>
      </c>
      <c r="H400" s="5">
        <v>528.98472982397493</v>
      </c>
      <c r="I400" s="5">
        <v>516.55531635193495</v>
      </c>
      <c r="J400" s="5">
        <v>485.60066778942536</v>
      </c>
      <c r="K400" s="5">
        <v>461.8982280309051</v>
      </c>
      <c r="L400" s="5">
        <v>474.30724545594006</v>
      </c>
      <c r="M400" s="5">
        <v>514.34031066325031</v>
      </c>
      <c r="N400" s="5">
        <v>440.74645668151487</v>
      </c>
      <c r="O400" s="5">
        <v>492.19934314312502</v>
      </c>
      <c r="P400" s="5">
        <v>472.70513147804542</v>
      </c>
      <c r="Q400" s="5">
        <v>445.63701429339989</v>
      </c>
      <c r="R400" s="5">
        <v>477.21865028056004</v>
      </c>
      <c r="S400" s="5">
        <v>458.37350050621512</v>
      </c>
      <c r="T400" s="5">
        <v>438.66017565407503</v>
      </c>
      <c r="U400" s="5">
        <v>469.04657522563508</v>
      </c>
      <c r="V400" s="5">
        <v>473.37977114354538</v>
      </c>
      <c r="W400" s="5">
        <v>525.95811499680508</v>
      </c>
      <c r="X400" s="5">
        <v>501.52720391224511</v>
      </c>
      <c r="Y400" s="5">
        <v>416.98410323797015</v>
      </c>
      <c r="Z400" s="5">
        <v>457.60668350046029</v>
      </c>
      <c r="AA400" s="5">
        <v>449.90664054015514</v>
      </c>
      <c r="AB400" s="5">
        <v>399.446471419555</v>
      </c>
      <c r="AC400" s="5">
        <v>411.73558710101497</v>
      </c>
      <c r="AD400" s="5">
        <v>395.24340046799989</v>
      </c>
      <c r="AE400" s="5">
        <v>436.31675187960013</v>
      </c>
      <c r="AF400" s="5">
        <v>434.08170844789481</v>
      </c>
      <c r="AG400" s="5">
        <v>0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846.7225745077003</v>
      </c>
      <c r="G401" s="5">
        <v>933.56531434434987</v>
      </c>
      <c r="H401" s="5">
        <v>863.23400739730994</v>
      </c>
      <c r="I401" s="5">
        <v>838.0350987828399</v>
      </c>
      <c r="J401" s="5">
        <v>837.71418664052976</v>
      </c>
      <c r="K401" s="5">
        <v>878.64997351254522</v>
      </c>
      <c r="L401" s="5">
        <v>887.87927634832511</v>
      </c>
      <c r="M401" s="5">
        <v>898.33188212815548</v>
      </c>
      <c r="N401" s="5">
        <v>2090.5837049223642</v>
      </c>
      <c r="O401" s="5">
        <v>2128.3574053708994</v>
      </c>
      <c r="P401" s="5">
        <v>2312.8820898604354</v>
      </c>
      <c r="Q401" s="5">
        <v>3609.9358374345456</v>
      </c>
      <c r="R401" s="5">
        <v>3988.970338399814</v>
      </c>
      <c r="S401" s="5">
        <v>6372.8744240225524</v>
      </c>
      <c r="T401" s="5">
        <v>6167.4005408935764</v>
      </c>
      <c r="U401" s="5">
        <v>6288.1398182201365</v>
      </c>
      <c r="V401" s="5">
        <v>6367.8762936132935</v>
      </c>
      <c r="W401" s="5">
        <v>6406.4590520829233</v>
      </c>
      <c r="X401" s="5">
        <v>6790.2471900760938</v>
      </c>
      <c r="Y401" s="5">
        <v>6390.0786536435326</v>
      </c>
      <c r="Z401" s="5">
        <v>6498.5215243653747</v>
      </c>
      <c r="AA401" s="5">
        <v>5977.6747943467981</v>
      </c>
      <c r="AB401" s="5">
        <v>5658.2506698799289</v>
      </c>
      <c r="AC401" s="5">
        <v>6128.1610327521485</v>
      </c>
      <c r="AD401" s="5">
        <v>6101.6610113432671</v>
      </c>
      <c r="AE401" s="5">
        <v>5899.3461879245606</v>
      </c>
      <c r="AF401" s="5">
        <v>5812.4403120935394</v>
      </c>
      <c r="AG401" s="5">
        <v>5692.6728669719832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1160.5000679309403</v>
      </c>
      <c r="H402" s="5">
        <v>1735.9273130114452</v>
      </c>
      <c r="I402" s="5">
        <v>2260.8228027315454</v>
      </c>
      <c r="J402" s="5">
        <v>2872.2421272048423</v>
      </c>
      <c r="K402" s="5">
        <v>3480.3434800545274</v>
      </c>
      <c r="L402" s="5">
        <v>4121.1692123406419</v>
      </c>
      <c r="M402" s="5">
        <v>7132.6358661755994</v>
      </c>
      <c r="N402" s="5">
        <v>6961.8807855414179</v>
      </c>
      <c r="O402" s="5">
        <v>7061.4797904006427</v>
      </c>
      <c r="P402" s="5">
        <v>6867.3998649564573</v>
      </c>
      <c r="Q402" s="5">
        <v>6808.0696333890155</v>
      </c>
      <c r="R402" s="5">
        <v>7449.8671099089606</v>
      </c>
      <c r="S402" s="5">
        <v>8361.3095632190089</v>
      </c>
      <c r="T402" s="5">
        <v>7855.0628126420197</v>
      </c>
      <c r="U402" s="5">
        <v>8194.1974276361107</v>
      </c>
      <c r="V402" s="5">
        <v>8261.0050375145256</v>
      </c>
      <c r="W402" s="5">
        <v>8617.5585440965006</v>
      </c>
      <c r="X402" s="5">
        <v>8817.0439456174572</v>
      </c>
      <c r="Y402" s="5">
        <v>8237.2890492567876</v>
      </c>
      <c r="Z402" s="5">
        <v>8387.1160854418467</v>
      </c>
      <c r="AA402" s="5">
        <v>7595.4469951101246</v>
      </c>
      <c r="AB402" s="5">
        <v>7371.3889434676203</v>
      </c>
      <c r="AC402" s="5">
        <v>7901.1442325723765</v>
      </c>
      <c r="AD402" s="5">
        <v>7667.9892891061727</v>
      </c>
      <c r="AE402" s="5">
        <v>7239.586972681429</v>
      </c>
      <c r="AF402" s="5">
        <v>7442.6129561060861</v>
      </c>
      <c r="AG402" s="5">
        <v>7394.066359540172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79.507693806519967</v>
      </c>
      <c r="AG405" s="5">
        <v>81.180930924240059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18.815507980740012</v>
      </c>
      <c r="AF409" s="5">
        <v>132.83674868953005</v>
      </c>
      <c r="AG409" s="5">
        <v>115.89042883335497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177.1038070799901</v>
      </c>
      <c r="G410" s="5">
        <v>163.21264089967497</v>
      </c>
      <c r="H410" s="5">
        <v>189.50919158952999</v>
      </c>
      <c r="I410" s="5">
        <v>184.65233832549995</v>
      </c>
      <c r="J410" s="5">
        <v>159.99609891496502</v>
      </c>
      <c r="K410" s="5">
        <v>153.57512004184994</v>
      </c>
      <c r="L410" s="5">
        <v>156.44398621526494</v>
      </c>
      <c r="M410" s="5">
        <v>181.1956164643201</v>
      </c>
      <c r="N410" s="5">
        <v>180.15499272645496</v>
      </c>
      <c r="O410" s="5">
        <v>174.35149565850008</v>
      </c>
      <c r="P410" s="5">
        <v>189.35237447499995</v>
      </c>
      <c r="Q410" s="5">
        <v>192.22721346904007</v>
      </c>
      <c r="R410" s="5">
        <v>197.09040730024995</v>
      </c>
      <c r="S410" s="5">
        <v>206.72870220882996</v>
      </c>
      <c r="T410" s="5">
        <v>75.615102287999989</v>
      </c>
      <c r="U410" s="5">
        <v>74.666741053500033</v>
      </c>
      <c r="V410" s="5">
        <v>78.847071343500062</v>
      </c>
      <c r="W410" s="5">
        <v>78.784863850500003</v>
      </c>
      <c r="X410" s="5">
        <v>75.579241492500017</v>
      </c>
      <c r="Y410" s="5">
        <v>75.870267865500011</v>
      </c>
      <c r="Z410" s="5">
        <v>678.17002968664053</v>
      </c>
      <c r="AA410" s="5">
        <v>721.6876501936448</v>
      </c>
      <c r="AB410" s="5">
        <v>1675.3192598767089</v>
      </c>
      <c r="AC410" s="5">
        <v>1591.8595408073202</v>
      </c>
      <c r="AD410" s="5">
        <v>1678.3097167801061</v>
      </c>
      <c r="AE410" s="5">
        <v>2277.8010259313946</v>
      </c>
      <c r="AF410" s="5">
        <v>2299.9982329890372</v>
      </c>
      <c r="AG410" s="5">
        <v>2361.4400041178433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890.59471547871976</v>
      </c>
      <c r="G411" s="5">
        <v>865.70786372840541</v>
      </c>
      <c r="H411" s="5">
        <v>1007.1411794313052</v>
      </c>
      <c r="I411" s="5">
        <v>991.39804893919495</v>
      </c>
      <c r="J411" s="5">
        <v>880.16280239710989</v>
      </c>
      <c r="K411" s="5">
        <v>837.05106744006025</v>
      </c>
      <c r="L411" s="5">
        <v>825.84929012497969</v>
      </c>
      <c r="M411" s="5">
        <v>938.7891751857951</v>
      </c>
      <c r="N411" s="5">
        <v>945.51093483262514</v>
      </c>
      <c r="O411" s="5">
        <v>811.84992270515534</v>
      </c>
      <c r="P411" s="5">
        <v>901.24835769453489</v>
      </c>
      <c r="Q411" s="5">
        <v>961.67525402785986</v>
      </c>
      <c r="R411" s="5">
        <v>977.05413072240549</v>
      </c>
      <c r="S411" s="5">
        <v>1052.3367598129648</v>
      </c>
      <c r="T411" s="5">
        <v>1064.4884001809201</v>
      </c>
      <c r="U411" s="5">
        <v>1001.4979284486249</v>
      </c>
      <c r="V411" s="5">
        <v>1042.7333465910801</v>
      </c>
      <c r="W411" s="5">
        <v>1010.4798149285199</v>
      </c>
      <c r="X411" s="5">
        <v>1061.624616917265</v>
      </c>
      <c r="Y411" s="5">
        <v>794.40231926277511</v>
      </c>
      <c r="Z411" s="5">
        <v>386.24214068751485</v>
      </c>
      <c r="AA411" s="5">
        <v>446.94948862882006</v>
      </c>
      <c r="AB411" s="5">
        <v>477.45391880118962</v>
      </c>
      <c r="AC411" s="5">
        <v>465.39510648493024</v>
      </c>
      <c r="AD411" s="5">
        <v>254.29814591057507</v>
      </c>
      <c r="AE411" s="5">
        <v>868.89318128782475</v>
      </c>
      <c r="AF411" s="5">
        <v>537.35045252819543</v>
      </c>
      <c r="AG411" s="5">
        <v>586.41253566049488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1221.0825121784005</v>
      </c>
      <c r="G412" s="5">
        <v>1212.9779876179002</v>
      </c>
      <c r="H412" s="5">
        <v>1376.9594929798754</v>
      </c>
      <c r="I412" s="5">
        <v>1344.1083166777653</v>
      </c>
      <c r="J412" s="5">
        <v>1209.3660483296551</v>
      </c>
      <c r="K412" s="5">
        <v>1178.9762388178049</v>
      </c>
      <c r="L412" s="5">
        <v>1208.9372864665352</v>
      </c>
      <c r="M412" s="5">
        <v>1283.8282827518601</v>
      </c>
      <c r="N412" s="5">
        <v>1335.27541346723</v>
      </c>
      <c r="O412" s="5">
        <v>1134.2651494922152</v>
      </c>
      <c r="P412" s="5">
        <v>1269.306188324485</v>
      </c>
      <c r="Q412" s="5">
        <v>1326.09370561164</v>
      </c>
      <c r="R412" s="5">
        <v>1340.2253841789202</v>
      </c>
      <c r="S412" s="5">
        <v>1462.7457402514954</v>
      </c>
      <c r="T412" s="5">
        <v>1454.6861586471207</v>
      </c>
      <c r="U412" s="5">
        <v>1410.5549576373801</v>
      </c>
      <c r="V412" s="5">
        <v>1489.8869563608148</v>
      </c>
      <c r="W412" s="5">
        <v>1468.8346834846102</v>
      </c>
      <c r="X412" s="5">
        <v>1495.2694021973002</v>
      </c>
      <c r="Y412" s="5">
        <v>1493.3377317997749</v>
      </c>
      <c r="Z412" s="5">
        <v>1184.5963630203751</v>
      </c>
      <c r="AA412" s="5">
        <v>1262.7114513782851</v>
      </c>
      <c r="AB412" s="5">
        <v>1329.5524875968952</v>
      </c>
      <c r="AC412" s="5">
        <v>1341.277526881875</v>
      </c>
      <c r="AD412" s="5">
        <v>1396.5058404442452</v>
      </c>
      <c r="AE412" s="5">
        <v>409.3357389787501</v>
      </c>
      <c r="AF412" s="5">
        <v>64.72653977399996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32.158271012000029</v>
      </c>
      <c r="G413" s="5">
        <v>24.417207651264999</v>
      </c>
      <c r="H413" s="5">
        <v>27.158972442000003</v>
      </c>
      <c r="I413" s="5">
        <v>26.39469474600001</v>
      </c>
      <c r="J413" s="5">
        <v>23.406934045445006</v>
      </c>
      <c r="K413" s="5">
        <v>23.196050152439991</v>
      </c>
      <c r="L413" s="5">
        <v>24.806788571435003</v>
      </c>
      <c r="M413" s="5">
        <v>24.378833416000017</v>
      </c>
      <c r="N413" s="5">
        <v>24.108473934999978</v>
      </c>
      <c r="O413" s="5">
        <v>25.56846559400001</v>
      </c>
      <c r="P413" s="5">
        <v>27.198846689000021</v>
      </c>
      <c r="Q413" s="5">
        <v>28.581191632000028</v>
      </c>
      <c r="R413" s="5">
        <v>29.901433148999992</v>
      </c>
      <c r="S413" s="5">
        <v>30.538261285000001</v>
      </c>
      <c r="T413" s="5">
        <v>88.591540440660012</v>
      </c>
      <c r="U413" s="5">
        <v>89.146763303340052</v>
      </c>
      <c r="V413" s="5">
        <v>97.494821488170018</v>
      </c>
      <c r="W413" s="5">
        <v>98.810248631020016</v>
      </c>
      <c r="X413" s="5">
        <v>98.428527773279981</v>
      </c>
      <c r="Y413" s="5">
        <v>128.13276670363993</v>
      </c>
      <c r="Z413" s="5">
        <v>105.32436480142995</v>
      </c>
      <c r="AA413" s="5">
        <v>98.302169582785027</v>
      </c>
      <c r="AB413" s="5">
        <v>94.443806248060042</v>
      </c>
      <c r="AC413" s="5">
        <v>72.519662236440013</v>
      </c>
      <c r="AD413" s="5">
        <v>80.587553243390019</v>
      </c>
      <c r="AE413" s="5">
        <v>73.478428729139978</v>
      </c>
      <c r="AF413" s="5">
        <v>69.915003438845005</v>
      </c>
      <c r="AG413" s="5">
        <v>71.358761056484951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655.45643840650985</v>
      </c>
      <c r="G414" s="5">
        <v>646.2051450443455</v>
      </c>
      <c r="H414" s="5">
        <v>634.84738509376484</v>
      </c>
      <c r="I414" s="5">
        <v>646.53688259500461</v>
      </c>
      <c r="J414" s="5">
        <v>635.82763997908</v>
      </c>
      <c r="K414" s="5">
        <v>616.32760718893508</v>
      </c>
      <c r="L414" s="5">
        <v>591.15520361246013</v>
      </c>
      <c r="M414" s="5">
        <v>726.183889362125</v>
      </c>
      <c r="N414" s="5">
        <v>700.4998061011247</v>
      </c>
      <c r="O414" s="5">
        <v>567.0370000858095</v>
      </c>
      <c r="P414" s="5">
        <v>620.87909738029975</v>
      </c>
      <c r="Q414" s="5">
        <v>637.61634861649998</v>
      </c>
      <c r="R414" s="5">
        <v>1246.0094176939501</v>
      </c>
      <c r="S414" s="5">
        <v>1875.7156273495593</v>
      </c>
      <c r="T414" s="5">
        <v>4798.2092536530236</v>
      </c>
      <c r="U414" s="5">
        <v>4671.2735380673475</v>
      </c>
      <c r="V414" s="5">
        <v>5051.5633666396388</v>
      </c>
      <c r="W414" s="5">
        <v>6073.2132825808121</v>
      </c>
      <c r="X414" s="5">
        <v>8238.7404954730082</v>
      </c>
      <c r="Y414" s="5">
        <v>7823.9121696269112</v>
      </c>
      <c r="Z414" s="5">
        <v>6420.0146276910373</v>
      </c>
      <c r="AA414" s="5">
        <v>7361.8132649671143</v>
      </c>
      <c r="AB414" s="5">
        <v>8103.1767793775989</v>
      </c>
      <c r="AC414" s="5">
        <v>13175.848375103729</v>
      </c>
      <c r="AD414" s="5">
        <v>15545.071110301378</v>
      </c>
      <c r="AE414" s="5">
        <v>20181.01100181447</v>
      </c>
      <c r="AF414" s="5">
        <v>19463.137849672949</v>
      </c>
      <c r="AG414" s="5">
        <v>19752.904955982733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1032.5846300291153</v>
      </c>
      <c r="G415" s="5">
        <v>928.92676370739025</v>
      </c>
      <c r="H415" s="5">
        <v>1019.04047203196</v>
      </c>
      <c r="I415" s="5">
        <v>1059.777843256205</v>
      </c>
      <c r="J415" s="5">
        <v>936.09819444782522</v>
      </c>
      <c r="K415" s="5">
        <v>922.47654624298525</v>
      </c>
      <c r="L415" s="5">
        <v>902.1820646014753</v>
      </c>
      <c r="M415" s="5">
        <v>1010.9692667729698</v>
      </c>
      <c r="N415" s="5">
        <v>964.84115559100474</v>
      </c>
      <c r="O415" s="5">
        <v>921.55238894673994</v>
      </c>
      <c r="P415" s="5">
        <v>1038.2619766246999</v>
      </c>
      <c r="Q415" s="5">
        <v>1053.9654801629299</v>
      </c>
      <c r="R415" s="5">
        <v>1116.4053545245047</v>
      </c>
      <c r="S415" s="5">
        <v>1154.8122427713502</v>
      </c>
      <c r="T415" s="5">
        <v>1102.0316473833902</v>
      </c>
      <c r="U415" s="5">
        <v>1080.9981844682347</v>
      </c>
      <c r="V415" s="5">
        <v>1131.1567608666196</v>
      </c>
      <c r="W415" s="5">
        <v>1102.4165182404049</v>
      </c>
      <c r="X415" s="5">
        <v>1074.5144140623647</v>
      </c>
      <c r="Y415" s="5">
        <v>1046.8910915516599</v>
      </c>
      <c r="Z415" s="5">
        <v>1214.685808049185</v>
      </c>
      <c r="AA415" s="5">
        <v>1326.7485775998</v>
      </c>
      <c r="AB415" s="5">
        <v>1311.0633671011401</v>
      </c>
      <c r="AC415" s="5">
        <v>1345.2628239570599</v>
      </c>
      <c r="AD415" s="5">
        <v>1057.4245189877799</v>
      </c>
      <c r="AE415" s="5">
        <v>3285.3747865394803</v>
      </c>
      <c r="AF415" s="5">
        <v>4072.4162468356599</v>
      </c>
      <c r="AG415" s="5">
        <v>3761.0579491075855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2401.5887250873297</v>
      </c>
      <c r="G416" s="5">
        <v>2845.0893134565595</v>
      </c>
      <c r="H416" s="5">
        <v>2929.5993604691253</v>
      </c>
      <c r="I416" s="5">
        <v>2894.4234333219601</v>
      </c>
      <c r="J416" s="5">
        <v>2869.6341073540152</v>
      </c>
      <c r="K416" s="5">
        <v>2822.0555366776657</v>
      </c>
      <c r="L416" s="5">
        <v>2855.2175846524951</v>
      </c>
      <c r="M416" s="5">
        <v>2911.8698335645004</v>
      </c>
      <c r="N416" s="5">
        <v>2822.0431135544604</v>
      </c>
      <c r="O416" s="5">
        <v>2577.5312067099044</v>
      </c>
      <c r="P416" s="5">
        <v>2851.94063717263</v>
      </c>
      <c r="Q416" s="5">
        <v>2958.9368485986852</v>
      </c>
      <c r="R416" s="5">
        <v>3095.9779336706797</v>
      </c>
      <c r="S416" s="5">
        <v>2902.3336155349202</v>
      </c>
      <c r="T416" s="5">
        <v>5373.3825902040899</v>
      </c>
      <c r="U416" s="5">
        <v>5344.9099175044148</v>
      </c>
      <c r="V416" s="5">
        <v>5592.8577893914417</v>
      </c>
      <c r="W416" s="5">
        <v>5661.7269488716611</v>
      </c>
      <c r="X416" s="5">
        <v>7304.2407605712024</v>
      </c>
      <c r="Y416" s="5">
        <v>7707.6915682945983</v>
      </c>
      <c r="Z416" s="5">
        <v>7401.9415188157554</v>
      </c>
      <c r="AA416" s="5">
        <v>8038.8664969007496</v>
      </c>
      <c r="AB416" s="5">
        <v>10211.441665331304</v>
      </c>
      <c r="AC416" s="5">
        <v>12328.66317108449</v>
      </c>
      <c r="AD416" s="5">
        <v>12433.237673100943</v>
      </c>
      <c r="AE416" s="5">
        <v>18484.775971110921</v>
      </c>
      <c r="AF416" s="5">
        <v>22611.885162700823</v>
      </c>
      <c r="AG416" s="5">
        <v>23391.305045119785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307.21135495475022</v>
      </c>
      <c r="T417" s="5">
        <v>261.42189500165017</v>
      </c>
      <c r="U417" s="5">
        <v>253.89877178196508</v>
      </c>
      <c r="V417" s="5">
        <v>269.63806549190497</v>
      </c>
      <c r="W417" s="5">
        <v>272.012061806845</v>
      </c>
      <c r="X417" s="5">
        <v>238.26499070491977</v>
      </c>
      <c r="Y417" s="5">
        <v>237.83915248989481</v>
      </c>
      <c r="Z417" s="5">
        <v>312.9873826898949</v>
      </c>
      <c r="AA417" s="5">
        <v>1010.6034085349353</v>
      </c>
      <c r="AB417" s="5">
        <v>1017.9026911230201</v>
      </c>
      <c r="AC417" s="5">
        <v>3907.6039079252132</v>
      </c>
      <c r="AD417" s="5">
        <v>6284.0572739636136</v>
      </c>
      <c r="AE417" s="5">
        <v>12696.111982456234</v>
      </c>
      <c r="AF417" s="5">
        <v>13629.171099140325</v>
      </c>
      <c r="AG417" s="5">
        <v>14372.912306330894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1.0402362650000004E-3</v>
      </c>
      <c r="Z418" s="5">
        <v>1.0674706450000003E-3</v>
      </c>
      <c r="AA418" s="5">
        <v>1.0212542650000005E-3</v>
      </c>
      <c r="AB418" s="5">
        <v>8.8091930000000018E-4</v>
      </c>
      <c r="AC418" s="5">
        <v>8.5215729000000001E-4</v>
      </c>
      <c r="AD418" s="5">
        <v>7.9497109500000027E-4</v>
      </c>
      <c r="AE418" s="5">
        <v>2223.6702194573941</v>
      </c>
      <c r="AF418" s="5">
        <v>2318.4720145719421</v>
      </c>
      <c r="AG418" s="5">
        <v>2571.3293804886389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235.34382595185008</v>
      </c>
      <c r="G419" s="5">
        <v>189.66666328504505</v>
      </c>
      <c r="H419" s="5">
        <v>228.35080920409507</v>
      </c>
      <c r="I419" s="5">
        <v>225.53831559066987</v>
      </c>
      <c r="J419" s="5">
        <v>393.6798489035653</v>
      </c>
      <c r="K419" s="5">
        <v>404.95803821353508</v>
      </c>
      <c r="L419" s="5">
        <v>344.43463611050498</v>
      </c>
      <c r="M419" s="5">
        <v>369.53482403255492</v>
      </c>
      <c r="N419" s="5">
        <v>390.73775914644017</v>
      </c>
      <c r="O419" s="5">
        <v>394.56218638686516</v>
      </c>
      <c r="P419" s="5">
        <v>397.9381657160252</v>
      </c>
      <c r="Q419" s="5">
        <v>422.14724539962498</v>
      </c>
      <c r="R419" s="5">
        <v>426.32659055327485</v>
      </c>
      <c r="S419" s="5">
        <v>408.80218427096526</v>
      </c>
      <c r="T419" s="5">
        <v>379.13202246482524</v>
      </c>
      <c r="U419" s="5">
        <v>361.23417255715503</v>
      </c>
      <c r="V419" s="5">
        <v>405.9212770388998</v>
      </c>
      <c r="W419" s="5">
        <v>414.91243532513005</v>
      </c>
      <c r="X419" s="5">
        <v>389.06104026513475</v>
      </c>
      <c r="Y419" s="5">
        <v>380.00800953694517</v>
      </c>
      <c r="Z419" s="5">
        <v>381.28895435088003</v>
      </c>
      <c r="AA419" s="5">
        <v>381.54571247009028</v>
      </c>
      <c r="AB419" s="5">
        <v>390.42614162890493</v>
      </c>
      <c r="AC419" s="5">
        <v>350.79690385042471</v>
      </c>
      <c r="AD419" s="5">
        <v>337.0514579017501</v>
      </c>
      <c r="AE419" s="5">
        <v>292.10655490856993</v>
      </c>
      <c r="AF419" s="5">
        <v>322.66184304339504</v>
      </c>
      <c r="AG419" s="5">
        <v>354.79740968301473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877.01213645146561</v>
      </c>
      <c r="G420" s="5">
        <v>625.52775397704511</v>
      </c>
      <c r="H420" s="5">
        <v>769.49050040251484</v>
      </c>
      <c r="I420" s="5">
        <v>745.29077984586036</v>
      </c>
      <c r="J420" s="5">
        <v>1160.4447048577888</v>
      </c>
      <c r="K420" s="5">
        <v>2327.5516998151957</v>
      </c>
      <c r="L420" s="5">
        <v>4756.0149707686942</v>
      </c>
      <c r="M420" s="5">
        <v>4638.3840739852749</v>
      </c>
      <c r="N420" s="5">
        <v>4561.300145164716</v>
      </c>
      <c r="O420" s="5">
        <v>3840.1399240860969</v>
      </c>
      <c r="P420" s="5">
        <v>4115.787519288845</v>
      </c>
      <c r="Q420" s="5">
        <v>4516.348615702218</v>
      </c>
      <c r="R420" s="5">
        <v>4730.6204581161483</v>
      </c>
      <c r="S420" s="5">
        <v>4476.9295460343965</v>
      </c>
      <c r="T420" s="5">
        <v>5543.8208085475489</v>
      </c>
      <c r="U420" s="5">
        <v>5103.7310043505113</v>
      </c>
      <c r="V420" s="5">
        <v>7499.129257366335</v>
      </c>
      <c r="W420" s="5">
        <v>7863.6757182890915</v>
      </c>
      <c r="X420" s="5">
        <v>7623.1717152378797</v>
      </c>
      <c r="Y420" s="5">
        <v>7519.5068899286789</v>
      </c>
      <c r="Z420" s="5">
        <v>6283.8963908886781</v>
      </c>
      <c r="AA420" s="5">
        <v>6555.9229085305724</v>
      </c>
      <c r="AB420" s="5">
        <v>8797.0728045288997</v>
      </c>
      <c r="AC420" s="5">
        <v>11515.069903249943</v>
      </c>
      <c r="AD420" s="5">
        <v>11333.652197698204</v>
      </c>
      <c r="AE420" s="5">
        <v>14086.313040527917</v>
      </c>
      <c r="AF420" s="5">
        <v>14629.505345813888</v>
      </c>
      <c r="AG420" s="5">
        <v>15204.793872418173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1668.7683545569203</v>
      </c>
      <c r="G421" s="5">
        <v>1543.8219291320647</v>
      </c>
      <c r="H421" s="5">
        <v>1529.5621952478305</v>
      </c>
      <c r="I421" s="5">
        <v>4382.8409841637003</v>
      </c>
      <c r="J421" s="5">
        <v>4533.2319623170888</v>
      </c>
      <c r="K421" s="5">
        <v>4709.0800760914899</v>
      </c>
      <c r="L421" s="5">
        <v>6581.0856953434659</v>
      </c>
      <c r="M421" s="5">
        <v>6435.837679198944</v>
      </c>
      <c r="N421" s="5">
        <v>6401.1696906012321</v>
      </c>
      <c r="O421" s="5">
        <v>5807.2753221042431</v>
      </c>
      <c r="P421" s="5">
        <v>6097.8630783891776</v>
      </c>
      <c r="Q421" s="5">
        <v>6785.6674712916483</v>
      </c>
      <c r="R421" s="5">
        <v>7974.1392095220626</v>
      </c>
      <c r="S421" s="5">
        <v>7614.8677789959556</v>
      </c>
      <c r="T421" s="5">
        <v>7593.0897249272193</v>
      </c>
      <c r="U421" s="5">
        <v>7254.575886511514</v>
      </c>
      <c r="V421" s="5">
        <v>7911.0820731243093</v>
      </c>
      <c r="W421" s="5">
        <v>7785.4863888949267</v>
      </c>
      <c r="X421" s="5">
        <v>8070.8843164781028</v>
      </c>
      <c r="Y421" s="5">
        <v>9614.5140583906286</v>
      </c>
      <c r="Z421" s="5">
        <v>11459.790206370697</v>
      </c>
      <c r="AA421" s="5">
        <v>12148.117211222594</v>
      </c>
      <c r="AB421" s="5">
        <v>13334.742930003893</v>
      </c>
      <c r="AC421" s="5">
        <v>12939.579310647607</v>
      </c>
      <c r="AD421" s="5">
        <v>14821.010749749101</v>
      </c>
      <c r="AE421" s="5">
        <v>15971.551841247237</v>
      </c>
      <c r="AF421" s="5">
        <v>20135.018499559676</v>
      </c>
      <c r="AG421" s="5">
        <v>22299.249817420343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111.61867068849989</v>
      </c>
      <c r="G422" s="5">
        <v>95.700386377499981</v>
      </c>
      <c r="H422" s="5">
        <v>367.09138811656516</v>
      </c>
      <c r="I422" s="5">
        <v>382.04496384045012</v>
      </c>
      <c r="J422" s="5">
        <v>415.40987598377995</v>
      </c>
      <c r="K422" s="5">
        <v>421.66987472469475</v>
      </c>
      <c r="L422" s="5">
        <v>413.83981195482511</v>
      </c>
      <c r="M422" s="5">
        <v>461.06052432930016</v>
      </c>
      <c r="N422" s="5">
        <v>440.17381563971486</v>
      </c>
      <c r="O422" s="5">
        <v>432.50772206760507</v>
      </c>
      <c r="P422" s="5">
        <v>452.90415001703008</v>
      </c>
      <c r="Q422" s="5">
        <v>466.42719226711989</v>
      </c>
      <c r="R422" s="5">
        <v>464.126377519735</v>
      </c>
      <c r="S422" s="5">
        <v>462.23562648307984</v>
      </c>
      <c r="T422" s="5">
        <v>422.85939515285992</v>
      </c>
      <c r="U422" s="5">
        <v>407.14180227864506</v>
      </c>
      <c r="V422" s="5">
        <v>432.79185725774005</v>
      </c>
      <c r="W422" s="5">
        <v>461.76063061975492</v>
      </c>
      <c r="X422" s="5">
        <v>481.20926039379509</v>
      </c>
      <c r="Y422" s="5">
        <v>443.11400997465</v>
      </c>
      <c r="Z422" s="5">
        <v>491.69908825796006</v>
      </c>
      <c r="AA422" s="5">
        <v>508.12542832127525</v>
      </c>
      <c r="AB422" s="5">
        <v>495.53699304452027</v>
      </c>
      <c r="AC422" s="5">
        <v>440.08587883042463</v>
      </c>
      <c r="AD422" s="5">
        <v>449.7672664866605</v>
      </c>
      <c r="AE422" s="5">
        <v>328.24011736972972</v>
      </c>
      <c r="AF422" s="5">
        <v>347.07279983892505</v>
      </c>
      <c r="AG422" s="5">
        <v>378.57140245489512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1840.7038054390262</v>
      </c>
      <c r="G423" s="5">
        <v>1616.7097481012102</v>
      </c>
      <c r="H423" s="5">
        <v>2371.21529452813</v>
      </c>
      <c r="I423" s="5">
        <v>2590.4042434647445</v>
      </c>
      <c r="J423" s="5">
        <v>2561.068928344735</v>
      </c>
      <c r="K423" s="5">
        <v>2684.3913091331701</v>
      </c>
      <c r="L423" s="5">
        <v>2469.2236183707605</v>
      </c>
      <c r="M423" s="5">
        <v>2696.1103442328954</v>
      </c>
      <c r="N423" s="5">
        <v>2670.3324990682454</v>
      </c>
      <c r="O423" s="5">
        <v>2373.7719451543489</v>
      </c>
      <c r="P423" s="5">
        <v>2517.752506937426</v>
      </c>
      <c r="Q423" s="5">
        <v>2653.2476146592803</v>
      </c>
      <c r="R423" s="5">
        <v>2550.6363372735609</v>
      </c>
      <c r="S423" s="5">
        <v>2748.5622130610054</v>
      </c>
      <c r="T423" s="5">
        <v>2537.8064023566844</v>
      </c>
      <c r="U423" s="5">
        <v>2153.0369977203404</v>
      </c>
      <c r="V423" s="5">
        <v>2298.9498559404051</v>
      </c>
      <c r="W423" s="5">
        <v>2664.9598519159013</v>
      </c>
      <c r="X423" s="5">
        <v>2760.9339143511556</v>
      </c>
      <c r="Y423" s="5">
        <v>2745.1010504701144</v>
      </c>
      <c r="Z423" s="5">
        <v>2667.8351236755939</v>
      </c>
      <c r="AA423" s="5">
        <v>2660.9937739158504</v>
      </c>
      <c r="AB423" s="5">
        <v>2594.6315659219454</v>
      </c>
      <c r="AC423" s="5">
        <v>2174.5639702096305</v>
      </c>
      <c r="AD423" s="5">
        <v>2279.7654085034546</v>
      </c>
      <c r="AE423" s="5">
        <v>2066.9507243646294</v>
      </c>
      <c r="AF423" s="5">
        <v>2030.3843405312905</v>
      </c>
      <c r="AG423" s="5">
        <v>2176.9514141363838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534.18421729281022</v>
      </c>
      <c r="G424" s="5">
        <v>452.76508757855004</v>
      </c>
      <c r="H424" s="5">
        <v>482.70603367844484</v>
      </c>
      <c r="I424" s="5">
        <v>538.73377711028013</v>
      </c>
      <c r="J424" s="5">
        <v>537.5288684655352</v>
      </c>
      <c r="K424" s="5">
        <v>555.96774877472546</v>
      </c>
      <c r="L424" s="5">
        <v>427.14442742539029</v>
      </c>
      <c r="M424" s="5">
        <v>556.55896848329519</v>
      </c>
      <c r="N424" s="5">
        <v>557.25908660900495</v>
      </c>
      <c r="O424" s="5">
        <v>492.33393138478016</v>
      </c>
      <c r="P424" s="5">
        <v>519.60045655848512</v>
      </c>
      <c r="Q424" s="5">
        <v>561.00999008791507</v>
      </c>
      <c r="R424" s="5">
        <v>534.78631467980995</v>
      </c>
      <c r="S424" s="5">
        <v>2933.507464458934</v>
      </c>
      <c r="T424" s="5">
        <v>2785.6127051203302</v>
      </c>
      <c r="U424" s="5">
        <v>2774.6808827960649</v>
      </c>
      <c r="V424" s="5">
        <v>2901.6796522888744</v>
      </c>
      <c r="W424" s="5">
        <v>2929.8096941967442</v>
      </c>
      <c r="X424" s="5">
        <v>2866.2663874279237</v>
      </c>
      <c r="Y424" s="5">
        <v>2883.639036809549</v>
      </c>
      <c r="Z424" s="5">
        <v>2270.2742534108456</v>
      </c>
      <c r="AA424" s="5">
        <v>2773.8932935023345</v>
      </c>
      <c r="AB424" s="5">
        <v>2970.5501702168003</v>
      </c>
      <c r="AC424" s="5">
        <v>2811.1690979997234</v>
      </c>
      <c r="AD424" s="5">
        <v>2941.2087620601383</v>
      </c>
      <c r="AE424" s="5">
        <v>2878.1897631779916</v>
      </c>
      <c r="AF424" s="5">
        <v>2678.0297126911405</v>
      </c>
      <c r="AG424" s="5">
        <v>2330.8515005204836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6.2826750999999998E-4</v>
      </c>
      <c r="AG427" s="5">
        <v>6.937479899999995E-4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713.66168068234958</v>
      </c>
      <c r="AE428" s="5">
        <v>781.03468725210018</v>
      </c>
      <c r="AF428" s="5">
        <v>741.51344584738513</v>
      </c>
      <c r="AG428" s="5">
        <v>851.50290536893431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1031.3152263783854</v>
      </c>
      <c r="G429" s="5">
        <v>909.25965505353531</v>
      </c>
      <c r="H429" s="5">
        <v>1021.8477932723403</v>
      </c>
      <c r="I429" s="5">
        <v>991.68250659679495</v>
      </c>
      <c r="J429" s="5">
        <v>1066.0964290862648</v>
      </c>
      <c r="K429" s="5">
        <v>1099.5844139711253</v>
      </c>
      <c r="L429" s="5">
        <v>1049.2527327792502</v>
      </c>
      <c r="M429" s="5">
        <v>1129.7358845795595</v>
      </c>
      <c r="N429" s="5">
        <v>1081.2489465499705</v>
      </c>
      <c r="O429" s="5">
        <v>1069.23876539967</v>
      </c>
      <c r="P429" s="5">
        <v>1129.5077116866248</v>
      </c>
      <c r="Q429" s="5">
        <v>1192.3104254613254</v>
      </c>
      <c r="R429" s="5">
        <v>1139.21143542859</v>
      </c>
      <c r="S429" s="5">
        <v>1215.1864787701099</v>
      </c>
      <c r="T429" s="5">
        <v>1177.9602931969903</v>
      </c>
      <c r="U429" s="5">
        <v>1317.5287919615553</v>
      </c>
      <c r="V429" s="5">
        <v>1375.8897180580852</v>
      </c>
      <c r="W429" s="5">
        <v>1388.5959236368703</v>
      </c>
      <c r="X429" s="5">
        <v>1717.6625989349398</v>
      </c>
      <c r="Y429" s="5">
        <v>4747.046203208638</v>
      </c>
      <c r="Z429" s="5">
        <v>4782.1117818585772</v>
      </c>
      <c r="AA429" s="5">
        <v>5356.3758860473799</v>
      </c>
      <c r="AB429" s="5">
        <v>5773.9784277521776</v>
      </c>
      <c r="AC429" s="5">
        <v>5345.9503515938004</v>
      </c>
      <c r="AD429" s="5">
        <v>5969.6718524335247</v>
      </c>
      <c r="AE429" s="5">
        <v>6112.0438106685442</v>
      </c>
      <c r="AF429" s="5">
        <v>5863.3831394500612</v>
      </c>
      <c r="AG429" s="5">
        <v>6358.1145549391376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449.50352636099524</v>
      </c>
      <c r="AE430" s="5">
        <v>428.15476423799987</v>
      </c>
      <c r="AF430" s="5">
        <v>3650.0329611060083</v>
      </c>
      <c r="AG430" s="5">
        <v>3980.8992087150064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598.50661900000023</v>
      </c>
      <c r="AF432" s="5">
        <v>506.49276050000026</v>
      </c>
      <c r="AG432" s="5">
        <v>604.71749374999979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516.41856983802006</v>
      </c>
      <c r="G433" s="5">
        <v>447.49045731591997</v>
      </c>
      <c r="H433" s="5">
        <v>496.08804237857998</v>
      </c>
      <c r="I433" s="5">
        <v>504.203458849855</v>
      </c>
      <c r="J433" s="5">
        <v>505.85189030520519</v>
      </c>
      <c r="K433" s="5">
        <v>563.36988521140006</v>
      </c>
      <c r="L433" s="5">
        <v>519.52109874205519</v>
      </c>
      <c r="M433" s="5">
        <v>533.95940020507499</v>
      </c>
      <c r="N433" s="5">
        <v>528.59458890812994</v>
      </c>
      <c r="O433" s="5">
        <v>528.09636786729004</v>
      </c>
      <c r="P433" s="5">
        <v>574.57894280325991</v>
      </c>
      <c r="Q433" s="5">
        <v>612.69279515066978</v>
      </c>
      <c r="R433" s="5">
        <v>558.36702589737001</v>
      </c>
      <c r="S433" s="5">
        <v>607.55446509971989</v>
      </c>
      <c r="T433" s="5">
        <v>607.29767242420485</v>
      </c>
      <c r="U433" s="5">
        <v>573.39010929606536</v>
      </c>
      <c r="V433" s="5">
        <v>621.75161295305998</v>
      </c>
      <c r="W433" s="5">
        <v>617.68477457816994</v>
      </c>
      <c r="X433" s="5">
        <v>609.47215752609009</v>
      </c>
      <c r="Y433" s="5">
        <v>603.62560587331484</v>
      </c>
      <c r="Z433" s="5">
        <v>871.47674753667025</v>
      </c>
      <c r="AA433" s="5">
        <v>637.79003109648011</v>
      </c>
      <c r="AB433" s="5">
        <v>629.89525221210999</v>
      </c>
      <c r="AC433" s="5">
        <v>544.83295226090991</v>
      </c>
      <c r="AD433" s="5">
        <v>2676.2836109101909</v>
      </c>
      <c r="AE433" s="5">
        <v>2963.3706121843138</v>
      </c>
      <c r="AF433" s="5">
        <v>3305.6938897866266</v>
      </c>
      <c r="AG433" s="5">
        <v>3525.2446139163253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280.64847283862002</v>
      </c>
      <c r="G434" s="5">
        <v>202.56491151783507</v>
      </c>
      <c r="H434" s="5">
        <v>226.65602766367005</v>
      </c>
      <c r="I434" s="5">
        <v>227.26560670137502</v>
      </c>
      <c r="J434" s="5">
        <v>224.96703056372496</v>
      </c>
      <c r="K434" s="5">
        <v>220.86916238973498</v>
      </c>
      <c r="L434" s="5">
        <v>235.52358085620006</v>
      </c>
      <c r="M434" s="5">
        <v>213.18435994904007</v>
      </c>
      <c r="N434" s="5">
        <v>213.55954219978508</v>
      </c>
      <c r="O434" s="5">
        <v>224.73563307804508</v>
      </c>
      <c r="P434" s="5">
        <v>239.90018010343499</v>
      </c>
      <c r="Q434" s="5">
        <v>256.04455483764002</v>
      </c>
      <c r="R434" s="5">
        <v>253.86543755900499</v>
      </c>
      <c r="S434" s="5">
        <v>255.01128114388493</v>
      </c>
      <c r="T434" s="5">
        <v>246.91758550600497</v>
      </c>
      <c r="U434" s="5">
        <v>246.35436021440509</v>
      </c>
      <c r="V434" s="5">
        <v>251.68964367683509</v>
      </c>
      <c r="W434" s="5">
        <v>267.23525573605514</v>
      </c>
      <c r="X434" s="5">
        <v>257.42788854083017</v>
      </c>
      <c r="Y434" s="5">
        <v>231.8874707950099</v>
      </c>
      <c r="Z434" s="5">
        <v>206.40055638658009</v>
      </c>
      <c r="AA434" s="5">
        <v>265.37022803412003</v>
      </c>
      <c r="AB434" s="5">
        <v>280.65706176340996</v>
      </c>
      <c r="AC434" s="5">
        <v>263.53804104864003</v>
      </c>
      <c r="AD434" s="5">
        <v>273.37559398669998</v>
      </c>
      <c r="AE434" s="5">
        <v>264.22589367333995</v>
      </c>
      <c r="AF434" s="5">
        <v>88.434451876844975</v>
      </c>
      <c r="AG434" s="5">
        <v>89.589933373710025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41.970353937115007</v>
      </c>
      <c r="G435" s="5">
        <v>24.510544786455</v>
      </c>
      <c r="H435" s="5">
        <v>31.657233879614989</v>
      </c>
      <c r="I435" s="5">
        <v>32.834166102089995</v>
      </c>
      <c r="J435" s="5">
        <v>33.219351523025004</v>
      </c>
      <c r="K435" s="5">
        <v>35.472122231815</v>
      </c>
      <c r="L435" s="5">
        <v>33.023586425080012</v>
      </c>
      <c r="M435" s="5">
        <v>36.067868691844986</v>
      </c>
      <c r="N435" s="5">
        <v>25.486648646324984</v>
      </c>
      <c r="O435" s="5">
        <v>25.524394849520014</v>
      </c>
      <c r="P435" s="5">
        <v>26.939586275545004</v>
      </c>
      <c r="Q435" s="5">
        <v>28.793709046465004</v>
      </c>
      <c r="R435" s="5">
        <v>27.74323928495</v>
      </c>
      <c r="S435" s="5">
        <v>29.051278230434988</v>
      </c>
      <c r="T435" s="5">
        <v>28.153656646740021</v>
      </c>
      <c r="U435" s="5">
        <v>27.277736219170006</v>
      </c>
      <c r="V435" s="5">
        <v>28.57063591192999</v>
      </c>
      <c r="W435" s="5">
        <v>31.097551931825002</v>
      </c>
      <c r="X435" s="5">
        <v>30.643002481754991</v>
      </c>
      <c r="Y435" s="5">
        <v>27.433354521884979</v>
      </c>
      <c r="Z435" s="5">
        <v>1540.9859214703201</v>
      </c>
      <c r="AA435" s="5">
        <v>1602.5622249307794</v>
      </c>
      <c r="AB435" s="5">
        <v>1550.0973944312286</v>
      </c>
      <c r="AC435" s="5">
        <v>1410.5399443859251</v>
      </c>
      <c r="AD435" s="5">
        <v>1376.8053855671303</v>
      </c>
      <c r="AE435" s="5">
        <v>1828.2856551894699</v>
      </c>
      <c r="AF435" s="5">
        <v>1966.6283081895199</v>
      </c>
      <c r="AG435" s="5">
        <v>2014.0377326136959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767.53157350201479</v>
      </c>
      <c r="G438" s="5">
        <v>558.41667628481503</v>
      </c>
      <c r="H438" s="5">
        <v>618.09286179815513</v>
      </c>
      <c r="I438" s="5">
        <v>599.2539534821799</v>
      </c>
      <c r="J438" s="5">
        <v>614.56090298362017</v>
      </c>
      <c r="K438" s="5">
        <v>677.03789576543477</v>
      </c>
      <c r="L438" s="5">
        <v>637.59669016689509</v>
      </c>
      <c r="M438" s="5">
        <v>722.7067399664902</v>
      </c>
      <c r="N438" s="5">
        <v>700.10759091206023</v>
      </c>
      <c r="O438" s="5">
        <v>656.68420838519</v>
      </c>
      <c r="P438" s="5">
        <v>707.78801852963045</v>
      </c>
      <c r="Q438" s="5">
        <v>706.63283302332491</v>
      </c>
      <c r="R438" s="5">
        <v>694.05522504389023</v>
      </c>
      <c r="S438" s="5">
        <v>721.1208830899202</v>
      </c>
      <c r="T438" s="5">
        <v>674.66298607608019</v>
      </c>
      <c r="U438" s="5">
        <v>678.66283952393997</v>
      </c>
      <c r="V438" s="5">
        <v>702.81557309369487</v>
      </c>
      <c r="W438" s="5">
        <v>738.21793983484486</v>
      </c>
      <c r="X438" s="5">
        <v>751.32826208639017</v>
      </c>
      <c r="Y438" s="5">
        <v>683.54327800968008</v>
      </c>
      <c r="Z438" s="5">
        <v>604.55873069231507</v>
      </c>
      <c r="AA438" s="5">
        <v>157.32981578159999</v>
      </c>
      <c r="AB438" s="5">
        <v>155.08903635719994</v>
      </c>
      <c r="AC438" s="5">
        <v>146.14489161360007</v>
      </c>
      <c r="AD438" s="5">
        <v>0</v>
      </c>
      <c r="AE438" s="5">
        <v>1130.3514259172741</v>
      </c>
      <c r="AF438" s="5">
        <v>2512.3791837488457</v>
      </c>
      <c r="AG438" s="5">
        <v>2798.4172967893969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239.27333890338485</v>
      </c>
      <c r="AA439" s="5">
        <v>194.57789173469496</v>
      </c>
      <c r="AB439" s="5">
        <v>187.46831704300985</v>
      </c>
      <c r="AC439" s="5">
        <v>164.13496052787985</v>
      </c>
      <c r="AD439" s="5">
        <v>1488.8126962201097</v>
      </c>
      <c r="AE439" s="5">
        <v>2558.8887739483007</v>
      </c>
      <c r="AF439" s="5">
        <v>2803.2366757551745</v>
      </c>
      <c r="AG439" s="5">
        <v>3006.5587830762856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35.151289473285011</v>
      </c>
      <c r="X440" s="5">
        <v>1056.4128211120155</v>
      </c>
      <c r="Y440" s="5">
        <v>952.21472242520065</v>
      </c>
      <c r="Z440" s="5">
        <v>994.39639825194467</v>
      </c>
      <c r="AA440" s="5">
        <v>963.91269839905522</v>
      </c>
      <c r="AB440" s="5">
        <v>927.38051694354999</v>
      </c>
      <c r="AC440" s="5">
        <v>807.2968030760843</v>
      </c>
      <c r="AD440" s="5">
        <v>935.12685284378017</v>
      </c>
      <c r="AE440" s="5">
        <v>974.40101734625989</v>
      </c>
      <c r="AF440" s="5">
        <v>958.51041214261477</v>
      </c>
      <c r="AG440" s="5">
        <v>940.52968916367013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1371.526177333235</v>
      </c>
      <c r="G447" s="5">
        <v>3495.7419791825419</v>
      </c>
      <c r="H447" s="5">
        <v>4015.7665164913178</v>
      </c>
      <c r="I447" s="5">
        <v>3594.0953774789382</v>
      </c>
      <c r="J447" s="5">
        <v>3632.1333309160686</v>
      </c>
      <c r="K447" s="5">
        <v>3868.0577411070813</v>
      </c>
      <c r="L447" s="5">
        <v>4026.9756102937067</v>
      </c>
      <c r="M447" s="5">
        <v>3167.3106449070497</v>
      </c>
      <c r="N447" s="5">
        <v>3570.2318807358752</v>
      </c>
      <c r="O447" s="5">
        <v>3493.0680969361088</v>
      </c>
      <c r="P447" s="5">
        <v>3557.1200766004717</v>
      </c>
      <c r="Q447" s="5">
        <v>3775.8030023026513</v>
      </c>
      <c r="R447" s="5">
        <v>4526.264592797751</v>
      </c>
      <c r="S447" s="5">
        <v>5400.9518134231257</v>
      </c>
      <c r="T447" s="5">
        <v>5253.7835213847256</v>
      </c>
      <c r="U447" s="5">
        <v>6232.7443493561977</v>
      </c>
      <c r="V447" s="5">
        <v>7361.9599740721578</v>
      </c>
      <c r="W447" s="5">
        <v>7942.7378548032066</v>
      </c>
      <c r="X447" s="5">
        <v>7099.3473669837504</v>
      </c>
      <c r="Y447" s="5">
        <v>8317.7989584248135</v>
      </c>
      <c r="Z447" s="5">
        <v>7887.1846957215657</v>
      </c>
      <c r="AA447" s="5">
        <v>9081.547022631923</v>
      </c>
      <c r="AB447" s="5">
        <v>9379.1392394216437</v>
      </c>
      <c r="AC447" s="5">
        <v>8772.8917776338058</v>
      </c>
      <c r="AD447" s="5">
        <v>9035.5096041577744</v>
      </c>
      <c r="AE447" s="5">
        <v>7630.0895182044405</v>
      </c>
      <c r="AF447" s="5">
        <v>7666.5137436627947</v>
      </c>
      <c r="AG447" s="5">
        <v>8388.5106864486879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105.32083876884509</v>
      </c>
      <c r="G448" s="5">
        <v>110.04047521199996</v>
      </c>
      <c r="H448" s="5">
        <v>112.66036243200003</v>
      </c>
      <c r="I448" s="5">
        <v>100.02861134639994</v>
      </c>
      <c r="J448" s="5">
        <v>1847.8305085017589</v>
      </c>
      <c r="K448" s="5">
        <v>2758.0871332421502</v>
      </c>
      <c r="L448" s="5">
        <v>2881.1746173210031</v>
      </c>
      <c r="M448" s="5">
        <v>2397.57727958949</v>
      </c>
      <c r="N448" s="5">
        <v>2546.0491741082915</v>
      </c>
      <c r="O448" s="5">
        <v>2886.3665895692779</v>
      </c>
      <c r="P448" s="5">
        <v>2783.4358505772157</v>
      </c>
      <c r="Q448" s="5">
        <v>2799.1364445231898</v>
      </c>
      <c r="R448" s="5">
        <v>2961.9095226317868</v>
      </c>
      <c r="S448" s="5">
        <v>2862.2131783702557</v>
      </c>
      <c r="T448" s="5">
        <v>2456.2025798191071</v>
      </c>
      <c r="U448" s="5">
        <v>2755.4607326078662</v>
      </c>
      <c r="V448" s="5">
        <v>2830.3001194090712</v>
      </c>
      <c r="W448" s="5">
        <v>2915.6921270421467</v>
      </c>
      <c r="X448" s="5">
        <v>2641.1040911733603</v>
      </c>
      <c r="Y448" s="5">
        <v>2727.4485630211043</v>
      </c>
      <c r="Z448" s="5">
        <v>3023.8525914523784</v>
      </c>
      <c r="AA448" s="5">
        <v>4251.5484752278644</v>
      </c>
      <c r="AB448" s="5">
        <v>4469.5348369596768</v>
      </c>
      <c r="AC448" s="5">
        <v>6551.9568656441525</v>
      </c>
      <c r="AD448" s="5">
        <v>6287.20859516984</v>
      </c>
      <c r="AE448" s="5">
        <v>5352.9386307675932</v>
      </c>
      <c r="AF448" s="5">
        <v>8824.5172820287062</v>
      </c>
      <c r="AG448" s="5">
        <v>9567.1825742095407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1772.1739713209101</v>
      </c>
      <c r="R450" s="5">
        <v>3365.4063639662586</v>
      </c>
      <c r="S450" s="5">
        <v>3149.4265909729693</v>
      </c>
      <c r="T450" s="5">
        <v>2948.7571020000014</v>
      </c>
      <c r="U450" s="5">
        <v>3068.5571525000005</v>
      </c>
      <c r="V450" s="5">
        <v>2950.5409009995701</v>
      </c>
      <c r="W450" s="5">
        <v>3362.5094742092474</v>
      </c>
      <c r="X450" s="5">
        <v>2860.1310142171169</v>
      </c>
      <c r="Y450" s="5">
        <v>3145.3153942677545</v>
      </c>
      <c r="Z450" s="5">
        <v>3147.9552921105469</v>
      </c>
      <c r="AA450" s="5">
        <v>3104.4926257122288</v>
      </c>
      <c r="AB450" s="5">
        <v>3296.7177961476009</v>
      </c>
      <c r="AC450" s="5">
        <v>3323.2018073827649</v>
      </c>
      <c r="AD450" s="5">
        <v>3150.9530545226194</v>
      </c>
      <c r="AE450" s="5">
        <v>2946.1340631293015</v>
      </c>
      <c r="AF450" s="5">
        <v>3088.6055951074964</v>
      </c>
      <c r="AG450" s="5">
        <v>2938.7406892298141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225.12125365680996</v>
      </c>
      <c r="U451" s="5">
        <v>246.55552034865008</v>
      </c>
      <c r="V451" s="5">
        <v>243.85413186703491</v>
      </c>
      <c r="W451" s="5">
        <v>258.02034156346991</v>
      </c>
      <c r="X451" s="5">
        <v>217.9854498591599</v>
      </c>
      <c r="Y451" s="5">
        <v>240.76887074337009</v>
      </c>
      <c r="Z451" s="5">
        <v>225.45856316802991</v>
      </c>
      <c r="AA451" s="5">
        <v>187.4743166330401</v>
      </c>
      <c r="AB451" s="5">
        <v>188.90852374255013</v>
      </c>
      <c r="AC451" s="5">
        <v>169.07154072112488</v>
      </c>
      <c r="AD451" s="5">
        <v>191.61795708946994</v>
      </c>
      <c r="AE451" s="5">
        <v>191.83507747653013</v>
      </c>
      <c r="AF451" s="5">
        <v>169.47889148938489</v>
      </c>
      <c r="AG451" s="5">
        <v>166.87256573349512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2986.3738458000003</v>
      </c>
      <c r="P452" s="5">
        <v>3057.7474111500001</v>
      </c>
      <c r="Q452" s="5">
        <v>3057.1545739500007</v>
      </c>
      <c r="R452" s="5">
        <v>4840.9774726366904</v>
      </c>
      <c r="S452" s="5">
        <v>4726.7949461430726</v>
      </c>
      <c r="T452" s="5">
        <v>5511.5320847680414</v>
      </c>
      <c r="U452" s="5">
        <v>5645.8489968711283</v>
      </c>
      <c r="V452" s="5">
        <v>5523.9667724659357</v>
      </c>
      <c r="W452" s="5">
        <v>6254.3788670612721</v>
      </c>
      <c r="X452" s="5">
        <v>5709.2724051637579</v>
      </c>
      <c r="Y452" s="5">
        <v>8817.5823592459765</v>
      </c>
      <c r="Z452" s="5">
        <v>9372.8874333335425</v>
      </c>
      <c r="AA452" s="5">
        <v>9084.5414151348614</v>
      </c>
      <c r="AB452" s="5">
        <v>9066.0479667869149</v>
      </c>
      <c r="AC452" s="5">
        <v>8326.3339232496073</v>
      </c>
      <c r="AD452" s="5">
        <v>8258.2628135878131</v>
      </c>
      <c r="AE452" s="5">
        <v>7700.6431852673068</v>
      </c>
      <c r="AF452" s="5">
        <v>7705.7923748739686</v>
      </c>
      <c r="AG452" s="5">
        <v>7587.0194795345706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1170.3702286604798</v>
      </c>
      <c r="S453" s="5">
        <v>1249.9078213359348</v>
      </c>
      <c r="T453" s="5">
        <v>1156.219556130945</v>
      </c>
      <c r="U453" s="5">
        <v>1093.9964950287356</v>
      </c>
      <c r="V453" s="5">
        <v>1161.3342105185247</v>
      </c>
      <c r="W453" s="5">
        <v>1210.9134041810842</v>
      </c>
      <c r="X453" s="5">
        <v>1094.9026586949296</v>
      </c>
      <c r="Y453" s="5">
        <v>1251.4950335786546</v>
      </c>
      <c r="Z453" s="5">
        <v>2521.7342670490884</v>
      </c>
      <c r="AA453" s="5">
        <v>2657.4475149909144</v>
      </c>
      <c r="AB453" s="5">
        <v>2595.4932888683643</v>
      </c>
      <c r="AC453" s="5">
        <v>2168.5453556766906</v>
      </c>
      <c r="AD453" s="5">
        <v>2289.0404896311647</v>
      </c>
      <c r="AE453" s="5">
        <v>4580.8186238318722</v>
      </c>
      <c r="AF453" s="5">
        <v>6043.5574618001619</v>
      </c>
      <c r="AG453" s="5">
        <v>6055.1321339768983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1457.2677675833861</v>
      </c>
      <c r="G454" s="5">
        <v>1435.5695316843864</v>
      </c>
      <c r="H454" s="5">
        <v>1492.5115934993848</v>
      </c>
      <c r="I454" s="5">
        <v>3204.7070649077496</v>
      </c>
      <c r="J454" s="5">
        <v>3058.2795285213119</v>
      </c>
      <c r="K454" s="5">
        <v>3442.0039691073443</v>
      </c>
      <c r="L454" s="5">
        <v>4445.2770658373793</v>
      </c>
      <c r="M454" s="5">
        <v>3987.7244300283896</v>
      </c>
      <c r="N454" s="5">
        <v>6029.2061422367142</v>
      </c>
      <c r="O454" s="5">
        <v>6074.3868364696882</v>
      </c>
      <c r="P454" s="5">
        <v>9005.6974545777612</v>
      </c>
      <c r="Q454" s="5">
        <v>10052.097088854971</v>
      </c>
      <c r="R454" s="5">
        <v>13938.193105050217</v>
      </c>
      <c r="S454" s="5">
        <v>14245.904953221016</v>
      </c>
      <c r="T454" s="5">
        <v>14074.169292898881</v>
      </c>
      <c r="U454" s="5">
        <v>13509.980384914568</v>
      </c>
      <c r="V454" s="5">
        <v>13816.605738840779</v>
      </c>
      <c r="W454" s="5">
        <v>14584.321390557941</v>
      </c>
      <c r="X454" s="5">
        <v>13379.792105193423</v>
      </c>
      <c r="Y454" s="5">
        <v>17971.584510570257</v>
      </c>
      <c r="Z454" s="5">
        <v>18006.510939470314</v>
      </c>
      <c r="AA454" s="5">
        <v>16227.989282472819</v>
      </c>
      <c r="AB454" s="5">
        <v>18014.539086217555</v>
      </c>
      <c r="AC454" s="5">
        <v>17627.602645354757</v>
      </c>
      <c r="AD454" s="5">
        <v>21080.846707401921</v>
      </c>
      <c r="AE454" s="5">
        <v>27051.556817129593</v>
      </c>
      <c r="AF454" s="5">
        <v>25106.56289515553</v>
      </c>
      <c r="AG454" s="5">
        <v>25251.314720066541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191.16843834226995</v>
      </c>
      <c r="X455" s="5">
        <v>171.56432842445474</v>
      </c>
      <c r="Y455" s="5">
        <v>322.8807332337451</v>
      </c>
      <c r="Z455" s="5">
        <v>972.45360394696024</v>
      </c>
      <c r="AA455" s="5">
        <v>1791.8077076978639</v>
      </c>
      <c r="AB455" s="5">
        <v>2116.8561895706807</v>
      </c>
      <c r="AC455" s="5">
        <v>4235.1774195580538</v>
      </c>
      <c r="AD455" s="5">
        <v>7560.5837718757348</v>
      </c>
      <c r="AE455" s="5">
        <v>6778.0288130516055</v>
      </c>
      <c r="AF455" s="5">
        <v>6970.7623437468774</v>
      </c>
      <c r="AG455" s="5">
        <v>6682.758640273596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258.38743225730508</v>
      </c>
      <c r="H456" s="5">
        <v>1192.8842618336612</v>
      </c>
      <c r="I456" s="5">
        <v>1266.1533891482761</v>
      </c>
      <c r="J456" s="5">
        <v>1203.1821865964653</v>
      </c>
      <c r="K456" s="5">
        <v>1250.4942499231538</v>
      </c>
      <c r="L456" s="5">
        <v>1142.3651504762547</v>
      </c>
      <c r="M456" s="5">
        <v>1419.7862733609861</v>
      </c>
      <c r="N456" s="5">
        <v>1338.071577594091</v>
      </c>
      <c r="O456" s="5">
        <v>1453.4814177431908</v>
      </c>
      <c r="P456" s="5">
        <v>1316.8254216153</v>
      </c>
      <c r="Q456" s="5">
        <v>1364.5921340357957</v>
      </c>
      <c r="R456" s="5">
        <v>4937.2289309447169</v>
      </c>
      <c r="S456" s="5">
        <v>4890.4697229120138</v>
      </c>
      <c r="T456" s="5">
        <v>5333.1701270580616</v>
      </c>
      <c r="U456" s="5">
        <v>4939.0031955274499</v>
      </c>
      <c r="V456" s="5">
        <v>5310.5903725023727</v>
      </c>
      <c r="W456" s="5">
        <v>5237.2472523874731</v>
      </c>
      <c r="X456" s="5">
        <v>5419.5064066650857</v>
      </c>
      <c r="Y456" s="5">
        <v>5143.329712305459</v>
      </c>
      <c r="Z456" s="5">
        <v>5600.859997165875</v>
      </c>
      <c r="AA456" s="5">
        <v>5282.5550193069912</v>
      </c>
      <c r="AB456" s="5">
        <v>5285.8330814034834</v>
      </c>
      <c r="AC456" s="5">
        <v>5191.2456007099772</v>
      </c>
      <c r="AD456" s="5">
        <v>5183.5930381800044</v>
      </c>
      <c r="AE456" s="5">
        <v>5428.3217835158957</v>
      </c>
      <c r="AF456" s="5">
        <v>4960.5492624218296</v>
      </c>
      <c r="AG456" s="5">
        <v>5348.8370067636024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1796.2813103223061</v>
      </c>
      <c r="G458" s="5">
        <v>1834.0151471561448</v>
      </c>
      <c r="H458" s="5">
        <v>3014.7566602564862</v>
      </c>
      <c r="I458" s="5">
        <v>3613.2811688244801</v>
      </c>
      <c r="J458" s="5">
        <v>8860.033031966841</v>
      </c>
      <c r="K458" s="5">
        <v>13612.841846316209</v>
      </c>
      <c r="L458" s="5">
        <v>13065.148714766918</v>
      </c>
      <c r="M458" s="5">
        <v>12870.096219972153</v>
      </c>
      <c r="N458" s="5">
        <v>13318.026394622908</v>
      </c>
      <c r="O458" s="5">
        <v>14369.686139144564</v>
      </c>
      <c r="P458" s="5">
        <v>13604.47060126112</v>
      </c>
      <c r="Q458" s="5">
        <v>13583.332182078422</v>
      </c>
      <c r="R458" s="5">
        <v>12855.400450225807</v>
      </c>
      <c r="S458" s="5">
        <v>13713.617959225277</v>
      </c>
      <c r="T458" s="5">
        <v>12966.227826690256</v>
      </c>
      <c r="U458" s="5">
        <v>21987.813595781361</v>
      </c>
      <c r="V458" s="5">
        <v>24703.900474343573</v>
      </c>
      <c r="W458" s="5">
        <v>24550.033017054924</v>
      </c>
      <c r="X458" s="5">
        <v>23530.423538313455</v>
      </c>
      <c r="Y458" s="5">
        <v>24329.959409817711</v>
      </c>
      <c r="Z458" s="5">
        <v>25722.066483094848</v>
      </c>
      <c r="AA458" s="5">
        <v>24297.232300986107</v>
      </c>
      <c r="AB458" s="5">
        <v>24531.573156342645</v>
      </c>
      <c r="AC458" s="5">
        <v>22753.12134683672</v>
      </c>
      <c r="AD458" s="5">
        <v>23705.829836685029</v>
      </c>
      <c r="AE458" s="5">
        <v>22540.915874148632</v>
      </c>
      <c r="AF458" s="5">
        <v>22565.673163052452</v>
      </c>
      <c r="AG458" s="5">
        <v>24417.29604731566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349.84031802373477</v>
      </c>
      <c r="G459" s="5">
        <v>2656.4097017220874</v>
      </c>
      <c r="H459" s="5">
        <v>2662.9150987091703</v>
      </c>
      <c r="I459" s="5">
        <v>2811.122063166903</v>
      </c>
      <c r="J459" s="5">
        <v>2615.913851482459</v>
      </c>
      <c r="K459" s="5">
        <v>2858.4233177349506</v>
      </c>
      <c r="L459" s="5">
        <v>2738.1249306442296</v>
      </c>
      <c r="M459" s="5">
        <v>2838.4564207039512</v>
      </c>
      <c r="N459" s="5">
        <v>2832.8174640844391</v>
      </c>
      <c r="O459" s="5">
        <v>2974.9261554348241</v>
      </c>
      <c r="P459" s="5">
        <v>5564.9754831883711</v>
      </c>
      <c r="Q459" s="5">
        <v>7497.026070229359</v>
      </c>
      <c r="R459" s="5">
        <v>9067.5022870482753</v>
      </c>
      <c r="S459" s="5">
        <v>10006.11598131782</v>
      </c>
      <c r="T459" s="5">
        <v>9936.3467831424787</v>
      </c>
      <c r="U459" s="5">
        <v>9397.4683714786242</v>
      </c>
      <c r="V459" s="5">
        <v>9985.2971412211155</v>
      </c>
      <c r="W459" s="5">
        <v>12499.078986845718</v>
      </c>
      <c r="X459" s="5">
        <v>12121.592882976853</v>
      </c>
      <c r="Y459" s="5">
        <v>13874.247645729125</v>
      </c>
      <c r="Z459" s="5">
        <v>15956.566776612963</v>
      </c>
      <c r="AA459" s="5">
        <v>15868.313680005278</v>
      </c>
      <c r="AB459" s="5">
        <v>17214.83482612855</v>
      </c>
      <c r="AC459" s="5">
        <v>16234.167501127406</v>
      </c>
      <c r="AD459" s="5">
        <v>19708.559943544511</v>
      </c>
      <c r="AE459" s="5">
        <v>22276.624116621435</v>
      </c>
      <c r="AF459" s="5">
        <v>25731.709171837047</v>
      </c>
      <c r="AG459" s="5">
        <v>27341.865636442421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653.42643061788442</v>
      </c>
      <c r="G460" s="5">
        <v>648.96735116397463</v>
      </c>
      <c r="H460" s="5">
        <v>664.90893659390053</v>
      </c>
      <c r="I460" s="5">
        <v>660.59856759175466</v>
      </c>
      <c r="J460" s="5">
        <v>626.85074701499502</v>
      </c>
      <c r="K460" s="5">
        <v>666.40713454313607</v>
      </c>
      <c r="L460" s="5">
        <v>621.13226789665555</v>
      </c>
      <c r="M460" s="5">
        <v>593.59311602220487</v>
      </c>
      <c r="N460" s="5">
        <v>669.3793513179055</v>
      </c>
      <c r="O460" s="5">
        <v>678.24362023223432</v>
      </c>
      <c r="P460" s="5">
        <v>679.10528201391446</v>
      </c>
      <c r="Q460" s="5">
        <v>642.34403866397952</v>
      </c>
      <c r="R460" s="5">
        <v>656.80409908918011</v>
      </c>
      <c r="S460" s="5">
        <v>832.74918569874035</v>
      </c>
      <c r="T460" s="5">
        <v>808.90389093009492</v>
      </c>
      <c r="U460" s="5">
        <v>747.61419539848521</v>
      </c>
      <c r="V460" s="5">
        <v>821.01555666693594</v>
      </c>
      <c r="W460" s="5">
        <v>816.58528943442047</v>
      </c>
      <c r="X460" s="5">
        <v>812.98917378805015</v>
      </c>
      <c r="Y460" s="5">
        <v>870.3431556553453</v>
      </c>
      <c r="Z460" s="5">
        <v>738.7798786241998</v>
      </c>
      <c r="AA460" s="5">
        <v>715.05353832271487</v>
      </c>
      <c r="AB460" s="5">
        <v>690.89031442954013</v>
      </c>
      <c r="AC460" s="5">
        <v>718.36860294493033</v>
      </c>
      <c r="AD460" s="5">
        <v>731.17777927930001</v>
      </c>
      <c r="AE460" s="5">
        <v>730.19571597886045</v>
      </c>
      <c r="AF460" s="5">
        <v>610.82888056394972</v>
      </c>
      <c r="AG460" s="5">
        <v>723.25114778995476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3001.2271558173402</v>
      </c>
      <c r="AD461" s="5">
        <v>3032.2932468380654</v>
      </c>
      <c r="AE461" s="5">
        <v>3068.0575782710321</v>
      </c>
      <c r="AF461" s="5">
        <v>2696.76453366442</v>
      </c>
      <c r="AG461" s="5">
        <v>3081.2505560952736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2036.8330187999998</v>
      </c>
      <c r="AF462" s="5">
        <v>1678.7736229000002</v>
      </c>
      <c r="AG462" s="5">
        <v>1816.0880584523702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1358.1154927256707</v>
      </c>
      <c r="G464" s="5">
        <v>1381.0680720626206</v>
      </c>
      <c r="H464" s="5">
        <v>1297.3737910327104</v>
      </c>
      <c r="I464" s="5">
        <v>1373.62625090342</v>
      </c>
      <c r="J464" s="5">
        <v>1396.14053869687</v>
      </c>
      <c r="K464" s="5">
        <v>1404.9835739429088</v>
      </c>
      <c r="L464" s="5">
        <v>1356.5358186395702</v>
      </c>
      <c r="M464" s="5">
        <v>1414.8853332163499</v>
      </c>
      <c r="N464" s="5">
        <v>1347.1683333762498</v>
      </c>
      <c r="O464" s="5">
        <v>1381.853980888869</v>
      </c>
      <c r="P464" s="5">
        <v>1390.1460186857398</v>
      </c>
      <c r="Q464" s="5">
        <v>1455.3289643729704</v>
      </c>
      <c r="R464" s="5">
        <v>1504.2367931681806</v>
      </c>
      <c r="S464" s="5">
        <v>1421.1952486201399</v>
      </c>
      <c r="T464" s="5">
        <v>3026.3462245490582</v>
      </c>
      <c r="U464" s="5">
        <v>2919.0233607704736</v>
      </c>
      <c r="V464" s="5">
        <v>3044.3441885201864</v>
      </c>
      <c r="W464" s="5">
        <v>2848.8391753100177</v>
      </c>
      <c r="X464" s="5">
        <v>2902.2356524735101</v>
      </c>
      <c r="Y464" s="5">
        <v>2760.3443497012413</v>
      </c>
      <c r="Z464" s="5">
        <v>2780.5299874269799</v>
      </c>
      <c r="AA464" s="5">
        <v>2669.580416864439</v>
      </c>
      <c r="AB464" s="5">
        <v>2767.9693092058783</v>
      </c>
      <c r="AC464" s="5">
        <v>2767.367895400344</v>
      </c>
      <c r="AD464" s="5">
        <v>2629.5793464879857</v>
      </c>
      <c r="AE464" s="5">
        <v>2746.4935378243949</v>
      </c>
      <c r="AF464" s="5">
        <v>2730.9976404330796</v>
      </c>
      <c r="AG464" s="5">
        <v>2896.057495992251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2.8898098750000005E-3</v>
      </c>
      <c r="Q465" s="5">
        <v>2.6417986149999987E-3</v>
      </c>
      <c r="R465" s="5">
        <v>2.9454012200000007E-3</v>
      </c>
      <c r="S465" s="5">
        <v>2.4403824999999998E-3</v>
      </c>
      <c r="T465" s="5">
        <v>338.49063472087005</v>
      </c>
      <c r="U465" s="5">
        <v>327.03914916262505</v>
      </c>
      <c r="V465" s="5">
        <v>337.59159852094484</v>
      </c>
      <c r="W465" s="5">
        <v>1376.7792560667099</v>
      </c>
      <c r="X465" s="5">
        <v>1412.0019957550498</v>
      </c>
      <c r="Y465" s="5">
        <v>1255.0903815081897</v>
      </c>
      <c r="Z465" s="5">
        <v>1262.4864853645049</v>
      </c>
      <c r="AA465" s="5">
        <v>1407.2294218276247</v>
      </c>
      <c r="AB465" s="5">
        <v>1293.0454705047844</v>
      </c>
      <c r="AC465" s="5">
        <v>1508.5651778070057</v>
      </c>
      <c r="AD465" s="5">
        <v>1270.6814100057898</v>
      </c>
      <c r="AE465" s="5">
        <v>1368.3546502033803</v>
      </c>
      <c r="AF465" s="5">
        <v>1303.8766100079351</v>
      </c>
      <c r="AG465" s="5">
        <v>1338.8645116599948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5138.1560166027102</v>
      </c>
      <c r="G468" s="5">
        <v>5538.8993749710262</v>
      </c>
      <c r="H468" s="5">
        <v>5243.1538193993892</v>
      </c>
      <c r="I468" s="5">
        <v>5333.4366869909745</v>
      </c>
      <c r="J468" s="5">
        <v>5221.4130273171368</v>
      </c>
      <c r="K468" s="5">
        <v>5539.7543060303487</v>
      </c>
      <c r="L468" s="5">
        <v>5541.7431191440674</v>
      </c>
      <c r="M468" s="5">
        <v>5805.0402378388517</v>
      </c>
      <c r="N468" s="5">
        <v>5363.2527958996561</v>
      </c>
      <c r="O468" s="5">
        <v>5338.8399154821109</v>
      </c>
      <c r="P468" s="5">
        <v>5668.1036897222493</v>
      </c>
      <c r="Q468" s="5">
        <v>4915.73669508077</v>
      </c>
      <c r="R468" s="5">
        <v>5609.0361534263038</v>
      </c>
      <c r="S468" s="5">
        <v>5096.926631829795</v>
      </c>
      <c r="T468" s="5">
        <v>6832.8372563202793</v>
      </c>
      <c r="U468" s="5">
        <v>6703.9459461621027</v>
      </c>
      <c r="V468" s="5">
        <v>7297.7985086423796</v>
      </c>
      <c r="W468" s="5">
        <v>7586.0379491913509</v>
      </c>
      <c r="X468" s="5">
        <v>7813.3203099215698</v>
      </c>
      <c r="Y468" s="5">
        <v>7167.3423257010863</v>
      </c>
      <c r="Z468" s="5">
        <v>7235.6967055596297</v>
      </c>
      <c r="AA468" s="5">
        <v>7535.2632224439958</v>
      </c>
      <c r="AB468" s="5">
        <v>8056.2782736269583</v>
      </c>
      <c r="AC468" s="5">
        <v>14006.683799888038</v>
      </c>
      <c r="AD468" s="5">
        <v>12525.564640986791</v>
      </c>
      <c r="AE468" s="5">
        <v>16291.362605128701</v>
      </c>
      <c r="AF468" s="5">
        <v>13600.718868218761</v>
      </c>
      <c r="AG468" s="5">
        <v>14799.803778537986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5391.3718326131793</v>
      </c>
      <c r="G469" s="5">
        <v>6163.4533370167619</v>
      </c>
      <c r="H469" s="5">
        <v>5628.5795612116453</v>
      </c>
      <c r="I469" s="5">
        <v>5949.1392548163794</v>
      </c>
      <c r="J469" s="5">
        <v>5716.1171476655463</v>
      </c>
      <c r="K469" s="5">
        <v>6106.9767937983897</v>
      </c>
      <c r="L469" s="5">
        <v>6208.8548997050939</v>
      </c>
      <c r="M469" s="5">
        <v>6215.6219005550947</v>
      </c>
      <c r="N469" s="5">
        <v>5673.0907358479299</v>
      </c>
      <c r="O469" s="5">
        <v>5719.4846055979606</v>
      </c>
      <c r="P469" s="5">
        <v>8991.1693183188036</v>
      </c>
      <c r="Q469" s="5">
        <v>8465.2649028662399</v>
      </c>
      <c r="R469" s="5">
        <v>9798.8746285184952</v>
      </c>
      <c r="S469" s="5">
        <v>8383.6605766427165</v>
      </c>
      <c r="T469" s="5">
        <v>9548.2860455547834</v>
      </c>
      <c r="U469" s="5">
        <v>8362.4924774494266</v>
      </c>
      <c r="V469" s="5">
        <v>8754.3288930143026</v>
      </c>
      <c r="W469" s="5">
        <v>9748.8942025433425</v>
      </c>
      <c r="X469" s="5">
        <v>9812.8264003320091</v>
      </c>
      <c r="Y469" s="5">
        <v>9070.7714590292162</v>
      </c>
      <c r="Z469" s="5">
        <v>13747.823722770874</v>
      </c>
      <c r="AA469" s="5">
        <v>14958.919172542066</v>
      </c>
      <c r="AB469" s="5">
        <v>11783.057843077015</v>
      </c>
      <c r="AC469" s="5">
        <v>13406.928990025797</v>
      </c>
      <c r="AD469" s="5">
        <v>11576.652361980392</v>
      </c>
      <c r="AE469" s="5">
        <v>12508.194834738419</v>
      </c>
      <c r="AF469" s="5">
        <v>11781.595871758527</v>
      </c>
      <c r="AG469" s="5">
        <v>11656.316097787934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1799.9999999999993</v>
      </c>
      <c r="H470" s="5">
        <v>1652.8042995000003</v>
      </c>
      <c r="I470" s="5">
        <v>1581.1693839838249</v>
      </c>
      <c r="J470" s="5">
        <v>1560.0637177418405</v>
      </c>
      <c r="K470" s="5">
        <v>1598.26719525</v>
      </c>
      <c r="L470" s="5">
        <v>1549.4218632500003</v>
      </c>
      <c r="M470" s="5">
        <v>1633.0998632449846</v>
      </c>
      <c r="N470" s="5">
        <v>1503.9819566150049</v>
      </c>
      <c r="O470" s="5">
        <v>1505.5357658597361</v>
      </c>
      <c r="P470" s="5">
        <v>1552.807682132941</v>
      </c>
      <c r="Q470" s="5">
        <v>2366.5476644141208</v>
      </c>
      <c r="R470" s="5">
        <v>5153.2965252972226</v>
      </c>
      <c r="S470" s="5">
        <v>4556.3049454175043</v>
      </c>
      <c r="T470" s="5">
        <v>5926.9874681615129</v>
      </c>
      <c r="U470" s="5">
        <v>5603.533709110653</v>
      </c>
      <c r="V470" s="5">
        <v>5826.7854286117745</v>
      </c>
      <c r="W470" s="5">
        <v>5767.2899624538732</v>
      </c>
      <c r="X470" s="5">
        <v>6035.5495012238871</v>
      </c>
      <c r="Y470" s="5">
        <v>5564.8564724619928</v>
      </c>
      <c r="Z470" s="5">
        <v>5479.4133433887346</v>
      </c>
      <c r="AA470" s="5">
        <v>6166.8733785579971</v>
      </c>
      <c r="AB470" s="5">
        <v>5920.6868608616614</v>
      </c>
      <c r="AC470" s="5">
        <v>6765.1347471238951</v>
      </c>
      <c r="AD470" s="5">
        <v>6085.76184027407</v>
      </c>
      <c r="AE470" s="5">
        <v>6243.94319455812</v>
      </c>
      <c r="AF470" s="5">
        <v>6016.2448750523263</v>
      </c>
      <c r="AG470" s="5">
        <v>6173.7268035300285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1169.1323136000005</v>
      </c>
      <c r="Z471" s="5">
        <v>1108.1771270924555</v>
      </c>
      <c r="AA471" s="5">
        <v>1965.2257875330674</v>
      </c>
      <c r="AB471" s="5">
        <v>1962.977643902565</v>
      </c>
      <c r="AC471" s="5">
        <v>1966.3515622223144</v>
      </c>
      <c r="AD471" s="5">
        <v>4054.1144670625572</v>
      </c>
      <c r="AE471" s="5">
        <v>4011.9901093836961</v>
      </c>
      <c r="AF471" s="5">
        <v>3568.9939161605339</v>
      </c>
      <c r="AG471" s="5">
        <v>4003.2000297447903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768.47927171760045</v>
      </c>
      <c r="G472" s="5">
        <v>720.78973453148467</v>
      </c>
      <c r="H472" s="5">
        <v>670.280285955625</v>
      </c>
      <c r="I472" s="5">
        <v>686.1827918404498</v>
      </c>
      <c r="J472" s="5">
        <v>689.7091357301947</v>
      </c>
      <c r="K472" s="5">
        <v>742.9565136787603</v>
      </c>
      <c r="L472" s="5">
        <v>707.71836641618017</v>
      </c>
      <c r="M472" s="5">
        <v>629.52732712584987</v>
      </c>
      <c r="N472" s="5">
        <v>579.30265914012</v>
      </c>
      <c r="O472" s="5">
        <v>578.00706198224998</v>
      </c>
      <c r="P472" s="5">
        <v>1111.2551714587994</v>
      </c>
      <c r="Q472" s="5">
        <v>2208.5992929736813</v>
      </c>
      <c r="R472" s="5">
        <v>4083.2453991253433</v>
      </c>
      <c r="S472" s="5">
        <v>3575.8572274180137</v>
      </c>
      <c r="T472" s="5">
        <v>5296.378232986106</v>
      </c>
      <c r="U472" s="5">
        <v>4527.5318004727615</v>
      </c>
      <c r="V472" s="5">
        <v>5085.147574683916</v>
      </c>
      <c r="W472" s="5">
        <v>6726.7390921822298</v>
      </c>
      <c r="X472" s="5">
        <v>6792.2905228595591</v>
      </c>
      <c r="Y472" s="5">
        <v>6208.0559633010744</v>
      </c>
      <c r="Z472" s="5">
        <v>6142.0105876963826</v>
      </c>
      <c r="AA472" s="5">
        <v>6918.7878715192383</v>
      </c>
      <c r="AB472" s="5">
        <v>9000.4105965079179</v>
      </c>
      <c r="AC472" s="5">
        <v>10591.793546230489</v>
      </c>
      <c r="AD472" s="5">
        <v>9188.2581344378195</v>
      </c>
      <c r="AE472" s="5">
        <v>9737.4583489463712</v>
      </c>
      <c r="AF472" s="5">
        <v>8780.9697942581242</v>
      </c>
      <c r="AG472" s="5">
        <v>9594.7490321733567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3862.8038004176751</v>
      </c>
      <c r="G474" s="5">
        <v>4151.3703955103692</v>
      </c>
      <c r="H474" s="5">
        <v>3708.6741029804352</v>
      </c>
      <c r="I474" s="5">
        <v>3892.0743998440234</v>
      </c>
      <c r="J474" s="5">
        <v>3688.95082382704</v>
      </c>
      <c r="K474" s="5">
        <v>4244.2817225018252</v>
      </c>
      <c r="L474" s="5">
        <v>4124.885427821765</v>
      </c>
      <c r="M474" s="5">
        <v>3980.0316054767195</v>
      </c>
      <c r="N474" s="5">
        <v>4750.1012646559702</v>
      </c>
      <c r="O474" s="5">
        <v>7233.4879313107567</v>
      </c>
      <c r="P474" s="5">
        <v>7591.6882695259756</v>
      </c>
      <c r="Q474" s="5">
        <v>7275.6514898292389</v>
      </c>
      <c r="R474" s="5">
        <v>7669.5034957423068</v>
      </c>
      <c r="S474" s="5">
        <v>7070.4485214102197</v>
      </c>
      <c r="T474" s="5">
        <v>7194.7912119205539</v>
      </c>
      <c r="U474" s="5">
        <v>6650.1656731359371</v>
      </c>
      <c r="V474" s="5">
        <v>7497.5751229987918</v>
      </c>
      <c r="W474" s="5">
        <v>7288.2282125975462</v>
      </c>
      <c r="X474" s="5">
        <v>7330.660951635452</v>
      </c>
      <c r="Y474" s="5">
        <v>8763.8138622634779</v>
      </c>
      <c r="Z474" s="5">
        <v>8102.3895142938281</v>
      </c>
      <c r="AA474" s="5">
        <v>8396.6249686697229</v>
      </c>
      <c r="AB474" s="5">
        <v>7372.7690609065176</v>
      </c>
      <c r="AC474" s="5">
        <v>8628.367526331891</v>
      </c>
      <c r="AD474" s="5">
        <v>8006.4894726581661</v>
      </c>
      <c r="AE474" s="5">
        <v>9454.8029711211966</v>
      </c>
      <c r="AF474" s="5">
        <v>8159.986491038946</v>
      </c>
      <c r="AG474" s="5">
        <v>9475.5701731025547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262.47828190302999</v>
      </c>
      <c r="G475" s="5">
        <v>273.51529857300005</v>
      </c>
      <c r="H475" s="5">
        <v>259.13845007325011</v>
      </c>
      <c r="I475" s="5">
        <v>268.44406560675003</v>
      </c>
      <c r="J475" s="5">
        <v>249.07803520874992</v>
      </c>
      <c r="K475" s="5">
        <v>273.60094329562509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1215.3901679026201</v>
      </c>
      <c r="G476" s="5">
        <v>1204.5976152186349</v>
      </c>
      <c r="H476" s="5">
        <v>1181.2855938216599</v>
      </c>
      <c r="I476" s="5">
        <v>1099.6253484447045</v>
      </c>
      <c r="J476" s="5">
        <v>1122.0624616827904</v>
      </c>
      <c r="K476" s="5">
        <v>1199.3399989270451</v>
      </c>
      <c r="L476" s="5">
        <v>1242.1186877033992</v>
      </c>
      <c r="M476" s="5">
        <v>1133.9098245732048</v>
      </c>
      <c r="N476" s="5">
        <v>1212.0940199985098</v>
      </c>
      <c r="O476" s="5">
        <v>1131.0320917713648</v>
      </c>
      <c r="P476" s="5">
        <v>1191.1195117283246</v>
      </c>
      <c r="Q476" s="5">
        <v>1206.5107638228001</v>
      </c>
      <c r="R476" s="5">
        <v>1271.6900423038446</v>
      </c>
      <c r="S476" s="5">
        <v>1231.430946667605</v>
      </c>
      <c r="T476" s="5">
        <v>1098.8089997175648</v>
      </c>
      <c r="U476" s="5">
        <v>1128.5355760525251</v>
      </c>
      <c r="V476" s="5">
        <v>1208.201187245485</v>
      </c>
      <c r="W476" s="5">
        <v>1272.6069579026293</v>
      </c>
      <c r="X476" s="5">
        <v>1162.1128627747194</v>
      </c>
      <c r="Y476" s="5">
        <v>1187.5566862606845</v>
      </c>
      <c r="Z476" s="5">
        <v>1107.4488747341898</v>
      </c>
      <c r="AA476" s="5">
        <v>1183.8212048964001</v>
      </c>
      <c r="AB476" s="5">
        <v>661.28236407213001</v>
      </c>
      <c r="AC476" s="5">
        <v>686.62465115999976</v>
      </c>
      <c r="AD476" s="5">
        <v>682.04682829499973</v>
      </c>
      <c r="AE476" s="5">
        <v>574.07078364830011</v>
      </c>
      <c r="AF476" s="5">
        <v>615.63610731000017</v>
      </c>
      <c r="AG476" s="5">
        <v>638.33066461499971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458.6900877605749</v>
      </c>
      <c r="AA477" s="5">
        <v>429.59133283513466</v>
      </c>
      <c r="AB477" s="5">
        <v>424.36726859187524</v>
      </c>
      <c r="AC477" s="5">
        <v>343.54859618440497</v>
      </c>
      <c r="AD477" s="5">
        <v>3934.3646305797174</v>
      </c>
      <c r="AE477" s="5">
        <v>3844.2674268048008</v>
      </c>
      <c r="AF477" s="5">
        <v>4683.9491956349857</v>
      </c>
      <c r="AG477" s="5">
        <v>4999.3862248593414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358.52029034850023</v>
      </c>
      <c r="G479" s="5">
        <v>358.57196488661975</v>
      </c>
      <c r="H479" s="5">
        <v>331.15774557691014</v>
      </c>
      <c r="I479" s="5">
        <v>335.94424375922995</v>
      </c>
      <c r="J479" s="5">
        <v>307.36519155699978</v>
      </c>
      <c r="K479" s="5">
        <v>349.98231478100013</v>
      </c>
      <c r="L479" s="5">
        <v>330.92111479300002</v>
      </c>
      <c r="M479" s="5">
        <v>146.08914232500007</v>
      </c>
      <c r="N479" s="5">
        <v>173.52193008500018</v>
      </c>
      <c r="O479" s="5">
        <v>173.94839405999988</v>
      </c>
      <c r="P479" s="5">
        <v>179.93421883500005</v>
      </c>
      <c r="Q479" s="5">
        <v>290.17270268636003</v>
      </c>
      <c r="R479" s="5">
        <v>116.48192042724003</v>
      </c>
      <c r="S479" s="5">
        <v>1049.0699108410111</v>
      </c>
      <c r="T479" s="5">
        <v>984.62013089333414</v>
      </c>
      <c r="U479" s="5">
        <v>912.66173339480554</v>
      </c>
      <c r="V479" s="5">
        <v>1074.975375412525</v>
      </c>
      <c r="W479" s="5">
        <v>1037.593759012025</v>
      </c>
      <c r="X479" s="5">
        <v>964.84220062469024</v>
      </c>
      <c r="Y479" s="5">
        <v>878.24527125480552</v>
      </c>
      <c r="Z479" s="5">
        <v>848.27243481552966</v>
      </c>
      <c r="AA479" s="5">
        <v>897.87091940837922</v>
      </c>
      <c r="AB479" s="5">
        <v>847.69031249659963</v>
      </c>
      <c r="AC479" s="5">
        <v>808.18975261903506</v>
      </c>
      <c r="AD479" s="5">
        <v>741.30514002502969</v>
      </c>
      <c r="AE479" s="5">
        <v>726.27659993938425</v>
      </c>
      <c r="AF479" s="5">
        <v>606.73970834529052</v>
      </c>
      <c r="AG479" s="5">
        <v>709.20727638730455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539.79024069600018</v>
      </c>
      <c r="G481" s="5">
        <v>561.92902106951954</v>
      </c>
      <c r="H481" s="5">
        <v>529.71540544184995</v>
      </c>
      <c r="I481" s="5">
        <v>517.13429996139996</v>
      </c>
      <c r="J481" s="5">
        <v>494.92057427287563</v>
      </c>
      <c r="K481" s="5">
        <v>480.18515252967023</v>
      </c>
      <c r="L481" s="5">
        <v>486.54919174274488</v>
      </c>
      <c r="M481" s="5">
        <v>525.73983983551045</v>
      </c>
      <c r="N481" s="5">
        <v>450.93768613094977</v>
      </c>
      <c r="O481" s="5">
        <v>502.62416803114525</v>
      </c>
      <c r="P481" s="5">
        <v>478.54422334454006</v>
      </c>
      <c r="Q481" s="5">
        <v>454.52783435623985</v>
      </c>
      <c r="R481" s="5">
        <v>475.84965786549498</v>
      </c>
      <c r="S481" s="5">
        <v>457.76368453200024</v>
      </c>
      <c r="T481" s="5">
        <v>439.31342029695503</v>
      </c>
      <c r="U481" s="5">
        <v>468.18384245627993</v>
      </c>
      <c r="V481" s="5">
        <v>478.4579578412953</v>
      </c>
      <c r="W481" s="5">
        <v>527.04004782021002</v>
      </c>
      <c r="X481" s="5">
        <v>500.45198357229515</v>
      </c>
      <c r="Y481" s="5">
        <v>414.57340950952999</v>
      </c>
      <c r="Z481" s="5">
        <v>456.77699274372497</v>
      </c>
      <c r="AA481" s="5">
        <v>448.18308138587514</v>
      </c>
      <c r="AB481" s="5">
        <v>398.85703796452992</v>
      </c>
      <c r="AC481" s="5">
        <v>411.54751061735487</v>
      </c>
      <c r="AD481" s="5">
        <v>394.39720531735003</v>
      </c>
      <c r="AE481" s="5">
        <v>435.87820499337505</v>
      </c>
      <c r="AF481" s="5">
        <v>432.01505943899491</v>
      </c>
      <c r="AG481" s="5">
        <v>0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846.66554523103036</v>
      </c>
      <c r="G482" s="5">
        <v>933.56531434434987</v>
      </c>
      <c r="H482" s="5">
        <v>863.23400739730994</v>
      </c>
      <c r="I482" s="5">
        <v>838.61346993581492</v>
      </c>
      <c r="J482" s="5">
        <v>838.49294541498989</v>
      </c>
      <c r="K482" s="5">
        <v>882.26525279442535</v>
      </c>
      <c r="L482" s="5">
        <v>888.60581221088</v>
      </c>
      <c r="M482" s="5">
        <v>899.89710202272067</v>
      </c>
      <c r="N482" s="5">
        <v>2868.4934699582604</v>
      </c>
      <c r="O482" s="5">
        <v>3080.2212764851297</v>
      </c>
      <c r="P482" s="5">
        <v>2976.1703441517498</v>
      </c>
      <c r="Q482" s="5">
        <v>3570.8141698656723</v>
      </c>
      <c r="R482" s="5">
        <v>3936.2064094993239</v>
      </c>
      <c r="S482" s="5">
        <v>6368.0569348514191</v>
      </c>
      <c r="T482" s="5">
        <v>6168.1115273673213</v>
      </c>
      <c r="U482" s="5">
        <v>6284.4124530319905</v>
      </c>
      <c r="V482" s="5">
        <v>6365.2744845094785</v>
      </c>
      <c r="W482" s="5">
        <v>6403.2929553874001</v>
      </c>
      <c r="X482" s="5">
        <v>6790.0626866203329</v>
      </c>
      <c r="Y482" s="5">
        <v>6390.764716110617</v>
      </c>
      <c r="Z482" s="5">
        <v>6503.6863060323485</v>
      </c>
      <c r="AA482" s="5">
        <v>5984.8911831463993</v>
      </c>
      <c r="AB482" s="5">
        <v>5675.8541537343181</v>
      </c>
      <c r="AC482" s="5">
        <v>6145.1261615162375</v>
      </c>
      <c r="AD482" s="5">
        <v>6104.8020231134087</v>
      </c>
      <c r="AE482" s="5">
        <v>5900.8306495588786</v>
      </c>
      <c r="AF482" s="5">
        <v>5846.0937237544158</v>
      </c>
      <c r="AG482" s="5">
        <v>5691.8279350884386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1160.5000679309403</v>
      </c>
      <c r="H483" s="5">
        <v>1735.9273130114452</v>
      </c>
      <c r="I483" s="5">
        <v>2260.0901720595452</v>
      </c>
      <c r="J483" s="5">
        <v>2876.9022782296715</v>
      </c>
      <c r="K483" s="5">
        <v>3501.9225041518266</v>
      </c>
      <c r="L483" s="5">
        <v>4174.3674076022444</v>
      </c>
      <c r="M483" s="5">
        <v>7253.0038519772615</v>
      </c>
      <c r="N483" s="5">
        <v>6973.4750813812825</v>
      </c>
      <c r="O483" s="5">
        <v>7067.449329125855</v>
      </c>
      <c r="P483" s="5">
        <v>6880.3486911244681</v>
      </c>
      <c r="Q483" s="5">
        <v>6793.4105995417167</v>
      </c>
      <c r="R483" s="5">
        <v>7434.7228845845693</v>
      </c>
      <c r="S483" s="5">
        <v>8365.3463596232523</v>
      </c>
      <c r="T483" s="5">
        <v>7863.3451644779616</v>
      </c>
      <c r="U483" s="5">
        <v>8228.6876331806652</v>
      </c>
      <c r="V483" s="5">
        <v>8294.3758068076477</v>
      </c>
      <c r="W483" s="5">
        <v>8648.8551868843861</v>
      </c>
      <c r="X483" s="5">
        <v>8844.0639479637102</v>
      </c>
      <c r="Y483" s="5">
        <v>8284.814336169733</v>
      </c>
      <c r="Z483" s="5">
        <v>8418.7705849485465</v>
      </c>
      <c r="AA483" s="5">
        <v>7627.9869439838494</v>
      </c>
      <c r="AB483" s="5">
        <v>7409.2169650997821</v>
      </c>
      <c r="AC483" s="5">
        <v>7937.1459855545309</v>
      </c>
      <c r="AD483" s="5">
        <v>7729.0263965413787</v>
      </c>
      <c r="AE483" s="5">
        <v>7284.3544565054272</v>
      </c>
      <c r="AF483" s="5">
        <v>7485.9474610263987</v>
      </c>
      <c r="AG483" s="5">
        <v>7442.5818878124574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87.70158322756005</v>
      </c>
      <c r="AG486" s="5">
        <v>90.559531702510043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18.403133584035007</v>
      </c>
      <c r="AF490" s="5">
        <v>129.809289380915</v>
      </c>
      <c r="AG490" s="5">
        <v>113.12245078083511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173.624288400995</v>
      </c>
      <c r="G491" s="5">
        <v>162.92789644487499</v>
      </c>
      <c r="H491" s="5">
        <v>190.381716765075</v>
      </c>
      <c r="I491" s="5">
        <v>185.06592504037999</v>
      </c>
      <c r="J491" s="5">
        <v>159.82590584110002</v>
      </c>
      <c r="K491" s="5">
        <v>153.19058779550997</v>
      </c>
      <c r="L491" s="5">
        <v>157.52179177955995</v>
      </c>
      <c r="M491" s="5">
        <v>174.65141043725009</v>
      </c>
      <c r="N491" s="5">
        <v>180.58078906274997</v>
      </c>
      <c r="O491" s="5">
        <v>167.76121526075005</v>
      </c>
      <c r="P491" s="5">
        <v>180.39886629050002</v>
      </c>
      <c r="Q491" s="5">
        <v>186.78033736450004</v>
      </c>
      <c r="R491" s="5">
        <v>192.2173105632499</v>
      </c>
      <c r="S491" s="5">
        <v>205.40865357999996</v>
      </c>
      <c r="T491" s="5">
        <v>75.700575294000004</v>
      </c>
      <c r="U491" s="5">
        <v>74.670558748500014</v>
      </c>
      <c r="V491" s="5">
        <v>78.265859620500066</v>
      </c>
      <c r="W491" s="5">
        <v>78.616931338499995</v>
      </c>
      <c r="X491" s="5">
        <v>75.865251213000036</v>
      </c>
      <c r="Y491" s="5">
        <v>74.931662752500017</v>
      </c>
      <c r="Z491" s="5">
        <v>658.9073248860999</v>
      </c>
      <c r="AA491" s="5">
        <v>712.36117172002537</v>
      </c>
      <c r="AB491" s="5">
        <v>1684.0629301484307</v>
      </c>
      <c r="AC491" s="5">
        <v>1653.76172672079</v>
      </c>
      <c r="AD491" s="5">
        <v>1720.5509240679546</v>
      </c>
      <c r="AE491" s="5">
        <v>2269.1866569559957</v>
      </c>
      <c r="AF491" s="5">
        <v>2318.4945008259501</v>
      </c>
      <c r="AG491" s="5">
        <v>2362.5040759306362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870.99129910158013</v>
      </c>
      <c r="G492" s="5">
        <v>862.98756912936051</v>
      </c>
      <c r="H492" s="5">
        <v>1009.8435142276752</v>
      </c>
      <c r="I492" s="5">
        <v>991.40736774221989</v>
      </c>
      <c r="J492" s="5">
        <v>877.45132242988495</v>
      </c>
      <c r="K492" s="5">
        <v>843.01958907698008</v>
      </c>
      <c r="L492" s="5">
        <v>835.20006222584959</v>
      </c>
      <c r="M492" s="5">
        <v>949.19828547653992</v>
      </c>
      <c r="N492" s="5">
        <v>980.51785060388011</v>
      </c>
      <c r="O492" s="5">
        <v>827.13630793528012</v>
      </c>
      <c r="P492" s="5">
        <v>927.28297023137497</v>
      </c>
      <c r="Q492" s="5">
        <v>970.82586819750486</v>
      </c>
      <c r="R492" s="5">
        <v>998.83746493738545</v>
      </c>
      <c r="S492" s="5">
        <v>1078.6978488202949</v>
      </c>
      <c r="T492" s="5">
        <v>1057.0500342116197</v>
      </c>
      <c r="U492" s="5">
        <v>1005.13343018374</v>
      </c>
      <c r="V492" s="5">
        <v>1039.6342945776951</v>
      </c>
      <c r="W492" s="5">
        <v>1007.8076618303298</v>
      </c>
      <c r="X492" s="5">
        <v>1054.080404251205</v>
      </c>
      <c r="Y492" s="5">
        <v>793.69443917211993</v>
      </c>
      <c r="Z492" s="5">
        <v>387.11752128801993</v>
      </c>
      <c r="AA492" s="5">
        <v>451.13005346088994</v>
      </c>
      <c r="AB492" s="5">
        <v>479.43551667767963</v>
      </c>
      <c r="AC492" s="5">
        <v>471.42001494416513</v>
      </c>
      <c r="AD492" s="5">
        <v>254.41128999715508</v>
      </c>
      <c r="AE492" s="5">
        <v>902.30512005961998</v>
      </c>
      <c r="AF492" s="5">
        <v>544.13830520942486</v>
      </c>
      <c r="AG492" s="5">
        <v>605.60454250084001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1195.8457709336901</v>
      </c>
      <c r="G493" s="5">
        <v>1214.0399952422849</v>
      </c>
      <c r="H493" s="5">
        <v>1380.0123927904353</v>
      </c>
      <c r="I493" s="5">
        <v>1340.5379404929654</v>
      </c>
      <c r="J493" s="5">
        <v>1210.5352676985651</v>
      </c>
      <c r="K493" s="5">
        <v>1203.9584606204096</v>
      </c>
      <c r="L493" s="5">
        <v>1207.9827739723355</v>
      </c>
      <c r="M493" s="5">
        <v>1299.7697894529304</v>
      </c>
      <c r="N493" s="5">
        <v>1342.1656164451497</v>
      </c>
      <c r="O493" s="5">
        <v>1164.7203745364652</v>
      </c>
      <c r="P493" s="5">
        <v>1300.9460008174949</v>
      </c>
      <c r="Q493" s="5">
        <v>1324.718815220825</v>
      </c>
      <c r="R493" s="5">
        <v>1358.6687769796551</v>
      </c>
      <c r="S493" s="5">
        <v>1497.7004635589051</v>
      </c>
      <c r="T493" s="5">
        <v>1453.4443690350854</v>
      </c>
      <c r="U493" s="5">
        <v>1412.6005699443099</v>
      </c>
      <c r="V493" s="5">
        <v>1484.3219448071497</v>
      </c>
      <c r="W493" s="5">
        <v>1471.1839870277797</v>
      </c>
      <c r="X493" s="5">
        <v>1494.5743185699853</v>
      </c>
      <c r="Y493" s="5">
        <v>1493.9557136917649</v>
      </c>
      <c r="Z493" s="5">
        <v>1183.7890974122604</v>
      </c>
      <c r="AA493" s="5">
        <v>1259.5013918917102</v>
      </c>
      <c r="AB493" s="5">
        <v>1326.5692380250102</v>
      </c>
      <c r="AC493" s="5">
        <v>1345.8330881407499</v>
      </c>
      <c r="AD493" s="5">
        <v>1396.1873432564703</v>
      </c>
      <c r="AE493" s="5">
        <v>409.11511528900013</v>
      </c>
      <c r="AF493" s="5">
        <v>64.762733879999971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31.40502776005502</v>
      </c>
      <c r="G494" s="5">
        <v>24.426613448999998</v>
      </c>
      <c r="H494" s="5">
        <v>27.158972442000003</v>
      </c>
      <c r="I494" s="5">
        <v>26.66584897200001</v>
      </c>
      <c r="J494" s="5">
        <v>23.475529434000006</v>
      </c>
      <c r="K494" s="5">
        <v>23.583968162999998</v>
      </c>
      <c r="L494" s="5">
        <v>25.124125376000006</v>
      </c>
      <c r="M494" s="5">
        <v>23.090025140000012</v>
      </c>
      <c r="N494" s="5">
        <v>23.051418998999978</v>
      </c>
      <c r="O494" s="5">
        <v>25.544141371000016</v>
      </c>
      <c r="P494" s="5">
        <v>26.496987517000015</v>
      </c>
      <c r="Q494" s="5">
        <v>27.83331529300003</v>
      </c>
      <c r="R494" s="5">
        <v>29.767464502999985</v>
      </c>
      <c r="S494" s="5">
        <v>30.555730604000001</v>
      </c>
      <c r="T494" s="5">
        <v>88.004570850379991</v>
      </c>
      <c r="U494" s="5">
        <v>88.546194367800013</v>
      </c>
      <c r="V494" s="5">
        <v>95.829884872814972</v>
      </c>
      <c r="W494" s="5">
        <v>99.805227767175012</v>
      </c>
      <c r="X494" s="5">
        <v>94.08262845518</v>
      </c>
      <c r="Y494" s="5">
        <v>127.58947010157004</v>
      </c>
      <c r="Z494" s="5">
        <v>105.56442176996499</v>
      </c>
      <c r="AA494" s="5">
        <v>99.082119103089937</v>
      </c>
      <c r="AB494" s="5">
        <v>93.846505690219956</v>
      </c>
      <c r="AC494" s="5">
        <v>75.863738460489998</v>
      </c>
      <c r="AD494" s="5">
        <v>79.523789907175001</v>
      </c>
      <c r="AE494" s="5">
        <v>75.286759286924962</v>
      </c>
      <c r="AF494" s="5">
        <v>68.724000595630017</v>
      </c>
      <c r="AG494" s="5">
        <v>69.177865639469957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643.37152928621003</v>
      </c>
      <c r="G495" s="5">
        <v>647.20987761516551</v>
      </c>
      <c r="H495" s="5">
        <v>635.77605944885977</v>
      </c>
      <c r="I495" s="5">
        <v>642.35676918304955</v>
      </c>
      <c r="J495" s="5">
        <v>641.36550251399001</v>
      </c>
      <c r="K495" s="5">
        <v>615.72398684650011</v>
      </c>
      <c r="L495" s="5">
        <v>601.50135486295039</v>
      </c>
      <c r="M495" s="5">
        <v>631.42625789974022</v>
      </c>
      <c r="N495" s="5">
        <v>584.77253362601425</v>
      </c>
      <c r="O495" s="5">
        <v>514.58311115930462</v>
      </c>
      <c r="P495" s="5">
        <v>569.40362100687457</v>
      </c>
      <c r="Q495" s="5">
        <v>563.07955040754973</v>
      </c>
      <c r="R495" s="5">
        <v>1314.1180845853655</v>
      </c>
      <c r="S495" s="5">
        <v>1764.6857951287648</v>
      </c>
      <c r="T495" s="5">
        <v>4851.4420983141408</v>
      </c>
      <c r="U495" s="5">
        <v>4754.3276619882163</v>
      </c>
      <c r="V495" s="5">
        <v>5066.9974189789609</v>
      </c>
      <c r="W495" s="5">
        <v>6071.1692880775599</v>
      </c>
      <c r="X495" s="5">
        <v>8193.3615620536275</v>
      </c>
      <c r="Y495" s="5">
        <v>7829.2800583396647</v>
      </c>
      <c r="Z495" s="5">
        <v>6409.1818012630774</v>
      </c>
      <c r="AA495" s="5">
        <v>7381.8333386766562</v>
      </c>
      <c r="AB495" s="5">
        <v>8193.3677925660304</v>
      </c>
      <c r="AC495" s="5">
        <v>13187.497182227444</v>
      </c>
      <c r="AD495" s="5">
        <v>15494.695812895048</v>
      </c>
      <c r="AE495" s="5">
        <v>20166.419691320341</v>
      </c>
      <c r="AF495" s="5">
        <v>19459.724457078981</v>
      </c>
      <c r="AG495" s="5">
        <v>19741.295907420426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1056.7726748437651</v>
      </c>
      <c r="G496" s="5">
        <v>929.39544434949539</v>
      </c>
      <c r="H496" s="5">
        <v>1018.92646516481</v>
      </c>
      <c r="I496" s="5">
        <v>1071.6860346969802</v>
      </c>
      <c r="J496" s="5">
        <v>934.55524712272518</v>
      </c>
      <c r="K496" s="5">
        <v>936.1825867480452</v>
      </c>
      <c r="L496" s="5">
        <v>934.3413680367903</v>
      </c>
      <c r="M496" s="5">
        <v>944.98438737800507</v>
      </c>
      <c r="N496" s="5">
        <v>928.51878185790974</v>
      </c>
      <c r="O496" s="5">
        <v>915.90736585708487</v>
      </c>
      <c r="P496" s="5">
        <v>1009.5462352916445</v>
      </c>
      <c r="Q496" s="5">
        <v>1019.8419479384399</v>
      </c>
      <c r="R496" s="5">
        <v>1127.7684716345445</v>
      </c>
      <c r="S496" s="5">
        <v>1193.3886785070401</v>
      </c>
      <c r="T496" s="5">
        <v>1100.11187627866</v>
      </c>
      <c r="U496" s="5">
        <v>1086.4859266269548</v>
      </c>
      <c r="V496" s="5">
        <v>1121.9709954539646</v>
      </c>
      <c r="W496" s="5">
        <v>1104.3319420811349</v>
      </c>
      <c r="X496" s="5">
        <v>1076.2697920009048</v>
      </c>
      <c r="Y496" s="5">
        <v>1042.3161340472848</v>
      </c>
      <c r="Z496" s="5">
        <v>1208.0921566420898</v>
      </c>
      <c r="AA496" s="5">
        <v>1323.9013114107549</v>
      </c>
      <c r="AB496" s="5">
        <v>1311.1583989223</v>
      </c>
      <c r="AC496" s="5">
        <v>1344.8590914255801</v>
      </c>
      <c r="AD496" s="5">
        <v>1061.7167780709349</v>
      </c>
      <c r="AE496" s="5">
        <v>3305.1063686393586</v>
      </c>
      <c r="AF496" s="5">
        <v>4076.2764766697792</v>
      </c>
      <c r="AG496" s="5">
        <v>3776.7888196805234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2452.0580515496144</v>
      </c>
      <c r="G497" s="5">
        <v>2845.3750858756648</v>
      </c>
      <c r="H497" s="5">
        <v>2931.9612473312204</v>
      </c>
      <c r="I497" s="5">
        <v>2904.0122119541852</v>
      </c>
      <c r="J497" s="5">
        <v>2865.3376526414258</v>
      </c>
      <c r="K497" s="5">
        <v>2858.8293181258359</v>
      </c>
      <c r="L497" s="5">
        <v>2879.3208341177196</v>
      </c>
      <c r="M497" s="5">
        <v>2831.3805428322603</v>
      </c>
      <c r="N497" s="5">
        <v>2819.5221383919907</v>
      </c>
      <c r="O497" s="5">
        <v>2562.9007609511841</v>
      </c>
      <c r="P497" s="5">
        <v>2768.5316117141201</v>
      </c>
      <c r="Q497" s="5">
        <v>2948.3112609537561</v>
      </c>
      <c r="R497" s="5">
        <v>3176.6278602460047</v>
      </c>
      <c r="S497" s="5">
        <v>2897.105085240406</v>
      </c>
      <c r="T497" s="5">
        <v>5415.9810418392208</v>
      </c>
      <c r="U497" s="5">
        <v>5340.3816996953019</v>
      </c>
      <c r="V497" s="5">
        <v>5673.5501258430395</v>
      </c>
      <c r="W497" s="5">
        <v>5648.1703817747484</v>
      </c>
      <c r="X497" s="5">
        <v>7213.2179839415767</v>
      </c>
      <c r="Y497" s="5">
        <v>7699.2864764773922</v>
      </c>
      <c r="Z497" s="5">
        <v>7435.5371761992938</v>
      </c>
      <c r="AA497" s="5">
        <v>8022.0962624967906</v>
      </c>
      <c r="AB497" s="5">
        <v>10030.9704182519</v>
      </c>
      <c r="AC497" s="5">
        <v>12351.016968591979</v>
      </c>
      <c r="AD497" s="5">
        <v>12452.459794256267</v>
      </c>
      <c r="AE497" s="5">
        <v>18489.840587088922</v>
      </c>
      <c r="AF497" s="5">
        <v>22625.939814521098</v>
      </c>
      <c r="AG497" s="5">
        <v>23401.128738932002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295.13930837503972</v>
      </c>
      <c r="T498" s="5">
        <v>254.9433718127051</v>
      </c>
      <c r="U498" s="5">
        <v>250.48496180785992</v>
      </c>
      <c r="V498" s="5">
        <v>271.2744587853349</v>
      </c>
      <c r="W498" s="5">
        <v>271.49672741656491</v>
      </c>
      <c r="X498" s="5">
        <v>240.96943399489996</v>
      </c>
      <c r="Y498" s="5">
        <v>231.60943358922</v>
      </c>
      <c r="Z498" s="5">
        <v>310.75593133749993</v>
      </c>
      <c r="AA498" s="5">
        <v>982.2127880367251</v>
      </c>
      <c r="AB498" s="5">
        <v>1019.6579989192148</v>
      </c>
      <c r="AC498" s="5">
        <v>3837.2795252559768</v>
      </c>
      <c r="AD498" s="5">
        <v>6301.9170063317288</v>
      </c>
      <c r="AE498" s="5">
        <v>12645.029921808959</v>
      </c>
      <c r="AF498" s="5">
        <v>13634.579659409819</v>
      </c>
      <c r="AG498" s="5">
        <v>14329.757379192946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1.0370546450000002E-3</v>
      </c>
      <c r="Z499" s="5">
        <v>1.0674706450000003E-3</v>
      </c>
      <c r="AA499" s="5">
        <v>1.0223413050000005E-3</v>
      </c>
      <c r="AB499" s="5">
        <v>8.8091930000000018E-4</v>
      </c>
      <c r="AC499" s="5">
        <v>8.5215729000000001E-4</v>
      </c>
      <c r="AD499" s="5">
        <v>7.8708711000000033E-4</v>
      </c>
      <c r="AE499" s="5">
        <v>2170.9665443261342</v>
      </c>
      <c r="AF499" s="5">
        <v>2305.3894102849522</v>
      </c>
      <c r="AG499" s="5">
        <v>2598.3846451554596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234.50683317397505</v>
      </c>
      <c r="G500" s="5">
        <v>190.06583990329503</v>
      </c>
      <c r="H500" s="5">
        <v>234.92498346182009</v>
      </c>
      <c r="I500" s="5">
        <v>218.93578235464489</v>
      </c>
      <c r="J500" s="5">
        <v>358.9753954259001</v>
      </c>
      <c r="K500" s="5">
        <v>377.12644800272489</v>
      </c>
      <c r="L500" s="5">
        <v>325.13181830582482</v>
      </c>
      <c r="M500" s="5">
        <v>351.15502673468495</v>
      </c>
      <c r="N500" s="5">
        <v>379.72143769354017</v>
      </c>
      <c r="O500" s="5">
        <v>399.38390110116518</v>
      </c>
      <c r="P500" s="5">
        <v>398.51002942272015</v>
      </c>
      <c r="Q500" s="5">
        <v>422.19354838258994</v>
      </c>
      <c r="R500" s="5">
        <v>454.92665477074479</v>
      </c>
      <c r="S500" s="5">
        <v>428.12791506215518</v>
      </c>
      <c r="T500" s="5">
        <v>395.16876108760016</v>
      </c>
      <c r="U500" s="5">
        <v>378.60772228244502</v>
      </c>
      <c r="V500" s="5">
        <v>420.3509597392748</v>
      </c>
      <c r="W500" s="5">
        <v>437.84961870277505</v>
      </c>
      <c r="X500" s="5">
        <v>400.77217751082992</v>
      </c>
      <c r="Y500" s="5">
        <v>392.83001874799515</v>
      </c>
      <c r="Z500" s="5">
        <v>389.21282730498012</v>
      </c>
      <c r="AA500" s="5">
        <v>390.43127488360017</v>
      </c>
      <c r="AB500" s="5">
        <v>399.40191093151998</v>
      </c>
      <c r="AC500" s="5">
        <v>350.10191057752479</v>
      </c>
      <c r="AD500" s="5">
        <v>335.29043402045022</v>
      </c>
      <c r="AE500" s="5">
        <v>291.40151001214497</v>
      </c>
      <c r="AF500" s="5">
        <v>321.70579219023006</v>
      </c>
      <c r="AG500" s="5">
        <v>356.24756533922977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880.67273985792053</v>
      </c>
      <c r="G501" s="5">
        <v>624.16795815636499</v>
      </c>
      <c r="H501" s="5">
        <v>781.9969371290498</v>
      </c>
      <c r="I501" s="5">
        <v>752.7355371509002</v>
      </c>
      <c r="J501" s="5">
        <v>1125.4997707163488</v>
      </c>
      <c r="K501" s="5">
        <v>2896.1577602710454</v>
      </c>
      <c r="L501" s="5">
        <v>5093.4565263976383</v>
      </c>
      <c r="M501" s="5">
        <v>4828.6219708362896</v>
      </c>
      <c r="N501" s="5">
        <v>4851.3944994661342</v>
      </c>
      <c r="O501" s="5">
        <v>4126.0105090398265</v>
      </c>
      <c r="P501" s="5">
        <v>4481.1298402182092</v>
      </c>
      <c r="Q501" s="5">
        <v>4868.8799493300485</v>
      </c>
      <c r="R501" s="5">
        <v>5176.8382969032609</v>
      </c>
      <c r="S501" s="5">
        <v>4937.920664802622</v>
      </c>
      <c r="T501" s="5">
        <v>5765.1734959347123</v>
      </c>
      <c r="U501" s="5">
        <v>5266.89388911485</v>
      </c>
      <c r="V501" s="5">
        <v>7785.1642480503624</v>
      </c>
      <c r="W501" s="5">
        <v>7848.3906385436067</v>
      </c>
      <c r="X501" s="5">
        <v>7597.8680787173535</v>
      </c>
      <c r="Y501" s="5">
        <v>7498.1293404016214</v>
      </c>
      <c r="Z501" s="5">
        <v>6293.4244808730036</v>
      </c>
      <c r="AA501" s="5">
        <v>6627.5034940797732</v>
      </c>
      <c r="AB501" s="5">
        <v>8723.4015562427976</v>
      </c>
      <c r="AC501" s="5">
        <v>11521.554740255002</v>
      </c>
      <c r="AD501" s="5">
        <v>11273.375392924609</v>
      </c>
      <c r="AE501" s="5">
        <v>14036.0243607558</v>
      </c>
      <c r="AF501" s="5">
        <v>14592.639290769444</v>
      </c>
      <c r="AG501" s="5">
        <v>15200.074286655215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1667.0975181033602</v>
      </c>
      <c r="G502" s="5">
        <v>1543.7358982266649</v>
      </c>
      <c r="H502" s="5">
        <v>1539.5453750213508</v>
      </c>
      <c r="I502" s="5">
        <v>2357.888281996135</v>
      </c>
      <c r="J502" s="5">
        <v>2384.7445914478049</v>
      </c>
      <c r="K502" s="5">
        <v>2522.7687021684901</v>
      </c>
      <c r="L502" s="5">
        <v>3931.8988081790308</v>
      </c>
      <c r="M502" s="5">
        <v>4229.4066342152155</v>
      </c>
      <c r="N502" s="5">
        <v>4104.2435873568957</v>
      </c>
      <c r="O502" s="5">
        <v>3751.7411382571986</v>
      </c>
      <c r="P502" s="5">
        <v>3962.1517948058195</v>
      </c>
      <c r="Q502" s="5">
        <v>4420.3515914707041</v>
      </c>
      <c r="R502" s="5">
        <v>6827.6473260377952</v>
      </c>
      <c r="S502" s="5">
        <v>7297.5382645300051</v>
      </c>
      <c r="T502" s="5">
        <v>7016.1605999249978</v>
      </c>
      <c r="U502" s="5">
        <v>6697.991567177356</v>
      </c>
      <c r="V502" s="5">
        <v>7307.0848661254449</v>
      </c>
      <c r="W502" s="5">
        <v>7434.6801300734287</v>
      </c>
      <c r="X502" s="5">
        <v>8051.3848519575822</v>
      </c>
      <c r="Y502" s="5">
        <v>9454.9397461136086</v>
      </c>
      <c r="Z502" s="5">
        <v>11566.74540076751</v>
      </c>
      <c r="AA502" s="5">
        <v>12077.547239752628</v>
      </c>
      <c r="AB502" s="5">
        <v>13369.405183338678</v>
      </c>
      <c r="AC502" s="5">
        <v>13006.797764606628</v>
      </c>
      <c r="AD502" s="5">
        <v>14783.33139987928</v>
      </c>
      <c r="AE502" s="5">
        <v>15888.290040263817</v>
      </c>
      <c r="AF502" s="5">
        <v>20037.955253917717</v>
      </c>
      <c r="AG502" s="5">
        <v>22356.61776074877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111.77151654049989</v>
      </c>
      <c r="G503" s="5">
        <v>95.442863590999977</v>
      </c>
      <c r="H503" s="5">
        <v>98.740881394000013</v>
      </c>
      <c r="I503" s="5">
        <v>101.48993741350002</v>
      </c>
      <c r="J503" s="5">
        <v>109.28921391999998</v>
      </c>
      <c r="K503" s="5">
        <v>107.87355545899999</v>
      </c>
      <c r="L503" s="5">
        <v>404.13275723814991</v>
      </c>
      <c r="M503" s="5">
        <v>465.4857853364195</v>
      </c>
      <c r="N503" s="5">
        <v>455.96882199974493</v>
      </c>
      <c r="O503" s="5">
        <v>462.91436653299019</v>
      </c>
      <c r="P503" s="5">
        <v>472.00559174708519</v>
      </c>
      <c r="Q503" s="5">
        <v>491.97603224468486</v>
      </c>
      <c r="R503" s="5">
        <v>507.64067399107535</v>
      </c>
      <c r="S503" s="5">
        <v>508.81319032011481</v>
      </c>
      <c r="T503" s="5">
        <v>467.12142760147469</v>
      </c>
      <c r="U503" s="5">
        <v>448.22705886912479</v>
      </c>
      <c r="V503" s="5">
        <v>474.81892881761996</v>
      </c>
      <c r="W503" s="5">
        <v>507.531904823025</v>
      </c>
      <c r="X503" s="5">
        <v>497.84798692989472</v>
      </c>
      <c r="Y503" s="5">
        <v>457.44246705990503</v>
      </c>
      <c r="Z503" s="5">
        <v>492.62883992305518</v>
      </c>
      <c r="AA503" s="5">
        <v>504.17969250711008</v>
      </c>
      <c r="AB503" s="5">
        <v>496.23555699428027</v>
      </c>
      <c r="AC503" s="5">
        <v>438.07764095470986</v>
      </c>
      <c r="AD503" s="5">
        <v>437.33479177289485</v>
      </c>
      <c r="AE503" s="5">
        <v>327.83273530873015</v>
      </c>
      <c r="AF503" s="5">
        <v>347.2204961410398</v>
      </c>
      <c r="AG503" s="5">
        <v>373.25541762275026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1840.704954179726</v>
      </c>
      <c r="G504" s="5">
        <v>1616.7021521458503</v>
      </c>
      <c r="H504" s="5">
        <v>2371.1791054621099</v>
      </c>
      <c r="I504" s="5">
        <v>2480.4337152681796</v>
      </c>
      <c r="J504" s="5">
        <v>2488.50198225243</v>
      </c>
      <c r="K504" s="5">
        <v>2534.7169066929755</v>
      </c>
      <c r="L504" s="5">
        <v>2364.657198494896</v>
      </c>
      <c r="M504" s="5">
        <v>2590.6899932017855</v>
      </c>
      <c r="N504" s="5">
        <v>2604.3498378402601</v>
      </c>
      <c r="O504" s="5">
        <v>2352.4815403833991</v>
      </c>
      <c r="P504" s="5">
        <v>2488.5914056940901</v>
      </c>
      <c r="Q504" s="5">
        <v>2622.5499757312309</v>
      </c>
      <c r="R504" s="5">
        <v>2549.2908811695611</v>
      </c>
      <c r="S504" s="5">
        <v>2709.7274969932255</v>
      </c>
      <c r="T504" s="5">
        <v>2573.2469068039791</v>
      </c>
      <c r="U504" s="5">
        <v>2216.6336999842451</v>
      </c>
      <c r="V504" s="5">
        <v>2335.5575157089756</v>
      </c>
      <c r="W504" s="5">
        <v>2698.0275679462256</v>
      </c>
      <c r="X504" s="5">
        <v>2811.1302735572062</v>
      </c>
      <c r="Y504" s="5">
        <v>2765.7432718960904</v>
      </c>
      <c r="Z504" s="5">
        <v>2641.0655505877144</v>
      </c>
      <c r="AA504" s="5">
        <v>2659.4296574093305</v>
      </c>
      <c r="AB504" s="5">
        <v>2576.1931591409757</v>
      </c>
      <c r="AC504" s="5">
        <v>2158.6033313849653</v>
      </c>
      <c r="AD504" s="5">
        <v>2277.3192241768352</v>
      </c>
      <c r="AE504" s="5">
        <v>2034.9830837996551</v>
      </c>
      <c r="AF504" s="5">
        <v>1990.5348467815304</v>
      </c>
      <c r="AG504" s="5">
        <v>2138.7790202453789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534.18421729281022</v>
      </c>
      <c r="G505" s="5">
        <v>452.57252331542509</v>
      </c>
      <c r="H505" s="5">
        <v>492.69151294983482</v>
      </c>
      <c r="I505" s="5">
        <v>528.10646057058523</v>
      </c>
      <c r="J505" s="5">
        <v>528.7783971496151</v>
      </c>
      <c r="K505" s="5">
        <v>548.31875167751036</v>
      </c>
      <c r="L505" s="5">
        <v>459.18185850118516</v>
      </c>
      <c r="M505" s="5">
        <v>522.79164073748018</v>
      </c>
      <c r="N505" s="5">
        <v>532.65952074439497</v>
      </c>
      <c r="O505" s="5">
        <v>488.53905240739016</v>
      </c>
      <c r="P505" s="5">
        <v>510.52586927809523</v>
      </c>
      <c r="Q505" s="5">
        <v>549.42077403041503</v>
      </c>
      <c r="R505" s="5">
        <v>530.85106731021995</v>
      </c>
      <c r="S505" s="5">
        <v>2864.816606969363</v>
      </c>
      <c r="T505" s="5">
        <v>2831.809061495926</v>
      </c>
      <c r="U505" s="5">
        <v>2758.0102463010239</v>
      </c>
      <c r="V505" s="5">
        <v>2875.4609152955486</v>
      </c>
      <c r="W505" s="5">
        <v>2908.2031979883445</v>
      </c>
      <c r="X505" s="5">
        <v>2853.4577268464191</v>
      </c>
      <c r="Y505" s="5">
        <v>2886.6066298129185</v>
      </c>
      <c r="Z505" s="5">
        <v>2281.6498446446212</v>
      </c>
      <c r="AA505" s="5">
        <v>2775.8870611884499</v>
      </c>
      <c r="AB505" s="5">
        <v>2969.4877872804354</v>
      </c>
      <c r="AC505" s="5">
        <v>2774.6065172036729</v>
      </c>
      <c r="AD505" s="5">
        <v>2930.322833681184</v>
      </c>
      <c r="AE505" s="5">
        <v>2878.9982661219465</v>
      </c>
      <c r="AF505" s="5">
        <v>2689.7392098743453</v>
      </c>
      <c r="AG505" s="5">
        <v>2362.1298084207779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6.2826750999999998E-4</v>
      </c>
      <c r="AG508" s="5">
        <v>7.0213395999999938E-4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716.31411873969466</v>
      </c>
      <c r="AE509" s="5">
        <v>777.16374919443524</v>
      </c>
      <c r="AF509" s="5">
        <v>743.5656065653651</v>
      </c>
      <c r="AG509" s="5">
        <v>851.58254233720959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1015.3047838357805</v>
      </c>
      <c r="G510" s="5">
        <v>916.70300230244015</v>
      </c>
      <c r="H510" s="5">
        <v>1029.5535956059352</v>
      </c>
      <c r="I510" s="5">
        <v>1000.2880831100049</v>
      </c>
      <c r="J510" s="5">
        <v>1028.8831802494501</v>
      </c>
      <c r="K510" s="5">
        <v>1075.7778425977701</v>
      </c>
      <c r="L510" s="5">
        <v>1018.4501284214153</v>
      </c>
      <c r="M510" s="5">
        <v>1071.4113665864645</v>
      </c>
      <c r="N510" s="5">
        <v>1056.9080397901403</v>
      </c>
      <c r="O510" s="5">
        <v>1052.7521677723048</v>
      </c>
      <c r="P510" s="5">
        <v>1118.7026957333246</v>
      </c>
      <c r="Q510" s="5">
        <v>1182.3699517883906</v>
      </c>
      <c r="R510" s="5">
        <v>1139.9134249471253</v>
      </c>
      <c r="S510" s="5">
        <v>1202.7288920923302</v>
      </c>
      <c r="T510" s="5">
        <v>1163.8222396540853</v>
      </c>
      <c r="U510" s="5">
        <v>1329.5366771125052</v>
      </c>
      <c r="V510" s="5">
        <v>1370.0317708709654</v>
      </c>
      <c r="W510" s="5">
        <v>1408.1558077526154</v>
      </c>
      <c r="X510" s="5">
        <v>1710.0804768373996</v>
      </c>
      <c r="Y510" s="5">
        <v>4769.0130269351457</v>
      </c>
      <c r="Z510" s="5">
        <v>4809.8420764070606</v>
      </c>
      <c r="AA510" s="5">
        <v>5340.1582269764867</v>
      </c>
      <c r="AB510" s="5">
        <v>5738.2329643232551</v>
      </c>
      <c r="AC510" s="5">
        <v>5334.4561711833594</v>
      </c>
      <c r="AD510" s="5">
        <v>5939.9462076056343</v>
      </c>
      <c r="AE510" s="5">
        <v>6063.2009321632149</v>
      </c>
      <c r="AF510" s="5">
        <v>5782.3052102484062</v>
      </c>
      <c r="AG510" s="5">
        <v>6290.7519011159475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456.81441365299014</v>
      </c>
      <c r="AE511" s="5">
        <v>429.0320674379999</v>
      </c>
      <c r="AF511" s="5">
        <v>3828.2422607192889</v>
      </c>
      <c r="AG511" s="5">
        <v>4120.0556642536849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600.18185275000019</v>
      </c>
      <c r="AF513" s="5">
        <v>503.95507975000032</v>
      </c>
      <c r="AG513" s="5">
        <v>596.22054222512486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522.52754350892508</v>
      </c>
      <c r="G514" s="5">
        <v>445.75978507151501</v>
      </c>
      <c r="H514" s="5">
        <v>495.3347912674999</v>
      </c>
      <c r="I514" s="5">
        <v>496.17292725329986</v>
      </c>
      <c r="J514" s="5">
        <v>495.41076840658513</v>
      </c>
      <c r="K514" s="5">
        <v>544.05198598297511</v>
      </c>
      <c r="L514" s="5">
        <v>499.88018678251007</v>
      </c>
      <c r="M514" s="5">
        <v>523.73184319155007</v>
      </c>
      <c r="N514" s="5">
        <v>507.67163118571506</v>
      </c>
      <c r="O514" s="5">
        <v>528.16465202298002</v>
      </c>
      <c r="P514" s="5">
        <v>570.9063253393349</v>
      </c>
      <c r="Q514" s="5">
        <v>602.93128712755993</v>
      </c>
      <c r="R514" s="5">
        <v>561.47029958027997</v>
      </c>
      <c r="S514" s="5">
        <v>600.90780749899488</v>
      </c>
      <c r="T514" s="5">
        <v>601.20494926428989</v>
      </c>
      <c r="U514" s="5">
        <v>567.42804067356042</v>
      </c>
      <c r="V514" s="5">
        <v>620.88481300259991</v>
      </c>
      <c r="W514" s="5">
        <v>611.70528167963994</v>
      </c>
      <c r="X514" s="5">
        <v>610.60374345142509</v>
      </c>
      <c r="Y514" s="5">
        <v>591.15246575140486</v>
      </c>
      <c r="Z514" s="5">
        <v>866.41296583743042</v>
      </c>
      <c r="AA514" s="5">
        <v>636.12816845544501</v>
      </c>
      <c r="AB514" s="5">
        <v>630.04483027895003</v>
      </c>
      <c r="AC514" s="5">
        <v>549.84821648730008</v>
      </c>
      <c r="AD514" s="5">
        <v>2670.7704084431307</v>
      </c>
      <c r="AE514" s="5">
        <v>2980.471021123135</v>
      </c>
      <c r="AF514" s="5">
        <v>3248.2263744779052</v>
      </c>
      <c r="AG514" s="5">
        <v>3506.6561894710362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280.29443318850997</v>
      </c>
      <c r="G515" s="5">
        <v>203.24038976083511</v>
      </c>
      <c r="H515" s="5">
        <v>225.42871757864503</v>
      </c>
      <c r="I515" s="5">
        <v>226.23912409688003</v>
      </c>
      <c r="J515" s="5">
        <v>224.99895790840006</v>
      </c>
      <c r="K515" s="5">
        <v>218.75242757895495</v>
      </c>
      <c r="L515" s="5">
        <v>237.01956655591511</v>
      </c>
      <c r="M515" s="5">
        <v>223.42824027456021</v>
      </c>
      <c r="N515" s="5">
        <v>244.23573603432996</v>
      </c>
      <c r="O515" s="5">
        <v>232.25953298405511</v>
      </c>
      <c r="P515" s="5">
        <v>249.64184921022508</v>
      </c>
      <c r="Q515" s="5">
        <v>268.90565609250996</v>
      </c>
      <c r="R515" s="5">
        <v>262.50356585314006</v>
      </c>
      <c r="S515" s="5">
        <v>267.80356148871994</v>
      </c>
      <c r="T515" s="5">
        <v>246.09805937871499</v>
      </c>
      <c r="U515" s="5">
        <v>248.3273913405651</v>
      </c>
      <c r="V515" s="5">
        <v>252.25385308297507</v>
      </c>
      <c r="W515" s="5">
        <v>264.9180139081202</v>
      </c>
      <c r="X515" s="5">
        <v>258.05663555854005</v>
      </c>
      <c r="Y515" s="5">
        <v>232.54434900267998</v>
      </c>
      <c r="Z515" s="5">
        <v>205.9642693039751</v>
      </c>
      <c r="AA515" s="5">
        <v>264.72953589696505</v>
      </c>
      <c r="AB515" s="5">
        <v>278.78645648914005</v>
      </c>
      <c r="AC515" s="5">
        <v>262.26031983717502</v>
      </c>
      <c r="AD515" s="5">
        <v>271.25700778867991</v>
      </c>
      <c r="AE515" s="5">
        <v>263.53114290633494</v>
      </c>
      <c r="AF515" s="5">
        <v>87.476079016429992</v>
      </c>
      <c r="AG515" s="5">
        <v>88.799643784050005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41.857634181285007</v>
      </c>
      <c r="G516" s="5">
        <v>24.474599202084999</v>
      </c>
      <c r="H516" s="5">
        <v>31.959182630424991</v>
      </c>
      <c r="I516" s="5">
        <v>32.885559622574995</v>
      </c>
      <c r="J516" s="5">
        <v>32.07607088721501</v>
      </c>
      <c r="K516" s="5">
        <v>33.693870047889988</v>
      </c>
      <c r="L516" s="5">
        <v>31.783052694360009</v>
      </c>
      <c r="M516" s="5">
        <v>34.078486460194988</v>
      </c>
      <c r="N516" s="5">
        <v>23.99419297366498</v>
      </c>
      <c r="O516" s="5">
        <v>24.92849259997001</v>
      </c>
      <c r="P516" s="5">
        <v>26.44406973684</v>
      </c>
      <c r="Q516" s="5">
        <v>27.709678990380002</v>
      </c>
      <c r="R516" s="5">
        <v>27.566127207165</v>
      </c>
      <c r="S516" s="5">
        <v>28.847807967844979</v>
      </c>
      <c r="T516" s="5">
        <v>28.302281941845024</v>
      </c>
      <c r="U516" s="5">
        <v>27.178678479560006</v>
      </c>
      <c r="V516" s="5">
        <v>28.900646704749992</v>
      </c>
      <c r="W516" s="5">
        <v>30.908375086109999</v>
      </c>
      <c r="X516" s="5">
        <v>30.524193448909998</v>
      </c>
      <c r="Y516" s="5">
        <v>27.396114686529977</v>
      </c>
      <c r="Z516" s="5">
        <v>1554.5191581126408</v>
      </c>
      <c r="AA516" s="5">
        <v>1652.1585502569901</v>
      </c>
      <c r="AB516" s="5">
        <v>1593.3523009197313</v>
      </c>
      <c r="AC516" s="5">
        <v>1421.2246197340799</v>
      </c>
      <c r="AD516" s="5">
        <v>1395.5872595549949</v>
      </c>
      <c r="AE516" s="5">
        <v>1825.6392730420951</v>
      </c>
      <c r="AF516" s="5">
        <v>1966.6255103103902</v>
      </c>
      <c r="AG516" s="5">
        <v>2009.0781343125789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766.84484289802981</v>
      </c>
      <c r="G519" s="5">
        <v>558.40160113804518</v>
      </c>
      <c r="H519" s="5">
        <v>618.61459316054015</v>
      </c>
      <c r="I519" s="5">
        <v>590.01330308187994</v>
      </c>
      <c r="J519" s="5">
        <v>612.62512402344009</v>
      </c>
      <c r="K519" s="5">
        <v>653.46255565234981</v>
      </c>
      <c r="L519" s="5">
        <v>622.69696819187971</v>
      </c>
      <c r="M519" s="5">
        <v>669.26014091330489</v>
      </c>
      <c r="N519" s="5">
        <v>634.48598502937489</v>
      </c>
      <c r="O519" s="5">
        <v>653.76695588115513</v>
      </c>
      <c r="P519" s="5">
        <v>665.11416032019542</v>
      </c>
      <c r="Q519" s="5">
        <v>689.78964482594017</v>
      </c>
      <c r="R519" s="5">
        <v>683.45393963631034</v>
      </c>
      <c r="S519" s="5">
        <v>708.07420617353523</v>
      </c>
      <c r="T519" s="5">
        <v>671.10183647766507</v>
      </c>
      <c r="U519" s="5">
        <v>670.67071582860012</v>
      </c>
      <c r="V519" s="5">
        <v>694.54557084566977</v>
      </c>
      <c r="W519" s="5">
        <v>743.72439707489491</v>
      </c>
      <c r="X519" s="5">
        <v>759.22589299796027</v>
      </c>
      <c r="Y519" s="5">
        <v>682.79368733987519</v>
      </c>
      <c r="Z519" s="5">
        <v>605.07245271841498</v>
      </c>
      <c r="AA519" s="5">
        <v>158.2702231968</v>
      </c>
      <c r="AB519" s="5">
        <v>155.00898539279993</v>
      </c>
      <c r="AC519" s="5">
        <v>145.53693685080009</v>
      </c>
      <c r="AD519" s="5">
        <v>0</v>
      </c>
      <c r="AE519" s="5">
        <v>1033.4518707985053</v>
      </c>
      <c r="AF519" s="5">
        <v>2496.6159730493359</v>
      </c>
      <c r="AG519" s="5">
        <v>2747.976993559354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233.04372031846489</v>
      </c>
      <c r="AA520" s="5">
        <v>195.48680386526487</v>
      </c>
      <c r="AB520" s="5">
        <v>185.87693050908999</v>
      </c>
      <c r="AC520" s="5">
        <v>163.56958166120506</v>
      </c>
      <c r="AD520" s="5">
        <v>1465.9052307873549</v>
      </c>
      <c r="AE520" s="5">
        <v>2658.1683020577725</v>
      </c>
      <c r="AF520" s="5">
        <v>2827.7638534567714</v>
      </c>
      <c r="AG520" s="5">
        <v>2979.2679737851772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173.98289705501992</v>
      </c>
      <c r="X521" s="5">
        <v>1069.8908332506503</v>
      </c>
      <c r="Y521" s="5">
        <v>964.56170205447518</v>
      </c>
      <c r="Z521" s="5">
        <v>1001.0007207649348</v>
      </c>
      <c r="AA521" s="5">
        <v>951.07254941639485</v>
      </c>
      <c r="AB521" s="5">
        <v>935.64808901239019</v>
      </c>
      <c r="AC521" s="5">
        <v>801.66572615004418</v>
      </c>
      <c r="AD521" s="5">
        <v>902.90867821350514</v>
      </c>
      <c r="AE521" s="5">
        <v>997.42005923537533</v>
      </c>
      <c r="AF521" s="5">
        <v>973.5122726299453</v>
      </c>
      <c r="AG521" s="5">
        <v>951.23072252284032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1356.0679641557504</v>
      </c>
      <c r="G528" s="5">
        <v>3495.7419791825569</v>
      </c>
      <c r="H528" s="5">
        <v>4014.9666395223753</v>
      </c>
      <c r="I528" s="5">
        <v>3593.3201719992244</v>
      </c>
      <c r="J528" s="5">
        <v>3631.4015083691311</v>
      </c>
      <c r="K528" s="5">
        <v>3861.1197047528335</v>
      </c>
      <c r="L528" s="5">
        <v>4020.3343417809465</v>
      </c>
      <c r="M528" s="5">
        <v>3203.8009110439152</v>
      </c>
      <c r="N528" s="5">
        <v>3611.2707944584249</v>
      </c>
      <c r="O528" s="5">
        <v>3473.7973008912504</v>
      </c>
      <c r="P528" s="5">
        <v>3575.5892623890263</v>
      </c>
      <c r="Q528" s="5">
        <v>3824.0099885421805</v>
      </c>
      <c r="R528" s="5">
        <v>4626.5686936882112</v>
      </c>
      <c r="S528" s="5">
        <v>5464.6109274250557</v>
      </c>
      <c r="T528" s="5">
        <v>5471.617465326759</v>
      </c>
      <c r="U528" s="5">
        <v>6328.4063575178752</v>
      </c>
      <c r="V528" s="5">
        <v>7526.2993358045323</v>
      </c>
      <c r="W528" s="5">
        <v>8111.8429481693247</v>
      </c>
      <c r="X528" s="5">
        <v>7250.4187496922668</v>
      </c>
      <c r="Y528" s="5">
        <v>8500.2435239548904</v>
      </c>
      <c r="Z528" s="5">
        <v>8021.0683569244075</v>
      </c>
      <c r="AA528" s="5">
        <v>9073.4291653084765</v>
      </c>
      <c r="AB528" s="5">
        <v>9356.368476810314</v>
      </c>
      <c r="AC528" s="5">
        <v>8795.2818843196037</v>
      </c>
      <c r="AD528" s="5">
        <v>9041.3570656081556</v>
      </c>
      <c r="AE528" s="5">
        <v>7611.9714508056513</v>
      </c>
      <c r="AF528" s="5">
        <v>7694.2614688784033</v>
      </c>
      <c r="AG528" s="5">
        <v>8404.2005526231515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105.02831943360003</v>
      </c>
      <c r="G529" s="5">
        <v>110.04047521199996</v>
      </c>
      <c r="H529" s="5">
        <v>112.66036243200003</v>
      </c>
      <c r="I529" s="5">
        <v>100.02861134639994</v>
      </c>
      <c r="J529" s="5">
        <v>1861.7331985689998</v>
      </c>
      <c r="K529" s="5">
        <v>2707.2724199010854</v>
      </c>
      <c r="L529" s="5">
        <v>2877.8617016084308</v>
      </c>
      <c r="M529" s="5">
        <v>2407.2034714263255</v>
      </c>
      <c r="N529" s="5">
        <v>2587.5414471659892</v>
      </c>
      <c r="O529" s="5">
        <v>2863.2440750534097</v>
      </c>
      <c r="P529" s="5">
        <v>2775.9154801003092</v>
      </c>
      <c r="Q529" s="5">
        <v>2789.3160887877293</v>
      </c>
      <c r="R529" s="5">
        <v>2968.2502266146312</v>
      </c>
      <c r="S529" s="5">
        <v>2787.0573464739987</v>
      </c>
      <c r="T529" s="5">
        <v>2414.3147110023433</v>
      </c>
      <c r="U529" s="5">
        <v>2735.0734544645657</v>
      </c>
      <c r="V529" s="5">
        <v>2806.6660261012539</v>
      </c>
      <c r="W529" s="5">
        <v>2862.3546976311063</v>
      </c>
      <c r="X529" s="5">
        <v>2591.4063917754397</v>
      </c>
      <c r="Y529" s="5">
        <v>2700.0955791475549</v>
      </c>
      <c r="Z529" s="5">
        <v>2964.2141189281151</v>
      </c>
      <c r="AA529" s="5">
        <v>4240.6588084438708</v>
      </c>
      <c r="AB529" s="5">
        <v>4469.8712911855291</v>
      </c>
      <c r="AC529" s="5">
        <v>6526.2021419678849</v>
      </c>
      <c r="AD529" s="5">
        <v>6206.4538656988034</v>
      </c>
      <c r="AE529" s="5">
        <v>5381.4090534702809</v>
      </c>
      <c r="AF529" s="5">
        <v>8865.566781606467</v>
      </c>
      <c r="AG529" s="5">
        <v>9581.2659127529787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1562.6975394418448</v>
      </c>
      <c r="R531" s="5">
        <v>3331.5619265280138</v>
      </c>
      <c r="S531" s="5">
        <v>3147.0268617126599</v>
      </c>
      <c r="T531" s="5">
        <v>2951.7836345000014</v>
      </c>
      <c r="U531" s="5">
        <v>3065.17737282402</v>
      </c>
      <c r="V531" s="5">
        <v>2953.4881631764351</v>
      </c>
      <c r="W531" s="5">
        <v>3373.6754661175578</v>
      </c>
      <c r="X531" s="5">
        <v>2852.1427501776066</v>
      </c>
      <c r="Y531" s="5">
        <v>3151.7354535702143</v>
      </c>
      <c r="Z531" s="5">
        <v>3146.1595741425131</v>
      </c>
      <c r="AA531" s="5">
        <v>3105.6994368837691</v>
      </c>
      <c r="AB531" s="5">
        <v>3298.8190094075312</v>
      </c>
      <c r="AC531" s="5">
        <v>3320.0744412194354</v>
      </c>
      <c r="AD531" s="5">
        <v>3155.2196021398099</v>
      </c>
      <c r="AE531" s="5">
        <v>2949.6716855862614</v>
      </c>
      <c r="AF531" s="5">
        <v>3090.4270867269961</v>
      </c>
      <c r="AG531" s="5">
        <v>2943.964011009693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229.84256377024016</v>
      </c>
      <c r="U532" s="5">
        <v>247.21250980130006</v>
      </c>
      <c r="V532" s="5">
        <v>248.66158775230508</v>
      </c>
      <c r="W532" s="5">
        <v>260.87308555055006</v>
      </c>
      <c r="X532" s="5">
        <v>221.47372350669986</v>
      </c>
      <c r="Y532" s="5">
        <v>243.92634613494002</v>
      </c>
      <c r="Z532" s="5">
        <v>229.55554410726504</v>
      </c>
      <c r="AA532" s="5">
        <v>189.43839176733513</v>
      </c>
      <c r="AB532" s="5">
        <v>190.12178990552005</v>
      </c>
      <c r="AC532" s="5">
        <v>165.38552563663495</v>
      </c>
      <c r="AD532" s="5">
        <v>187.37746631282494</v>
      </c>
      <c r="AE532" s="5">
        <v>193.53774276524018</v>
      </c>
      <c r="AF532" s="5">
        <v>168.16186309687996</v>
      </c>
      <c r="AG532" s="5">
        <v>164.80049456032003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990.80534097973054</v>
      </c>
      <c r="N533" s="5">
        <v>1048.1437435872899</v>
      </c>
      <c r="O533" s="5">
        <v>1640.3849493469211</v>
      </c>
      <c r="P533" s="5">
        <v>3051.4977602999998</v>
      </c>
      <c r="Q533" s="5">
        <v>3047.1810174000007</v>
      </c>
      <c r="R533" s="5">
        <v>4779.7417424562391</v>
      </c>
      <c r="S533" s="5">
        <v>4661.3939891393911</v>
      </c>
      <c r="T533" s="5">
        <v>5415.3247222992268</v>
      </c>
      <c r="U533" s="5">
        <v>5551.7337145664987</v>
      </c>
      <c r="V533" s="5">
        <v>5425.7719484971785</v>
      </c>
      <c r="W533" s="5">
        <v>6291.2624735668187</v>
      </c>
      <c r="X533" s="5">
        <v>5738.8587873651104</v>
      </c>
      <c r="Y533" s="5">
        <v>8812.6386833747893</v>
      </c>
      <c r="Z533" s="5">
        <v>9364.9517178129481</v>
      </c>
      <c r="AA533" s="5">
        <v>9063.9373205803586</v>
      </c>
      <c r="AB533" s="5">
        <v>9071.2167172657537</v>
      </c>
      <c r="AC533" s="5">
        <v>8329.9917370721796</v>
      </c>
      <c r="AD533" s="5">
        <v>8257.7082247359831</v>
      </c>
      <c r="AE533" s="5">
        <v>7694.7625795836084</v>
      </c>
      <c r="AF533" s="5">
        <v>7672.7149267070172</v>
      </c>
      <c r="AG533" s="5">
        <v>7597.6745655279847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1166.5576264775959</v>
      </c>
      <c r="S534" s="5">
        <v>1249.0067152676388</v>
      </c>
      <c r="T534" s="5">
        <v>1146.5089229282089</v>
      </c>
      <c r="U534" s="5">
        <v>1090.7096364690153</v>
      </c>
      <c r="V534" s="5">
        <v>1151.6287779610245</v>
      </c>
      <c r="W534" s="5">
        <v>1202.3046251089991</v>
      </c>
      <c r="X534" s="5">
        <v>1096.0818804946355</v>
      </c>
      <c r="Y534" s="5">
        <v>1256.6039553216197</v>
      </c>
      <c r="Z534" s="5">
        <v>2500.8668546608678</v>
      </c>
      <c r="AA534" s="5">
        <v>2662.7104503816245</v>
      </c>
      <c r="AB534" s="5">
        <v>2581.1489708369745</v>
      </c>
      <c r="AC534" s="5">
        <v>2169.4373092485257</v>
      </c>
      <c r="AD534" s="5">
        <v>2298.7546173511482</v>
      </c>
      <c r="AE534" s="5">
        <v>4609.6585526349054</v>
      </c>
      <c r="AF534" s="5">
        <v>6037.7198019691014</v>
      </c>
      <c r="AG534" s="5">
        <v>5964.1470375830095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1461.2525557381259</v>
      </c>
      <c r="G535" s="5">
        <v>1435.5695316843864</v>
      </c>
      <c r="H535" s="5">
        <v>1483.1691376878748</v>
      </c>
      <c r="I535" s="5">
        <v>3191.66023543951</v>
      </c>
      <c r="J535" s="5">
        <v>3045.9729087259057</v>
      </c>
      <c r="K535" s="5">
        <v>3418.4438357811159</v>
      </c>
      <c r="L535" s="5">
        <v>4377.0648985415064</v>
      </c>
      <c r="M535" s="5">
        <v>5659.8511705654273</v>
      </c>
      <c r="N535" s="5">
        <v>5972.6124572041872</v>
      </c>
      <c r="O535" s="5">
        <v>6037.9650906888137</v>
      </c>
      <c r="P535" s="5">
        <v>8661.3771494578868</v>
      </c>
      <c r="Q535" s="5">
        <v>9922.5504938156282</v>
      </c>
      <c r="R535" s="5">
        <v>13812.916776120384</v>
      </c>
      <c r="S535" s="5">
        <v>14169.759758754528</v>
      </c>
      <c r="T535" s="5">
        <v>14064.812035618939</v>
      </c>
      <c r="U535" s="5">
        <v>13507.265239203587</v>
      </c>
      <c r="V535" s="5">
        <v>13775.299171628987</v>
      </c>
      <c r="W535" s="5">
        <v>14578.136304207626</v>
      </c>
      <c r="X535" s="5">
        <v>13387.40010489725</v>
      </c>
      <c r="Y535" s="5">
        <v>17951.646981296781</v>
      </c>
      <c r="Z535" s="5">
        <v>17956.18178148436</v>
      </c>
      <c r="AA535" s="5">
        <v>16252.244423035358</v>
      </c>
      <c r="AB535" s="5">
        <v>18102.042778279825</v>
      </c>
      <c r="AC535" s="5">
        <v>17686.779490113047</v>
      </c>
      <c r="AD535" s="5">
        <v>21062.547516590384</v>
      </c>
      <c r="AE535" s="5">
        <v>27067.306765494275</v>
      </c>
      <c r="AF535" s="5">
        <v>25112.092720696695</v>
      </c>
      <c r="AG535" s="5">
        <v>25256.644399024837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190.82824328063492</v>
      </c>
      <c r="X536" s="5">
        <v>171.18678671208488</v>
      </c>
      <c r="Y536" s="5">
        <v>327.94575478118497</v>
      </c>
      <c r="Z536" s="5">
        <v>990.93061438622453</v>
      </c>
      <c r="AA536" s="5">
        <v>1812.1583805827745</v>
      </c>
      <c r="AB536" s="5">
        <v>2115.7412559028353</v>
      </c>
      <c r="AC536" s="5">
        <v>4186.8676334423999</v>
      </c>
      <c r="AD536" s="5">
        <v>7557.4827280762565</v>
      </c>
      <c r="AE536" s="5">
        <v>6779.2691233731966</v>
      </c>
      <c r="AF536" s="5">
        <v>6964.310388546879</v>
      </c>
      <c r="AG536" s="5">
        <v>6696.0521262656275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257.52475248749005</v>
      </c>
      <c r="H537" s="5">
        <v>1191.2048313995963</v>
      </c>
      <c r="I537" s="5">
        <v>1249.4743506024065</v>
      </c>
      <c r="J537" s="5">
        <v>1169.5144913516597</v>
      </c>
      <c r="K537" s="5">
        <v>1200.1078556709897</v>
      </c>
      <c r="L537" s="5">
        <v>1105.7544614158705</v>
      </c>
      <c r="M537" s="5">
        <v>1400.6668915861162</v>
      </c>
      <c r="N537" s="5">
        <v>1334.5498833430509</v>
      </c>
      <c r="O537" s="5">
        <v>3979.6096442451999</v>
      </c>
      <c r="P537" s="5">
        <v>3734.162820706119</v>
      </c>
      <c r="Q537" s="5">
        <v>5048.6538122606562</v>
      </c>
      <c r="R537" s="5">
        <v>4994.2132275645699</v>
      </c>
      <c r="S537" s="5">
        <v>4945.2174655316148</v>
      </c>
      <c r="T537" s="5">
        <v>5328.4607516781562</v>
      </c>
      <c r="U537" s="5">
        <v>4938.8270270808553</v>
      </c>
      <c r="V537" s="5">
        <v>5338.3399613919128</v>
      </c>
      <c r="W537" s="5">
        <v>5242.8329011489623</v>
      </c>
      <c r="X537" s="5">
        <v>5409.5692616892811</v>
      </c>
      <c r="Y537" s="5">
        <v>5155.1208343354792</v>
      </c>
      <c r="Z537" s="5">
        <v>5600.859997165875</v>
      </c>
      <c r="AA537" s="5">
        <v>5282.5550193069912</v>
      </c>
      <c r="AB537" s="5">
        <v>5269.3332862776042</v>
      </c>
      <c r="AC537" s="5">
        <v>5191.7455621113077</v>
      </c>
      <c r="AD537" s="5">
        <v>5180.5926242841088</v>
      </c>
      <c r="AE537" s="5">
        <v>5421.2826752384299</v>
      </c>
      <c r="AF537" s="5">
        <v>4962.0231957668093</v>
      </c>
      <c r="AG537" s="5">
        <v>5348.362914904038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1797.000093533851</v>
      </c>
      <c r="G539" s="5">
        <v>1834.5920194229252</v>
      </c>
      <c r="H539" s="5">
        <v>2348.8203660828995</v>
      </c>
      <c r="I539" s="5">
        <v>4462.8620465089089</v>
      </c>
      <c r="J539" s="5">
        <v>9892.1580095346144</v>
      </c>
      <c r="K539" s="5">
        <v>13951.611535281587</v>
      </c>
      <c r="L539" s="5">
        <v>13104.049353388278</v>
      </c>
      <c r="M539" s="5">
        <v>13056.797221575134</v>
      </c>
      <c r="N539" s="5">
        <v>13491.324023942645</v>
      </c>
      <c r="O539" s="5">
        <v>14652.369564094353</v>
      </c>
      <c r="P539" s="5">
        <v>13835.222219717885</v>
      </c>
      <c r="Q539" s="5">
        <v>13850.954018823075</v>
      </c>
      <c r="R539" s="5">
        <v>13136.980266989549</v>
      </c>
      <c r="S539" s="5">
        <v>13611.406769928566</v>
      </c>
      <c r="T539" s="5">
        <v>12902.62778010808</v>
      </c>
      <c r="U539" s="5">
        <v>21896.492634181694</v>
      </c>
      <c r="V539" s="5">
        <v>24641.692228684595</v>
      </c>
      <c r="W539" s="5">
        <v>24528.112283782746</v>
      </c>
      <c r="X539" s="5">
        <v>23512.735951251685</v>
      </c>
      <c r="Y539" s="5">
        <v>24296.737469462598</v>
      </c>
      <c r="Z539" s="5">
        <v>25708.022625442398</v>
      </c>
      <c r="AA539" s="5">
        <v>24289.768147246614</v>
      </c>
      <c r="AB539" s="5">
        <v>24545.798377706713</v>
      </c>
      <c r="AC539" s="5">
        <v>22751.379231472605</v>
      </c>
      <c r="AD539" s="5">
        <v>23728.362115417844</v>
      </c>
      <c r="AE539" s="5">
        <v>22530.800621211154</v>
      </c>
      <c r="AF539" s="5">
        <v>22667.081436440902</v>
      </c>
      <c r="AG539" s="5">
        <v>24439.885038748671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349.5634954661848</v>
      </c>
      <c r="G540" s="5">
        <v>2656.5176579004069</v>
      </c>
      <c r="H540" s="5">
        <v>3794.1662287957206</v>
      </c>
      <c r="I540" s="5">
        <v>3914.2997530625034</v>
      </c>
      <c r="J540" s="5">
        <v>3684.7136913820441</v>
      </c>
      <c r="K540" s="5">
        <v>3920.0129663000798</v>
      </c>
      <c r="L540" s="5">
        <v>4065.8917139283503</v>
      </c>
      <c r="M540" s="5">
        <v>4154.64902567229</v>
      </c>
      <c r="N540" s="5">
        <v>4147.4424410504889</v>
      </c>
      <c r="O540" s="5">
        <v>4381.3692110134589</v>
      </c>
      <c r="P540" s="5">
        <v>4365.8898702345941</v>
      </c>
      <c r="Q540" s="5">
        <v>5169.1934235328335</v>
      </c>
      <c r="R540" s="5">
        <v>9079.4735023848534</v>
      </c>
      <c r="S540" s="5">
        <v>10425.113318907062</v>
      </c>
      <c r="T540" s="5">
        <v>10311.124808052566</v>
      </c>
      <c r="U540" s="5">
        <v>9735.9456173698891</v>
      </c>
      <c r="V540" s="5">
        <v>10382.561201395183</v>
      </c>
      <c r="W540" s="5">
        <v>12646.789713940338</v>
      </c>
      <c r="X540" s="5">
        <v>12241.020210553139</v>
      </c>
      <c r="Y540" s="5">
        <v>13900.826362990916</v>
      </c>
      <c r="Z540" s="5">
        <v>15864.331696000703</v>
      </c>
      <c r="AA540" s="5">
        <v>15877.647222846635</v>
      </c>
      <c r="AB540" s="5">
        <v>17270.762431588839</v>
      </c>
      <c r="AC540" s="5">
        <v>16175.5541908702</v>
      </c>
      <c r="AD540" s="5">
        <v>19798.985543757397</v>
      </c>
      <c r="AE540" s="5">
        <v>22279.963097544445</v>
      </c>
      <c r="AF540" s="5">
        <v>25767.682326551199</v>
      </c>
      <c r="AG540" s="5">
        <v>27351.927428828301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654.46507543623954</v>
      </c>
      <c r="G541" s="5">
        <v>650.15817008544468</v>
      </c>
      <c r="H541" s="5">
        <v>672.03085500043039</v>
      </c>
      <c r="I541" s="5">
        <v>664.81216932886935</v>
      </c>
      <c r="J541" s="5">
        <v>623.68356045399014</v>
      </c>
      <c r="K541" s="5">
        <v>668.86060436871094</v>
      </c>
      <c r="L541" s="5">
        <v>604.32938295571057</v>
      </c>
      <c r="M541" s="5">
        <v>582.48926757760978</v>
      </c>
      <c r="N541" s="5">
        <v>652.82133985167502</v>
      </c>
      <c r="O541" s="5">
        <v>667.5571973933645</v>
      </c>
      <c r="P541" s="5">
        <v>665.66250905411982</v>
      </c>
      <c r="Q541" s="5">
        <v>628.20969271554418</v>
      </c>
      <c r="R541" s="5">
        <v>647.96946319733479</v>
      </c>
      <c r="S541" s="5">
        <v>745.65029255179525</v>
      </c>
      <c r="T541" s="5">
        <v>724.41843679730925</v>
      </c>
      <c r="U541" s="5">
        <v>672.28751600735472</v>
      </c>
      <c r="V541" s="5">
        <v>734.43745456497061</v>
      </c>
      <c r="W541" s="5">
        <v>754.3371506936104</v>
      </c>
      <c r="X541" s="5">
        <v>797.52988916332981</v>
      </c>
      <c r="Y541" s="5">
        <v>852.21927003146061</v>
      </c>
      <c r="Z541" s="5">
        <v>738.46050359327489</v>
      </c>
      <c r="AA541" s="5">
        <v>716.47899455504944</v>
      </c>
      <c r="AB541" s="5">
        <v>688.48837836094515</v>
      </c>
      <c r="AC541" s="5">
        <v>719.21633484142444</v>
      </c>
      <c r="AD541" s="5">
        <v>730.38459103652485</v>
      </c>
      <c r="AE541" s="5">
        <v>728.86546894532535</v>
      </c>
      <c r="AF541" s="5">
        <v>615.88804841569049</v>
      </c>
      <c r="AG541" s="5">
        <v>717.19835765527546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2983.280680447313</v>
      </c>
      <c r="AD542" s="5">
        <v>3037.4815570950841</v>
      </c>
      <c r="AE542" s="5">
        <v>3064.5422811831286</v>
      </c>
      <c r="AF542" s="5">
        <v>2726.0566456694214</v>
      </c>
      <c r="AG542" s="5">
        <v>3076.2753747393153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2044.99268005</v>
      </c>
      <c r="AF543" s="5">
        <v>1687.7779783999997</v>
      </c>
      <c r="AG543" s="5">
        <v>1813.2235722299151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1357.8126478883107</v>
      </c>
      <c r="G545" s="5">
        <v>1380.5793879438306</v>
      </c>
      <c r="H545" s="5">
        <v>1296.1097671707103</v>
      </c>
      <c r="I545" s="5">
        <v>1366.7206044852401</v>
      </c>
      <c r="J545" s="5">
        <v>1376.7095098885595</v>
      </c>
      <c r="K545" s="5">
        <v>1385.8311697910694</v>
      </c>
      <c r="L545" s="5">
        <v>1341.45473566547</v>
      </c>
      <c r="M545" s="5">
        <v>1386.6757476748892</v>
      </c>
      <c r="N545" s="5">
        <v>1326.6385059008196</v>
      </c>
      <c r="O545" s="5">
        <v>1365.0353643867693</v>
      </c>
      <c r="P545" s="5">
        <v>1374.4096196545502</v>
      </c>
      <c r="Q545" s="5">
        <v>1433.6020489818407</v>
      </c>
      <c r="R545" s="5">
        <v>1461.0560208557299</v>
      </c>
      <c r="S545" s="5">
        <v>1370.5002443673395</v>
      </c>
      <c r="T545" s="5">
        <v>3015.1023216473309</v>
      </c>
      <c r="U545" s="5">
        <v>2913.6606105027854</v>
      </c>
      <c r="V545" s="5">
        <v>3031.2973954412046</v>
      </c>
      <c r="W545" s="5">
        <v>2851.0180937727982</v>
      </c>
      <c r="X545" s="5">
        <v>2896.9497180354724</v>
      </c>
      <c r="Y545" s="5">
        <v>2761.9279970776656</v>
      </c>
      <c r="Z545" s="5">
        <v>2782.316763928975</v>
      </c>
      <c r="AA545" s="5">
        <v>2688.7875375783779</v>
      </c>
      <c r="AB545" s="5">
        <v>2776.4748717017828</v>
      </c>
      <c r="AC545" s="5">
        <v>2777.7228132077698</v>
      </c>
      <c r="AD545" s="5">
        <v>2654.0246749200064</v>
      </c>
      <c r="AE545" s="5">
        <v>2761.237062335184</v>
      </c>
      <c r="AF545" s="5">
        <v>2707.7323919263499</v>
      </c>
      <c r="AG545" s="5">
        <v>2892.9502177313252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2.8628512550000003E-3</v>
      </c>
      <c r="Q546" s="5">
        <v>2.5634434599999985E-3</v>
      </c>
      <c r="R546" s="5">
        <v>2.9533098900000007E-3</v>
      </c>
      <c r="S546" s="5">
        <v>2.43696265E-3</v>
      </c>
      <c r="T546" s="5">
        <v>338.40064763185006</v>
      </c>
      <c r="U546" s="5">
        <v>326.92693916262505</v>
      </c>
      <c r="V546" s="5">
        <v>337.59158019826987</v>
      </c>
      <c r="W546" s="5">
        <v>1373.2901819306248</v>
      </c>
      <c r="X546" s="5">
        <v>1411.4640095724797</v>
      </c>
      <c r="Y546" s="5">
        <v>1253.5447618571748</v>
      </c>
      <c r="Z546" s="5">
        <v>1260.1908581888999</v>
      </c>
      <c r="AA546" s="5">
        <v>1411.5425923067046</v>
      </c>
      <c r="AB546" s="5">
        <v>1294.6409368981695</v>
      </c>
      <c r="AC546" s="5">
        <v>1508.999503555556</v>
      </c>
      <c r="AD546" s="5">
        <v>1270.6880075136496</v>
      </c>
      <c r="AE546" s="5">
        <v>1367.7281538504949</v>
      </c>
      <c r="AF546" s="5">
        <v>1304.1664070050451</v>
      </c>
      <c r="AG546" s="5">
        <v>1335.9804017891749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5139.1266405976958</v>
      </c>
      <c r="G549" s="5">
        <v>5536.3243766174091</v>
      </c>
      <c r="H549" s="5">
        <v>5243.9131534064354</v>
      </c>
      <c r="I549" s="5">
        <v>5334.1820831698242</v>
      </c>
      <c r="J549" s="5">
        <v>5160.2253863865453</v>
      </c>
      <c r="K549" s="5">
        <v>5491.2545671812177</v>
      </c>
      <c r="L549" s="5">
        <v>5515.1434102768671</v>
      </c>
      <c r="M549" s="5">
        <v>5765.0163706787398</v>
      </c>
      <c r="N549" s="5">
        <v>5342.2439411587948</v>
      </c>
      <c r="O549" s="5">
        <v>5331.0253627722013</v>
      </c>
      <c r="P549" s="5">
        <v>5666.5127248723347</v>
      </c>
      <c r="Q549" s="5">
        <v>4946.0928518469354</v>
      </c>
      <c r="R549" s="5">
        <v>5674.1494343138538</v>
      </c>
      <c r="S549" s="5">
        <v>5118.3088424404359</v>
      </c>
      <c r="T549" s="5">
        <v>6855.6257150968204</v>
      </c>
      <c r="U549" s="5">
        <v>6786.4038270636447</v>
      </c>
      <c r="V549" s="5">
        <v>7303.6712305272968</v>
      </c>
      <c r="W549" s="5">
        <v>7583.7295559214017</v>
      </c>
      <c r="X549" s="5">
        <v>7838.4122632171611</v>
      </c>
      <c r="Y549" s="5">
        <v>7157.0648592745465</v>
      </c>
      <c r="Z549" s="5">
        <v>7229.3534090058665</v>
      </c>
      <c r="AA549" s="5">
        <v>7538.2619182117915</v>
      </c>
      <c r="AB549" s="5">
        <v>8108.7628816746983</v>
      </c>
      <c r="AC549" s="5">
        <v>14087.697336727006</v>
      </c>
      <c r="AD549" s="5">
        <v>12546.148340005588</v>
      </c>
      <c r="AE549" s="5">
        <v>16324.16890933449</v>
      </c>
      <c r="AF549" s="5">
        <v>13551.390126425729</v>
      </c>
      <c r="AG549" s="5">
        <v>14781.178155714329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5397.6574361784096</v>
      </c>
      <c r="G550" s="5">
        <v>6168.5702048544999</v>
      </c>
      <c r="H550" s="5">
        <v>5625.3886231416336</v>
      </c>
      <c r="I550" s="5">
        <v>5936.7574011987444</v>
      </c>
      <c r="J550" s="5">
        <v>5698.0818917891356</v>
      </c>
      <c r="K550" s="5">
        <v>6048.8407277674096</v>
      </c>
      <c r="L550" s="5">
        <v>6123.1925324965387</v>
      </c>
      <c r="M550" s="5">
        <v>6198.0933045638558</v>
      </c>
      <c r="N550" s="5">
        <v>5692.4959598261885</v>
      </c>
      <c r="O550" s="5">
        <v>5715.6183835819411</v>
      </c>
      <c r="P550" s="5">
        <v>8898.2452161688852</v>
      </c>
      <c r="Q550" s="5">
        <v>8480.239473138221</v>
      </c>
      <c r="R550" s="5">
        <v>9804.3729585986803</v>
      </c>
      <c r="S550" s="5">
        <v>8399.6702942446045</v>
      </c>
      <c r="T550" s="5">
        <v>9585.4214287070517</v>
      </c>
      <c r="U550" s="5">
        <v>8352.2256136502638</v>
      </c>
      <c r="V550" s="5">
        <v>8749.8606084152234</v>
      </c>
      <c r="W550" s="5">
        <v>9736.0388034811513</v>
      </c>
      <c r="X550" s="5">
        <v>9770.0250812796185</v>
      </c>
      <c r="Y550" s="5">
        <v>9059.0471650482468</v>
      </c>
      <c r="Z550" s="5">
        <v>13729.345715082873</v>
      </c>
      <c r="AA550" s="5">
        <v>14948.147730131832</v>
      </c>
      <c r="AB550" s="5">
        <v>11754.310193738922</v>
      </c>
      <c r="AC550" s="5">
        <v>13391.531251804579</v>
      </c>
      <c r="AD550" s="5">
        <v>11651.867380915879</v>
      </c>
      <c r="AE550" s="5">
        <v>12565.932125971829</v>
      </c>
      <c r="AF550" s="5">
        <v>11810.256184408034</v>
      </c>
      <c r="AG550" s="5">
        <v>11689.864225549769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1799.9999999999993</v>
      </c>
      <c r="H551" s="5">
        <v>1652.8042995000003</v>
      </c>
      <c r="I551" s="5">
        <v>1571.0138917519398</v>
      </c>
      <c r="J551" s="5">
        <v>1548.5415094826003</v>
      </c>
      <c r="K551" s="5">
        <v>1568.8436290000004</v>
      </c>
      <c r="L551" s="5">
        <v>1536.4900097500004</v>
      </c>
      <c r="M551" s="5">
        <v>1606.4725868089611</v>
      </c>
      <c r="N551" s="5">
        <v>1518.97604791702</v>
      </c>
      <c r="O551" s="5">
        <v>1494.579528882336</v>
      </c>
      <c r="P551" s="5">
        <v>1564.1442142673102</v>
      </c>
      <c r="Q551" s="5">
        <v>1558.5509918774944</v>
      </c>
      <c r="R551" s="5">
        <v>5221.9100245925838</v>
      </c>
      <c r="S551" s="5">
        <v>4645.167093368641</v>
      </c>
      <c r="T551" s="5">
        <v>5932.5869870684082</v>
      </c>
      <c r="U551" s="5">
        <v>5602.8113216798729</v>
      </c>
      <c r="V551" s="5">
        <v>5843.6213610318491</v>
      </c>
      <c r="W551" s="5">
        <v>5760.5228497400776</v>
      </c>
      <c r="X551" s="5">
        <v>6047.7376092563172</v>
      </c>
      <c r="Y551" s="5">
        <v>5582.6035507734523</v>
      </c>
      <c r="Z551" s="5">
        <v>5486.1409220698888</v>
      </c>
      <c r="AA551" s="5">
        <v>6170.8650221946018</v>
      </c>
      <c r="AB551" s="5">
        <v>5914.3926794468653</v>
      </c>
      <c r="AC551" s="5">
        <v>6773.872396767385</v>
      </c>
      <c r="AD551" s="5">
        <v>6077.7961253833646</v>
      </c>
      <c r="AE551" s="5">
        <v>6240.4799525788003</v>
      </c>
      <c r="AF551" s="5">
        <v>6017.1507256070963</v>
      </c>
      <c r="AG551" s="5">
        <v>6170.0743538754796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1168.8515156000005</v>
      </c>
      <c r="Z552" s="5">
        <v>1108.1771270924555</v>
      </c>
      <c r="AA552" s="5">
        <v>1966.2428346388606</v>
      </c>
      <c r="AB552" s="5">
        <v>1964.7912097473004</v>
      </c>
      <c r="AC552" s="5">
        <v>1965.397649496676</v>
      </c>
      <c r="AD552" s="5">
        <v>4059.0345183205295</v>
      </c>
      <c r="AE552" s="5">
        <v>4011.2330308212154</v>
      </c>
      <c r="AF552" s="5">
        <v>3594.5952211600588</v>
      </c>
      <c r="AG552" s="5">
        <v>4000.7841924356526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768.25842383778024</v>
      </c>
      <c r="G553" s="5">
        <v>713.82499774338476</v>
      </c>
      <c r="H553" s="5">
        <v>672.74171699737485</v>
      </c>
      <c r="I553" s="5">
        <v>678.33627725078986</v>
      </c>
      <c r="J553" s="5">
        <v>688.13057316737468</v>
      </c>
      <c r="K553" s="5">
        <v>731.93056595426015</v>
      </c>
      <c r="L553" s="5">
        <v>692.08646526827033</v>
      </c>
      <c r="M553" s="5">
        <v>612.93148589878479</v>
      </c>
      <c r="N553" s="5">
        <v>572.73988429956989</v>
      </c>
      <c r="O553" s="5">
        <v>574.99133349225019</v>
      </c>
      <c r="P553" s="5">
        <v>1099.8635488711147</v>
      </c>
      <c r="Q553" s="5">
        <v>2007.613058060705</v>
      </c>
      <c r="R553" s="5">
        <v>4087.428798532289</v>
      </c>
      <c r="S553" s="5">
        <v>3547.586700117733</v>
      </c>
      <c r="T553" s="5">
        <v>5234.6175979767149</v>
      </c>
      <c r="U553" s="5">
        <v>4483.6184677819001</v>
      </c>
      <c r="V553" s="5">
        <v>5015.7979784145655</v>
      </c>
      <c r="W553" s="5">
        <v>6755.9883865818883</v>
      </c>
      <c r="X553" s="5">
        <v>6829.2710640698169</v>
      </c>
      <c r="Y553" s="5">
        <v>6257.9341244109328</v>
      </c>
      <c r="Z553" s="5">
        <v>6194.6848773197071</v>
      </c>
      <c r="AA553" s="5">
        <v>6932.8795290154267</v>
      </c>
      <c r="AB553" s="5">
        <v>9016.1632392104311</v>
      </c>
      <c r="AC553" s="5">
        <v>10586.622848102426</v>
      </c>
      <c r="AD553" s="5">
        <v>9220.8629788285089</v>
      </c>
      <c r="AE553" s="5">
        <v>9766.1976882279341</v>
      </c>
      <c r="AF553" s="5">
        <v>8772.0679004069843</v>
      </c>
      <c r="AG553" s="5">
        <v>9588.596576740847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3862.690897478386</v>
      </c>
      <c r="G555" s="5">
        <v>4155.2738493899342</v>
      </c>
      <c r="H555" s="5">
        <v>3711.1736980245159</v>
      </c>
      <c r="I555" s="5">
        <v>3886.1390564720737</v>
      </c>
      <c r="J555" s="5">
        <v>3678.9991608381852</v>
      </c>
      <c r="K555" s="5">
        <v>4210.0972356419697</v>
      </c>
      <c r="L555" s="5">
        <v>4047.8699209466949</v>
      </c>
      <c r="M555" s="5">
        <v>4021.6541152903292</v>
      </c>
      <c r="N555" s="5">
        <v>5157.9573371850402</v>
      </c>
      <c r="O555" s="5">
        <v>6753.9024379188422</v>
      </c>
      <c r="P555" s="5">
        <v>7618.0701558005712</v>
      </c>
      <c r="Q555" s="5">
        <v>7264.2540566079279</v>
      </c>
      <c r="R555" s="5">
        <v>7661.1538163188934</v>
      </c>
      <c r="S555" s="5">
        <v>7128.6455224269794</v>
      </c>
      <c r="T555" s="5">
        <v>7239.2161084699173</v>
      </c>
      <c r="U555" s="5">
        <v>6665.0264289130564</v>
      </c>
      <c r="V555" s="5">
        <v>7379.4671888143348</v>
      </c>
      <c r="W555" s="5">
        <v>7190.3557512972657</v>
      </c>
      <c r="X555" s="5">
        <v>7294.9972765825278</v>
      </c>
      <c r="Y555" s="5">
        <v>8720.9255736168489</v>
      </c>
      <c r="Z555" s="5">
        <v>8060.8204659042549</v>
      </c>
      <c r="AA555" s="5">
        <v>8377.8899212973556</v>
      </c>
      <c r="AB555" s="5">
        <v>7374.7329800141215</v>
      </c>
      <c r="AC555" s="5">
        <v>8596.0939761252575</v>
      </c>
      <c r="AD555" s="5">
        <v>7972.307417672695</v>
      </c>
      <c r="AE555" s="5">
        <v>9465.8899118262598</v>
      </c>
      <c r="AF555" s="5">
        <v>8212.330897492071</v>
      </c>
      <c r="AG555" s="5">
        <v>9513.7684287708908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261.95992595194502</v>
      </c>
      <c r="G556" s="5">
        <v>274.885065592415</v>
      </c>
      <c r="H556" s="5">
        <v>259.24773526162505</v>
      </c>
      <c r="I556" s="5">
        <v>266.97622551187504</v>
      </c>
      <c r="J556" s="5">
        <v>245.56986417974991</v>
      </c>
      <c r="K556" s="5">
        <v>268.4577209861252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1214.24277889624</v>
      </c>
      <c r="G557" s="5">
        <v>1201.11586390569</v>
      </c>
      <c r="H557" s="5">
        <v>1177.6213556768898</v>
      </c>
      <c r="I557" s="5">
        <v>1095.08552113215</v>
      </c>
      <c r="J557" s="5">
        <v>1110.8398973372455</v>
      </c>
      <c r="K557" s="5">
        <v>1188.0514300915754</v>
      </c>
      <c r="L557" s="5">
        <v>1232.3689505940545</v>
      </c>
      <c r="M557" s="5">
        <v>1139.1853185808695</v>
      </c>
      <c r="N557" s="5">
        <v>1199.8517068083747</v>
      </c>
      <c r="O557" s="5">
        <v>1124.16066516568</v>
      </c>
      <c r="P557" s="5">
        <v>1181.3744429896951</v>
      </c>
      <c r="Q557" s="5">
        <v>1191.8019797256447</v>
      </c>
      <c r="R557" s="5">
        <v>1269.1057106046999</v>
      </c>
      <c r="S557" s="5">
        <v>1217.1446640978397</v>
      </c>
      <c r="T557" s="5">
        <v>1101.6820105916099</v>
      </c>
      <c r="U557" s="5">
        <v>1129.5923967562851</v>
      </c>
      <c r="V557" s="5">
        <v>1209.5472051504598</v>
      </c>
      <c r="W557" s="5">
        <v>1278.5808480264491</v>
      </c>
      <c r="X557" s="5">
        <v>1159.1736663055344</v>
      </c>
      <c r="Y557" s="5">
        <v>1188.2035073278694</v>
      </c>
      <c r="Z557" s="5">
        <v>1109.6835388305001</v>
      </c>
      <c r="AA557" s="5">
        <v>1184.7434006225999</v>
      </c>
      <c r="AB557" s="5">
        <v>662.34139966023486</v>
      </c>
      <c r="AC557" s="5">
        <v>687.01245521999977</v>
      </c>
      <c r="AD557" s="5">
        <v>680.6747281949996</v>
      </c>
      <c r="AE557" s="5">
        <v>570.86024624999993</v>
      </c>
      <c r="AF557" s="5">
        <v>615.69148462500016</v>
      </c>
      <c r="AG557" s="5">
        <v>638.66964624199477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454.11330856223037</v>
      </c>
      <c r="AA558" s="5">
        <v>419.46953185851498</v>
      </c>
      <c r="AB558" s="5">
        <v>419.79618372603471</v>
      </c>
      <c r="AC558" s="5">
        <v>343.03086504347993</v>
      </c>
      <c r="AD558" s="5">
        <v>3975.2596018885197</v>
      </c>
      <c r="AE558" s="5">
        <v>3876.177980654662</v>
      </c>
      <c r="AF558" s="5">
        <v>4649.8024820964765</v>
      </c>
      <c r="AG558" s="5">
        <v>4994.6712772941428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358.89861294289517</v>
      </c>
      <c r="G560" s="5">
        <v>357.7981580708298</v>
      </c>
      <c r="H560" s="5">
        <v>331.35181411231008</v>
      </c>
      <c r="I560" s="5">
        <v>335.06117329460994</v>
      </c>
      <c r="J560" s="5">
        <v>303.87892304537479</v>
      </c>
      <c r="K560" s="5">
        <v>344.411656935</v>
      </c>
      <c r="L560" s="5">
        <v>325.03585012341512</v>
      </c>
      <c r="M560" s="5">
        <v>144.82435047500002</v>
      </c>
      <c r="N560" s="5">
        <v>171.83625712437509</v>
      </c>
      <c r="O560" s="5">
        <v>173.33424510499987</v>
      </c>
      <c r="P560" s="5">
        <v>179.30989272910503</v>
      </c>
      <c r="Q560" s="5">
        <v>408.18214503152012</v>
      </c>
      <c r="R560" s="5">
        <v>244.05140484964997</v>
      </c>
      <c r="S560" s="5">
        <v>1016.9582078400953</v>
      </c>
      <c r="T560" s="5">
        <v>954.02085701092381</v>
      </c>
      <c r="U560" s="5">
        <v>888.01118610266963</v>
      </c>
      <c r="V560" s="5">
        <v>1058.4621952607201</v>
      </c>
      <c r="W560" s="5">
        <v>1021.8916250245637</v>
      </c>
      <c r="X560" s="5">
        <v>950.21886285382413</v>
      </c>
      <c r="Y560" s="5">
        <v>879.16550204680016</v>
      </c>
      <c r="Z560" s="5">
        <v>844.61648841498516</v>
      </c>
      <c r="AA560" s="5">
        <v>876.45717597034491</v>
      </c>
      <c r="AB560" s="5">
        <v>825.80478190076008</v>
      </c>
      <c r="AC560" s="5">
        <v>782.46583638513016</v>
      </c>
      <c r="AD560" s="5">
        <v>725.5811142736153</v>
      </c>
      <c r="AE560" s="5">
        <v>715.51724314147418</v>
      </c>
      <c r="AF560" s="5">
        <v>579.18844904163018</v>
      </c>
      <c r="AG560" s="5">
        <v>684.03771557832988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539.73321141933013</v>
      </c>
      <c r="G562" s="5">
        <v>561.95840867461959</v>
      </c>
      <c r="H562" s="5">
        <v>528.98472982397493</v>
      </c>
      <c r="I562" s="5">
        <v>516.55531635193495</v>
      </c>
      <c r="J562" s="5">
        <v>485.60066778942536</v>
      </c>
      <c r="K562" s="5">
        <v>461.8982280309051</v>
      </c>
      <c r="L562" s="5">
        <v>474.30724545594006</v>
      </c>
      <c r="M562" s="5">
        <v>514.34031066325031</v>
      </c>
      <c r="N562" s="5">
        <v>440.74645668151487</v>
      </c>
      <c r="O562" s="5">
        <v>492.19934314312502</v>
      </c>
      <c r="P562" s="5">
        <v>472.70513147804542</v>
      </c>
      <c r="Q562" s="5">
        <v>445.63701429339989</v>
      </c>
      <c r="R562" s="5">
        <v>477.21865028056004</v>
      </c>
      <c r="S562" s="5">
        <v>458.37350050621512</v>
      </c>
      <c r="T562" s="5">
        <v>438.66017565407503</v>
      </c>
      <c r="U562" s="5">
        <v>469.04657522563508</v>
      </c>
      <c r="V562" s="5">
        <v>473.37977114354538</v>
      </c>
      <c r="W562" s="5">
        <v>525.95811499680508</v>
      </c>
      <c r="X562" s="5">
        <v>501.52720391224511</v>
      </c>
      <c r="Y562" s="5">
        <v>416.98410323797015</v>
      </c>
      <c r="Z562" s="5">
        <v>457.60668350046029</v>
      </c>
      <c r="AA562" s="5">
        <v>449.90664054015514</v>
      </c>
      <c r="AB562" s="5">
        <v>399.446471419555</v>
      </c>
      <c r="AC562" s="5">
        <v>411.73558710101497</v>
      </c>
      <c r="AD562" s="5">
        <v>395.24340046799989</v>
      </c>
      <c r="AE562" s="5">
        <v>436.31675187960013</v>
      </c>
      <c r="AF562" s="5">
        <v>434.08170844789481</v>
      </c>
      <c r="AG562" s="5">
        <v>0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846.7225745077003</v>
      </c>
      <c r="G563" s="5">
        <v>933.56531434434987</v>
      </c>
      <c r="H563" s="5">
        <v>863.23400739730994</v>
      </c>
      <c r="I563" s="5">
        <v>838.0350987828399</v>
      </c>
      <c r="J563" s="5">
        <v>837.71418664052976</v>
      </c>
      <c r="K563" s="5">
        <v>878.64997351254522</v>
      </c>
      <c r="L563" s="5">
        <v>887.87927634832511</v>
      </c>
      <c r="M563" s="5">
        <v>898.33188212815548</v>
      </c>
      <c r="N563" s="5">
        <v>2090.5837049223642</v>
      </c>
      <c r="O563" s="5">
        <v>2128.3574053708994</v>
      </c>
      <c r="P563" s="5">
        <v>2312.8820898604354</v>
      </c>
      <c r="Q563" s="5">
        <v>3609.9358374345456</v>
      </c>
      <c r="R563" s="5">
        <v>3988.970338399814</v>
      </c>
      <c r="S563" s="5">
        <v>6372.8744240225524</v>
      </c>
      <c r="T563" s="5">
        <v>6167.4005408935764</v>
      </c>
      <c r="U563" s="5">
        <v>6288.1398182201365</v>
      </c>
      <c r="V563" s="5">
        <v>6367.8762936132935</v>
      </c>
      <c r="W563" s="5">
        <v>6406.4590520829233</v>
      </c>
      <c r="X563" s="5">
        <v>6790.2471900760938</v>
      </c>
      <c r="Y563" s="5">
        <v>6390.0786536435326</v>
      </c>
      <c r="Z563" s="5">
        <v>6498.5215243653747</v>
      </c>
      <c r="AA563" s="5">
        <v>5977.6747943467981</v>
      </c>
      <c r="AB563" s="5">
        <v>5658.2506698799289</v>
      </c>
      <c r="AC563" s="5">
        <v>6128.1610327521485</v>
      </c>
      <c r="AD563" s="5">
        <v>6101.6610113432671</v>
      </c>
      <c r="AE563" s="5">
        <v>5899.3461879245606</v>
      </c>
      <c r="AF563" s="5">
        <v>5812.4403120935394</v>
      </c>
      <c r="AG563" s="5">
        <v>5692.6728669719832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1160.5000679309403</v>
      </c>
      <c r="H564" s="5">
        <v>1735.9273130114452</v>
      </c>
      <c r="I564" s="5">
        <v>2260.8228027315454</v>
      </c>
      <c r="J564" s="5">
        <v>2872.2421272048423</v>
      </c>
      <c r="K564" s="5">
        <v>3480.3434800545274</v>
      </c>
      <c r="L564" s="5">
        <v>4121.1692123406419</v>
      </c>
      <c r="M564" s="5">
        <v>7132.6358661755994</v>
      </c>
      <c r="N564" s="5">
        <v>6961.8807855414179</v>
      </c>
      <c r="O564" s="5">
        <v>7061.4797904006427</v>
      </c>
      <c r="P564" s="5">
        <v>6867.3998649564573</v>
      </c>
      <c r="Q564" s="5">
        <v>6808.0696333890155</v>
      </c>
      <c r="R564" s="5">
        <v>7449.8671099089606</v>
      </c>
      <c r="S564" s="5">
        <v>8361.3095632190089</v>
      </c>
      <c r="T564" s="5">
        <v>7855.0628126420197</v>
      </c>
      <c r="U564" s="5">
        <v>8194.1974276361107</v>
      </c>
      <c r="V564" s="5">
        <v>8261.0050375145256</v>
      </c>
      <c r="W564" s="5">
        <v>8617.5585440965006</v>
      </c>
      <c r="X564" s="5">
        <v>8817.0439456174572</v>
      </c>
      <c r="Y564" s="5">
        <v>8237.2890492567876</v>
      </c>
      <c r="Z564" s="5">
        <v>8387.1160854418467</v>
      </c>
      <c r="AA564" s="5">
        <v>7595.4469951101246</v>
      </c>
      <c r="AB564" s="5">
        <v>7371.3889434676203</v>
      </c>
      <c r="AC564" s="5">
        <v>7901.1442325723765</v>
      </c>
      <c r="AD564" s="5">
        <v>7667.9892891061727</v>
      </c>
      <c r="AE564" s="5">
        <v>7239.586972681429</v>
      </c>
      <c r="AF564" s="5">
        <v>7442.6129561060861</v>
      </c>
      <c r="AG564" s="5">
        <v>7394.066359540172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79.507693806519967</v>
      </c>
      <c r="AG567" s="5">
        <v>81.180930924240059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174.43064384983504</v>
      </c>
      <c r="G572" s="5">
        <v>178.45090151731495</v>
      </c>
      <c r="H572" s="5">
        <v>193.84678081171</v>
      </c>
      <c r="I572" s="5">
        <v>188.60848993032494</v>
      </c>
      <c r="J572" s="5">
        <v>161.47439043886001</v>
      </c>
      <c r="K572" s="5">
        <v>163.50447419776998</v>
      </c>
      <c r="L572" s="5">
        <v>166.90318598325996</v>
      </c>
      <c r="M572" s="5">
        <v>191.30780796388507</v>
      </c>
      <c r="N572" s="5">
        <v>190.06802659700003</v>
      </c>
      <c r="O572" s="5">
        <v>170.81043412800008</v>
      </c>
      <c r="P572" s="5">
        <v>189.56585513149994</v>
      </c>
      <c r="Q572" s="5">
        <v>197.09275146750005</v>
      </c>
      <c r="R572" s="5">
        <v>202.57731392674992</v>
      </c>
      <c r="S572" s="5">
        <v>207.13334178374996</v>
      </c>
      <c r="T572" s="5">
        <v>76.335370920000017</v>
      </c>
      <c r="U572" s="5">
        <v>75.478495512000052</v>
      </c>
      <c r="V572" s="5">
        <v>77.897368254000014</v>
      </c>
      <c r="W572" s="5">
        <v>78.872561794500001</v>
      </c>
      <c r="X572" s="5">
        <v>116.54377392139997</v>
      </c>
      <c r="Y572" s="5">
        <v>108.21980587719997</v>
      </c>
      <c r="Z572" s="5">
        <v>1027.3351452221948</v>
      </c>
      <c r="AA572" s="5">
        <v>989.36761745611898</v>
      </c>
      <c r="AB572" s="5">
        <v>1088.7940040300957</v>
      </c>
      <c r="AC572" s="5">
        <v>965.61536305150071</v>
      </c>
      <c r="AD572" s="5">
        <v>1092.9829007465605</v>
      </c>
      <c r="AE572" s="5">
        <v>1130.7872481147647</v>
      </c>
      <c r="AF572" s="5">
        <v>1039.9065763763053</v>
      </c>
      <c r="AG572" s="5">
        <v>1069.2450209243052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906.38835077131512</v>
      </c>
      <c r="G573" s="5">
        <v>900.60345595569038</v>
      </c>
      <c r="H573" s="5">
        <v>1015.5557546021801</v>
      </c>
      <c r="I573" s="5">
        <v>994.57215384838514</v>
      </c>
      <c r="J573" s="5">
        <v>866.53278634084973</v>
      </c>
      <c r="K573" s="5">
        <v>871.72144372771004</v>
      </c>
      <c r="L573" s="5">
        <v>866.73900169889964</v>
      </c>
      <c r="M573" s="5">
        <v>1027.4219393506849</v>
      </c>
      <c r="N573" s="5">
        <v>1012.3492731401252</v>
      </c>
      <c r="O573" s="5">
        <v>823.76025309327019</v>
      </c>
      <c r="P573" s="5">
        <v>948.74572603035006</v>
      </c>
      <c r="Q573" s="5">
        <v>1009.1120531797249</v>
      </c>
      <c r="R573" s="5">
        <v>1011.0891948540956</v>
      </c>
      <c r="S573" s="5">
        <v>1065.520665383985</v>
      </c>
      <c r="T573" s="5">
        <v>1058.6642863106749</v>
      </c>
      <c r="U573" s="5">
        <v>1007.5168599151002</v>
      </c>
      <c r="V573" s="5">
        <v>1041.9890690427153</v>
      </c>
      <c r="W573" s="5">
        <v>1006.8385439593698</v>
      </c>
      <c r="X573" s="5">
        <v>1077.853018114645</v>
      </c>
      <c r="Y573" s="5">
        <v>1726.8884028479656</v>
      </c>
      <c r="Z573" s="5">
        <v>1527.1040531500698</v>
      </c>
      <c r="AA573" s="5">
        <v>1718.9631253045904</v>
      </c>
      <c r="AB573" s="5">
        <v>1931.7448106723</v>
      </c>
      <c r="AC573" s="5">
        <v>1715.1919602706707</v>
      </c>
      <c r="AD573" s="5">
        <v>1558.9767153403109</v>
      </c>
      <c r="AE573" s="5">
        <v>1584.0793871229343</v>
      </c>
      <c r="AF573" s="5">
        <v>1259.8465736982403</v>
      </c>
      <c r="AG573" s="5">
        <v>1304.3891627877149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1191.8275062958701</v>
      </c>
      <c r="G574" s="5">
        <v>1238.29241060708</v>
      </c>
      <c r="H574" s="5">
        <v>1371.9330364380903</v>
      </c>
      <c r="I574" s="5">
        <v>1317.4568825332158</v>
      </c>
      <c r="J574" s="5">
        <v>1164.3522254473605</v>
      </c>
      <c r="K574" s="5">
        <v>1217.5926207478399</v>
      </c>
      <c r="L574" s="5">
        <v>1221.65714762377</v>
      </c>
      <c r="M574" s="5">
        <v>1418.2027901846952</v>
      </c>
      <c r="N574" s="5">
        <v>1386.76456975776</v>
      </c>
      <c r="O574" s="5">
        <v>1171.333675160485</v>
      </c>
      <c r="P574" s="5">
        <v>1328.5703604008249</v>
      </c>
      <c r="Q574" s="5">
        <v>1397.2952992964902</v>
      </c>
      <c r="R574" s="5">
        <v>1424.5503084150748</v>
      </c>
      <c r="S574" s="5">
        <v>1480.7282663254648</v>
      </c>
      <c r="T574" s="5">
        <v>1441.0754853201304</v>
      </c>
      <c r="U574" s="5">
        <v>1410.1259309049397</v>
      </c>
      <c r="V574" s="5">
        <v>1465.8952072858449</v>
      </c>
      <c r="W574" s="5">
        <v>1416.146370299015</v>
      </c>
      <c r="X574" s="5">
        <v>1438.7145107818103</v>
      </c>
      <c r="Y574" s="5">
        <v>1458.1535639973852</v>
      </c>
      <c r="Z574" s="5">
        <v>1142.9141141282403</v>
      </c>
      <c r="AA574" s="5">
        <v>1233.6122840267599</v>
      </c>
      <c r="AB574" s="5">
        <v>1287.9197886341253</v>
      </c>
      <c r="AC574" s="5">
        <v>1229.6530048477553</v>
      </c>
      <c r="AD574" s="5">
        <v>1210.437866413695</v>
      </c>
      <c r="AE574" s="5">
        <v>370.70714187625003</v>
      </c>
      <c r="AF574" s="5">
        <v>59.556150783999968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31.829373201670027</v>
      </c>
      <c r="G575" s="5">
        <v>24.722442835999995</v>
      </c>
      <c r="H575" s="5">
        <v>26.491093959615007</v>
      </c>
      <c r="I575" s="5">
        <v>25.387467805000007</v>
      </c>
      <c r="J575" s="5">
        <v>22.185099800495014</v>
      </c>
      <c r="K575" s="5">
        <v>23.730259027999995</v>
      </c>
      <c r="L575" s="5">
        <v>25.046220843000004</v>
      </c>
      <c r="M575" s="5">
        <v>23.797380572000012</v>
      </c>
      <c r="N575" s="5">
        <v>23.45409210899998</v>
      </c>
      <c r="O575" s="5">
        <v>25.378300129000014</v>
      </c>
      <c r="P575" s="5">
        <v>123.9913333497951</v>
      </c>
      <c r="Q575" s="5">
        <v>126.08329097329002</v>
      </c>
      <c r="R575" s="5">
        <v>116.03448091438503</v>
      </c>
      <c r="S575" s="5">
        <v>128.50772824769498</v>
      </c>
      <c r="T575" s="5">
        <v>122.30619982850502</v>
      </c>
      <c r="U575" s="5">
        <v>118.09610224338994</v>
      </c>
      <c r="V575" s="5">
        <v>127.06295473429489</v>
      </c>
      <c r="W575" s="5">
        <v>130.74244987215496</v>
      </c>
      <c r="X575" s="5">
        <v>98.39178928645498</v>
      </c>
      <c r="Y575" s="5">
        <v>102.63748916878501</v>
      </c>
      <c r="Z575" s="5">
        <v>87.402626940779925</v>
      </c>
      <c r="AA575" s="5">
        <v>79.126538581605047</v>
      </c>
      <c r="AB575" s="5">
        <v>91.382085509295067</v>
      </c>
      <c r="AC575" s="5">
        <v>81.297859490694989</v>
      </c>
      <c r="AD575" s="5">
        <v>90.632549640044985</v>
      </c>
      <c r="AE575" s="5">
        <v>98.186625575455082</v>
      </c>
      <c r="AF575" s="5">
        <v>86.49409068535995</v>
      </c>
      <c r="AG575" s="5">
        <v>96.338305824789956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654.53571315821978</v>
      </c>
      <c r="G576" s="5">
        <v>669.56335282958571</v>
      </c>
      <c r="H576" s="5">
        <v>657.25508139094973</v>
      </c>
      <c r="I576" s="5">
        <v>658.3520714899945</v>
      </c>
      <c r="J576" s="5">
        <v>664.15394158254526</v>
      </c>
      <c r="K576" s="5">
        <v>643.96465603440504</v>
      </c>
      <c r="L576" s="5">
        <v>684.69776745625018</v>
      </c>
      <c r="M576" s="5">
        <v>721.60742342699996</v>
      </c>
      <c r="N576" s="5">
        <v>716.48663654746451</v>
      </c>
      <c r="O576" s="5">
        <v>629.41816977709948</v>
      </c>
      <c r="P576" s="5">
        <v>715.24984344494965</v>
      </c>
      <c r="Q576" s="5">
        <v>741.52364420750041</v>
      </c>
      <c r="R576" s="5">
        <v>3239.3111465975767</v>
      </c>
      <c r="S576" s="5">
        <v>4445.0092171395227</v>
      </c>
      <c r="T576" s="5">
        <v>5967.6457738216213</v>
      </c>
      <c r="U576" s="5">
        <v>6481.3093776980404</v>
      </c>
      <c r="V576" s="5">
        <v>6865.5643179734243</v>
      </c>
      <c r="W576" s="5">
        <v>8103.3731086375165</v>
      </c>
      <c r="X576" s="5">
        <v>10421.621523684609</v>
      </c>
      <c r="Y576" s="5">
        <v>11351.915115478609</v>
      </c>
      <c r="Z576" s="5">
        <v>10200.110630841758</v>
      </c>
      <c r="AA576" s="5">
        <v>11596.362201708091</v>
      </c>
      <c r="AB576" s="5">
        <v>12174.044142970111</v>
      </c>
      <c r="AC576" s="5">
        <v>14904.317078505775</v>
      </c>
      <c r="AD576" s="5">
        <v>15577.957801869368</v>
      </c>
      <c r="AE576" s="5">
        <v>18477.58590651823</v>
      </c>
      <c r="AF576" s="5">
        <v>18819.327285099291</v>
      </c>
      <c r="AG576" s="5">
        <v>19095.67909551202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1008.86486297044</v>
      </c>
      <c r="G577" s="5">
        <v>909.47649332117999</v>
      </c>
      <c r="H577" s="5">
        <v>962.97230225078999</v>
      </c>
      <c r="I577" s="5">
        <v>991.52686053327511</v>
      </c>
      <c r="J577" s="5">
        <v>882.90916077425527</v>
      </c>
      <c r="K577" s="5">
        <v>875.33889346463559</v>
      </c>
      <c r="L577" s="5">
        <v>931.90097642679507</v>
      </c>
      <c r="M577" s="5">
        <v>1035.72543012494</v>
      </c>
      <c r="N577" s="5">
        <v>980.63721928729979</v>
      </c>
      <c r="O577" s="5">
        <v>935.83275491480481</v>
      </c>
      <c r="P577" s="5">
        <v>1043.4564956678948</v>
      </c>
      <c r="Q577" s="5">
        <v>1090.5430990311197</v>
      </c>
      <c r="R577" s="5">
        <v>1161.802191828694</v>
      </c>
      <c r="S577" s="5">
        <v>1140.4252868440801</v>
      </c>
      <c r="T577" s="5">
        <v>1197.6929275119853</v>
      </c>
      <c r="U577" s="5">
        <v>1155.1019687259252</v>
      </c>
      <c r="V577" s="5">
        <v>1244.5977157612747</v>
      </c>
      <c r="W577" s="5">
        <v>1168.027326053365</v>
      </c>
      <c r="X577" s="5">
        <v>1282.6682000050253</v>
      </c>
      <c r="Y577" s="5">
        <v>1235.8611113304451</v>
      </c>
      <c r="Z577" s="5">
        <v>1128.582986286825</v>
      </c>
      <c r="AA577" s="5">
        <v>1241.8962493813751</v>
      </c>
      <c r="AB577" s="5">
        <v>1273.8516483696151</v>
      </c>
      <c r="AC577" s="5">
        <v>1396.6879286109147</v>
      </c>
      <c r="AD577" s="5">
        <v>1373.6724221415295</v>
      </c>
      <c r="AE577" s="5">
        <v>1490.4771551626343</v>
      </c>
      <c r="AF577" s="5">
        <v>1523.312900661514</v>
      </c>
      <c r="AG577" s="5">
        <v>1543.2415395165704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2474.0245533739057</v>
      </c>
      <c r="G578" s="5">
        <v>2781.9835148722</v>
      </c>
      <c r="H578" s="5">
        <v>2772.6936858455906</v>
      </c>
      <c r="I578" s="5">
        <v>2761.0488009338901</v>
      </c>
      <c r="J578" s="5">
        <v>2659.2176213415651</v>
      </c>
      <c r="K578" s="5">
        <v>2812.1355003808699</v>
      </c>
      <c r="L578" s="5">
        <v>2721.3163508622451</v>
      </c>
      <c r="M578" s="5">
        <v>3293.3758610561554</v>
      </c>
      <c r="N578" s="5">
        <v>3110.073174069315</v>
      </c>
      <c r="O578" s="5">
        <v>2620.2055052712094</v>
      </c>
      <c r="P578" s="5">
        <v>2870.7159359134248</v>
      </c>
      <c r="Q578" s="5">
        <v>3053.5360009052956</v>
      </c>
      <c r="R578" s="5">
        <v>5133.4886423096241</v>
      </c>
      <c r="S578" s="5">
        <v>6056.5869240760176</v>
      </c>
      <c r="T578" s="5">
        <v>6387.4612154086471</v>
      </c>
      <c r="U578" s="5">
        <v>6623.1183683590452</v>
      </c>
      <c r="V578" s="5">
        <v>6812.2134626448778</v>
      </c>
      <c r="W578" s="5">
        <v>6863.4670614176457</v>
      </c>
      <c r="X578" s="5">
        <v>7706.2998499330288</v>
      </c>
      <c r="Y578" s="5">
        <v>7531.8215948756197</v>
      </c>
      <c r="Z578" s="5">
        <v>6771.9940592689982</v>
      </c>
      <c r="AA578" s="5">
        <v>7870.844540099085</v>
      </c>
      <c r="AB578" s="5">
        <v>8266.8583881324175</v>
      </c>
      <c r="AC578" s="5">
        <v>8686.6006217811482</v>
      </c>
      <c r="AD578" s="5">
        <v>8488.0811877875694</v>
      </c>
      <c r="AE578" s="5">
        <v>8797.4964333958196</v>
      </c>
      <c r="AF578" s="5">
        <v>9125.8818135685415</v>
      </c>
      <c r="AG578" s="5">
        <v>9374.3607728241859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250.86482271373004</v>
      </c>
      <c r="S579" s="5">
        <v>246.54229754365016</v>
      </c>
      <c r="T579" s="5">
        <v>270.57698981603988</v>
      </c>
      <c r="U579" s="5">
        <v>289.96286552004489</v>
      </c>
      <c r="V579" s="5">
        <v>296.82574677976487</v>
      </c>
      <c r="W579" s="5">
        <v>309.3457608703801</v>
      </c>
      <c r="X579" s="5">
        <v>354.60745893641001</v>
      </c>
      <c r="Y579" s="5">
        <v>360.37656515036963</v>
      </c>
      <c r="Z579" s="5">
        <v>336.76262921502513</v>
      </c>
      <c r="AA579" s="5">
        <v>373.54789419744463</v>
      </c>
      <c r="AB579" s="5">
        <v>379.65073941964476</v>
      </c>
      <c r="AC579" s="5">
        <v>451.37140093557008</v>
      </c>
      <c r="AD579" s="5">
        <v>444.11726766023475</v>
      </c>
      <c r="AE579" s="5">
        <v>478.37371879122003</v>
      </c>
      <c r="AF579" s="5">
        <v>471.17581951712526</v>
      </c>
      <c r="AG579" s="5">
        <v>485.57824465358493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1.3184597150000003E-3</v>
      </c>
      <c r="S580" s="5">
        <v>1.2907729050000002E-3</v>
      </c>
      <c r="T580" s="5">
        <v>1.3404987499999995E-3</v>
      </c>
      <c r="U580" s="5">
        <v>1.24142787E-3</v>
      </c>
      <c r="V580" s="5">
        <v>1345.9210986190299</v>
      </c>
      <c r="W580" s="5">
        <v>2892.3517805794445</v>
      </c>
      <c r="X580" s="5">
        <v>2713.4031657990035</v>
      </c>
      <c r="Y580" s="5">
        <v>2719.0414075542662</v>
      </c>
      <c r="Z580" s="5">
        <v>2639.1056237708754</v>
      </c>
      <c r="AA580" s="5">
        <v>3042.8284801226268</v>
      </c>
      <c r="AB580" s="5">
        <v>3500.6522088402176</v>
      </c>
      <c r="AC580" s="5">
        <v>3614.0213037782833</v>
      </c>
      <c r="AD580" s="5">
        <v>3499.271971197742</v>
      </c>
      <c r="AE580" s="5">
        <v>3481.5816117822133</v>
      </c>
      <c r="AF580" s="5">
        <v>3410.9929934464603</v>
      </c>
      <c r="AG580" s="5">
        <v>3604.880071004764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235.92642728403007</v>
      </c>
      <c r="G581" s="5">
        <v>190.04505810180001</v>
      </c>
      <c r="H581" s="5">
        <v>200.00948326395496</v>
      </c>
      <c r="I581" s="5">
        <v>190.06744140148987</v>
      </c>
      <c r="J581" s="5">
        <v>171.74926443774999</v>
      </c>
      <c r="K581" s="5">
        <v>213.24179189072996</v>
      </c>
      <c r="L581" s="5">
        <v>300.26062681645976</v>
      </c>
      <c r="M581" s="5">
        <v>366.73371861484998</v>
      </c>
      <c r="N581" s="5">
        <v>375.92952035444011</v>
      </c>
      <c r="O581" s="5">
        <v>413.39052769862508</v>
      </c>
      <c r="P581" s="5">
        <v>428.38014473732522</v>
      </c>
      <c r="Q581" s="5">
        <v>440.84562761255984</v>
      </c>
      <c r="R581" s="5">
        <v>443.01107249539973</v>
      </c>
      <c r="S581" s="5">
        <v>446.51102665257008</v>
      </c>
      <c r="T581" s="5">
        <v>457.70386696390506</v>
      </c>
      <c r="U581" s="5">
        <v>452.74839003538011</v>
      </c>
      <c r="V581" s="5">
        <v>484.09208020971982</v>
      </c>
      <c r="W581" s="5">
        <v>495.85050165873014</v>
      </c>
      <c r="X581" s="5">
        <v>517.58928465839494</v>
      </c>
      <c r="Y581" s="5">
        <v>525.53010475316012</v>
      </c>
      <c r="Z581" s="5">
        <v>509.51500492318024</v>
      </c>
      <c r="AA581" s="5">
        <v>525.90602994435017</v>
      </c>
      <c r="AB581" s="5">
        <v>548.40482213470477</v>
      </c>
      <c r="AC581" s="5">
        <v>575.26951902608005</v>
      </c>
      <c r="AD581" s="5">
        <v>559.38548820223002</v>
      </c>
      <c r="AE581" s="5">
        <v>582.73109836688991</v>
      </c>
      <c r="AF581" s="5">
        <v>575.99823722087035</v>
      </c>
      <c r="AG581" s="5">
        <v>607.96653333637528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892.01553052328086</v>
      </c>
      <c r="G582" s="5">
        <v>626.10671798499993</v>
      </c>
      <c r="H582" s="5">
        <v>638.12726392424963</v>
      </c>
      <c r="I582" s="5">
        <v>615.66788109113986</v>
      </c>
      <c r="J582" s="5">
        <v>563.60017810621503</v>
      </c>
      <c r="K582" s="5">
        <v>841.24589278920507</v>
      </c>
      <c r="L582" s="5">
        <v>842.37816513201562</v>
      </c>
      <c r="M582" s="5">
        <v>1067.7940380106554</v>
      </c>
      <c r="N582" s="5">
        <v>1047.5078016159646</v>
      </c>
      <c r="O582" s="5">
        <v>909.3253581396001</v>
      </c>
      <c r="P582" s="5">
        <v>975.8029667559349</v>
      </c>
      <c r="Q582" s="5">
        <v>1063.5651175482251</v>
      </c>
      <c r="R582" s="5">
        <v>1129.0122743561742</v>
      </c>
      <c r="S582" s="5">
        <v>1089.8973847936695</v>
      </c>
      <c r="T582" s="5">
        <v>1165.8919649584743</v>
      </c>
      <c r="U582" s="5">
        <v>1088.1118771063734</v>
      </c>
      <c r="V582" s="5">
        <v>1213.5142817370158</v>
      </c>
      <c r="W582" s="5">
        <v>1203.6470891506854</v>
      </c>
      <c r="X582" s="5">
        <v>1312.6260114645104</v>
      </c>
      <c r="Y582" s="5">
        <v>1288.4950214672247</v>
      </c>
      <c r="Z582" s="5">
        <v>1222.6573037982205</v>
      </c>
      <c r="AA582" s="5">
        <v>1293.91911386735</v>
      </c>
      <c r="AB582" s="5">
        <v>1437.2870903156104</v>
      </c>
      <c r="AC582" s="5">
        <v>1556.4225542185795</v>
      </c>
      <c r="AD582" s="5">
        <v>1501.8403098030899</v>
      </c>
      <c r="AE582" s="5">
        <v>1657.0045836288102</v>
      </c>
      <c r="AF582" s="5">
        <v>1574.5362711965236</v>
      </c>
      <c r="AG582" s="5">
        <v>1729.7484137032857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1662.0489211788101</v>
      </c>
      <c r="G583" s="5">
        <v>1563.2254925900947</v>
      </c>
      <c r="H583" s="5">
        <v>1583.1791878164106</v>
      </c>
      <c r="I583" s="5">
        <v>2106.5780532494146</v>
      </c>
      <c r="J583" s="5">
        <v>5823.1155602421177</v>
      </c>
      <c r="K583" s="5">
        <v>7461.7068881959194</v>
      </c>
      <c r="L583" s="5">
        <v>9165.1210084430732</v>
      </c>
      <c r="M583" s="5">
        <v>9544.3070518536315</v>
      </c>
      <c r="N583" s="5">
        <v>9461.8537037695351</v>
      </c>
      <c r="O583" s="5">
        <v>8584.9422356435462</v>
      </c>
      <c r="P583" s="5">
        <v>9000.904168051693</v>
      </c>
      <c r="Q583" s="5">
        <v>9895.703670964207</v>
      </c>
      <c r="R583" s="5">
        <v>9853.5709529147043</v>
      </c>
      <c r="S583" s="5">
        <v>9684.4234381831375</v>
      </c>
      <c r="T583" s="5">
        <v>9616.3839313900789</v>
      </c>
      <c r="U583" s="5">
        <v>9452.7072976199215</v>
      </c>
      <c r="V583" s="5">
        <v>10583.159374682624</v>
      </c>
      <c r="W583" s="5">
        <v>10747.869079627777</v>
      </c>
      <c r="X583" s="5">
        <v>10441.0109376972</v>
      </c>
      <c r="Y583" s="5">
        <v>10584.048371443514</v>
      </c>
      <c r="Z583" s="5">
        <v>10035.397240800694</v>
      </c>
      <c r="AA583" s="5">
        <v>9961.3636913220635</v>
      </c>
      <c r="AB583" s="5">
        <v>11244.753761710514</v>
      </c>
      <c r="AC583" s="5">
        <v>11062.595509407332</v>
      </c>
      <c r="AD583" s="5">
        <v>11289.058963844132</v>
      </c>
      <c r="AE583" s="5">
        <v>11149.173973262374</v>
      </c>
      <c r="AF583" s="5">
        <v>10887.505032744197</v>
      </c>
      <c r="AG583" s="5">
        <v>11434.566083194111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111.8908008844999</v>
      </c>
      <c r="G584" s="5">
        <v>96.918922229999978</v>
      </c>
      <c r="H584" s="5">
        <v>100.553319638</v>
      </c>
      <c r="I584" s="5">
        <v>300.25047621771989</v>
      </c>
      <c r="J584" s="5">
        <v>289.43239513339995</v>
      </c>
      <c r="K584" s="5">
        <v>287.95974119601004</v>
      </c>
      <c r="L584" s="5">
        <v>503.37258965216517</v>
      </c>
      <c r="M584" s="5">
        <v>547.59099935054996</v>
      </c>
      <c r="N584" s="5">
        <v>522.957946234465</v>
      </c>
      <c r="O584" s="5">
        <v>552.70786334280513</v>
      </c>
      <c r="P584" s="5">
        <v>578.04884254981528</v>
      </c>
      <c r="Q584" s="5">
        <v>580.08139040266963</v>
      </c>
      <c r="R584" s="5">
        <v>588.61908253815534</v>
      </c>
      <c r="S584" s="5">
        <v>589.98642756619495</v>
      </c>
      <c r="T584" s="5">
        <v>573.69877170689529</v>
      </c>
      <c r="U584" s="5">
        <v>582.56013687150016</v>
      </c>
      <c r="V584" s="5">
        <v>621.06431999156007</v>
      </c>
      <c r="W584" s="5">
        <v>644.56329854453031</v>
      </c>
      <c r="X584" s="5">
        <v>695.00469368791551</v>
      </c>
      <c r="Y584" s="5">
        <v>640.56588007353037</v>
      </c>
      <c r="Z584" s="5">
        <v>600.60528990404021</v>
      </c>
      <c r="AA584" s="5">
        <v>668.41451684911999</v>
      </c>
      <c r="AB584" s="5">
        <v>710.04285768029001</v>
      </c>
      <c r="AC584" s="5">
        <v>710.82956687849946</v>
      </c>
      <c r="AD584" s="5">
        <v>722.56146009571955</v>
      </c>
      <c r="AE584" s="5">
        <v>677.52951289901557</v>
      </c>
      <c r="AF584" s="5">
        <v>701.54826224748524</v>
      </c>
      <c r="AG584" s="5">
        <v>723.55150103889525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1843.4549541796855</v>
      </c>
      <c r="G585" s="5">
        <v>1624.9745843963851</v>
      </c>
      <c r="H585" s="5">
        <v>2403.4159086303648</v>
      </c>
      <c r="I585" s="5">
        <v>2542.2710847216795</v>
      </c>
      <c r="J585" s="5">
        <v>2541.764430178805</v>
      </c>
      <c r="K585" s="5">
        <v>2643.9018694771748</v>
      </c>
      <c r="L585" s="5">
        <v>2630.3293026449155</v>
      </c>
      <c r="M585" s="5">
        <v>2489.3545936530654</v>
      </c>
      <c r="N585" s="5">
        <v>2466.4205732011151</v>
      </c>
      <c r="O585" s="5">
        <v>2305.6423323237541</v>
      </c>
      <c r="P585" s="5">
        <v>2446.6088821149056</v>
      </c>
      <c r="Q585" s="5">
        <v>2531.241167746236</v>
      </c>
      <c r="R585" s="5">
        <v>2443.9533000375309</v>
      </c>
      <c r="S585" s="5">
        <v>2698.0497406867908</v>
      </c>
      <c r="T585" s="5">
        <v>2592.8497574210442</v>
      </c>
      <c r="U585" s="5">
        <v>2479.3924831231657</v>
      </c>
      <c r="V585" s="5">
        <v>2604.7902562820145</v>
      </c>
      <c r="W585" s="5">
        <v>2735.1826519915207</v>
      </c>
      <c r="X585" s="5">
        <v>2765.3748040903311</v>
      </c>
      <c r="Y585" s="5">
        <v>2970.1770099207001</v>
      </c>
      <c r="Z585" s="5">
        <v>2842.0547960468102</v>
      </c>
      <c r="AA585" s="5">
        <v>3074.7469549256562</v>
      </c>
      <c r="AB585" s="5">
        <v>3186.3273529554608</v>
      </c>
      <c r="AC585" s="5">
        <v>3079.8988605621998</v>
      </c>
      <c r="AD585" s="5">
        <v>3268.5689129099405</v>
      </c>
      <c r="AE585" s="5">
        <v>3106.3785815732499</v>
      </c>
      <c r="AF585" s="5">
        <v>3312.195756497295</v>
      </c>
      <c r="AG585" s="5">
        <v>3212.6404195836785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542.44965259473508</v>
      </c>
      <c r="G586" s="5">
        <v>461.53577228753494</v>
      </c>
      <c r="H586" s="5">
        <v>507.78165223646488</v>
      </c>
      <c r="I586" s="5">
        <v>528.68800315237013</v>
      </c>
      <c r="J586" s="5">
        <v>524.8166359279752</v>
      </c>
      <c r="K586" s="5">
        <v>531.11167889135038</v>
      </c>
      <c r="L586" s="5">
        <v>484.4997194013651</v>
      </c>
      <c r="M586" s="5">
        <v>524.62366278966522</v>
      </c>
      <c r="N586" s="5">
        <v>522.58745606745003</v>
      </c>
      <c r="O586" s="5">
        <v>479.49936359716514</v>
      </c>
      <c r="P586" s="5">
        <v>509.55530942846008</v>
      </c>
      <c r="Q586" s="5">
        <v>550.87076042375998</v>
      </c>
      <c r="R586" s="5">
        <v>1731.1062715594151</v>
      </c>
      <c r="S586" s="5">
        <v>2596.5011534861146</v>
      </c>
      <c r="T586" s="5">
        <v>2571.4350566379958</v>
      </c>
      <c r="U586" s="5">
        <v>2483.9447017606849</v>
      </c>
      <c r="V586" s="5">
        <v>2636.4723293689858</v>
      </c>
      <c r="W586" s="5">
        <v>2647.2461991279201</v>
      </c>
      <c r="X586" s="5">
        <v>2671.6529343492989</v>
      </c>
      <c r="Y586" s="5">
        <v>2782.8122788398896</v>
      </c>
      <c r="Z586" s="5">
        <v>2552.5551331367474</v>
      </c>
      <c r="AA586" s="5">
        <v>2782.1072816680744</v>
      </c>
      <c r="AB586" s="5">
        <v>2880.6044254183248</v>
      </c>
      <c r="AC586" s="5">
        <v>2760.6077731937071</v>
      </c>
      <c r="AD586" s="5">
        <v>2935.9263866763004</v>
      </c>
      <c r="AE586" s="5">
        <v>2744.0604983862568</v>
      </c>
      <c r="AF586" s="5">
        <v>2881.9775111260847</v>
      </c>
      <c r="AG586" s="5">
        <v>2860.4821151832894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1.1806582299999997E-3</v>
      </c>
      <c r="W589" s="5">
        <v>1.3109836099999999E-3</v>
      </c>
      <c r="X589" s="5">
        <v>1.25370395E-3</v>
      </c>
      <c r="Y589" s="5">
        <v>1.186318445E-3</v>
      </c>
      <c r="Z589" s="5">
        <v>620.23210837162014</v>
      </c>
      <c r="AA589" s="5">
        <v>578.40985181853989</v>
      </c>
      <c r="AB589" s="5">
        <v>642.26233902734998</v>
      </c>
      <c r="AC589" s="5">
        <v>620.93920447307539</v>
      </c>
      <c r="AD589" s="5">
        <v>659.55253787802042</v>
      </c>
      <c r="AE589" s="5">
        <v>687.15327308018027</v>
      </c>
      <c r="AF589" s="5">
        <v>731.27923201892031</v>
      </c>
      <c r="AG589" s="5">
        <v>765.50836691620498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785.44925418728428</v>
      </c>
      <c r="T590" s="5">
        <v>712.66501421640532</v>
      </c>
      <c r="U590" s="5">
        <v>670.90609505048019</v>
      </c>
      <c r="V590" s="5">
        <v>756.66349966982909</v>
      </c>
      <c r="W590" s="5">
        <v>749.97038711314531</v>
      </c>
      <c r="X590" s="5">
        <v>803.58048942946107</v>
      </c>
      <c r="Y590" s="5">
        <v>863.63689968748452</v>
      </c>
      <c r="Z590" s="5">
        <v>821.56269858089524</v>
      </c>
      <c r="AA590" s="5">
        <v>895.96949895828493</v>
      </c>
      <c r="AB590" s="5">
        <v>951.3745565540554</v>
      </c>
      <c r="AC590" s="5">
        <v>930.69443758542036</v>
      </c>
      <c r="AD590" s="5">
        <v>1002.5611914196598</v>
      </c>
      <c r="AE590" s="5">
        <v>1036.6110454654704</v>
      </c>
      <c r="AF590" s="5">
        <v>1100.9572327862286</v>
      </c>
      <c r="AG590" s="5">
        <v>1127.2246506068745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1019.0937877177904</v>
      </c>
      <c r="G591" s="5">
        <v>893.43105222118527</v>
      </c>
      <c r="H591" s="5">
        <v>1019.8121633282655</v>
      </c>
      <c r="I591" s="5">
        <v>964.95029951811989</v>
      </c>
      <c r="J591" s="5">
        <v>937.53516650736481</v>
      </c>
      <c r="K591" s="5">
        <v>997.28663150795546</v>
      </c>
      <c r="L591" s="5">
        <v>999.61031703866036</v>
      </c>
      <c r="M591" s="5">
        <v>1090.9209768359697</v>
      </c>
      <c r="N591" s="5">
        <v>1041.9300877567653</v>
      </c>
      <c r="O591" s="5">
        <v>1053.6820297797747</v>
      </c>
      <c r="P591" s="5">
        <v>1142.0411007342295</v>
      </c>
      <c r="Q591" s="5">
        <v>1113.1734134670751</v>
      </c>
      <c r="R591" s="5">
        <v>1108.0644807915251</v>
      </c>
      <c r="S591" s="5">
        <v>1176.5958579520307</v>
      </c>
      <c r="T591" s="5">
        <v>1204.5284527985903</v>
      </c>
      <c r="U591" s="5">
        <v>1205.2025181933502</v>
      </c>
      <c r="V591" s="5">
        <v>1265.4151643072803</v>
      </c>
      <c r="W591" s="5">
        <v>1301.6936967474751</v>
      </c>
      <c r="X591" s="5">
        <v>1312.8918891302646</v>
      </c>
      <c r="Y591" s="5">
        <v>1327.1582252690355</v>
      </c>
      <c r="Z591" s="5">
        <v>1286.5715036659449</v>
      </c>
      <c r="AA591" s="5">
        <v>1369.5727086622749</v>
      </c>
      <c r="AB591" s="5">
        <v>1421.8470618859153</v>
      </c>
      <c r="AC591" s="5">
        <v>1374.0929875173854</v>
      </c>
      <c r="AD591" s="5">
        <v>1447.1475962012801</v>
      </c>
      <c r="AE591" s="5">
        <v>1451.2195419622153</v>
      </c>
      <c r="AF591" s="5">
        <v>1499.6486665350246</v>
      </c>
      <c r="AG591" s="5">
        <v>1513.3815687259996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519.44271980960059</v>
      </c>
      <c r="T592" s="5">
        <v>541.66172641561502</v>
      </c>
      <c r="U592" s="5">
        <v>771.56424216839582</v>
      </c>
      <c r="V592" s="5">
        <v>833.29947510114528</v>
      </c>
      <c r="W592" s="5">
        <v>846.52029144075084</v>
      </c>
      <c r="X592" s="5">
        <v>804.52347528059011</v>
      </c>
      <c r="Y592" s="5">
        <v>957.74738467182544</v>
      </c>
      <c r="Z592" s="5">
        <v>1173.9654807894399</v>
      </c>
      <c r="AA592" s="5">
        <v>1434.3134918618302</v>
      </c>
      <c r="AB592" s="5">
        <v>2138.1542540314354</v>
      </c>
      <c r="AC592" s="5">
        <v>1960.6113887010611</v>
      </c>
      <c r="AD592" s="5">
        <v>2592.8891351923698</v>
      </c>
      <c r="AE592" s="5">
        <v>2764.0308569151471</v>
      </c>
      <c r="AF592" s="5">
        <v>2966.0261435132406</v>
      </c>
      <c r="AG592" s="5">
        <v>3131.8175128980156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671.32503991929559</v>
      </c>
      <c r="V594" s="5">
        <v>946.06879499999968</v>
      </c>
      <c r="W594" s="5">
        <v>953.05419225000014</v>
      </c>
      <c r="X594" s="5">
        <v>894.53541600000051</v>
      </c>
      <c r="Y594" s="5">
        <v>1419.7320030366998</v>
      </c>
      <c r="Z594" s="5">
        <v>1568.6088011442937</v>
      </c>
      <c r="AA594" s="5">
        <v>1664.4257646526007</v>
      </c>
      <c r="AB594" s="5">
        <v>3855.0354975444893</v>
      </c>
      <c r="AC594" s="5">
        <v>3612.941455340173</v>
      </c>
      <c r="AD594" s="5">
        <v>4138.3252018974563</v>
      </c>
      <c r="AE594" s="5">
        <v>4217.1155408935938</v>
      </c>
      <c r="AF594" s="5">
        <v>4309.7842809439553</v>
      </c>
      <c r="AG594" s="5">
        <v>4505.2101896122012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511.05457953228995</v>
      </c>
      <c r="G595" s="5">
        <v>454.26835808381998</v>
      </c>
      <c r="H595" s="5">
        <v>505.28112333067497</v>
      </c>
      <c r="I595" s="5">
        <v>519.24699427153985</v>
      </c>
      <c r="J595" s="5">
        <v>463.1756626130902</v>
      </c>
      <c r="K595" s="5">
        <v>525.71738353639978</v>
      </c>
      <c r="L595" s="5">
        <v>502.0812242168451</v>
      </c>
      <c r="M595" s="5">
        <v>556.86574134956993</v>
      </c>
      <c r="N595" s="5">
        <v>525.91322104988512</v>
      </c>
      <c r="O595" s="5">
        <v>516.79913028040505</v>
      </c>
      <c r="P595" s="5">
        <v>556.99336858645506</v>
      </c>
      <c r="Q595" s="5">
        <v>590.52473564889988</v>
      </c>
      <c r="R595" s="5">
        <v>559.12326218525004</v>
      </c>
      <c r="S595" s="5">
        <v>1224.6382776721593</v>
      </c>
      <c r="T595" s="5">
        <v>1287.1161422783503</v>
      </c>
      <c r="U595" s="5">
        <v>1262.0899337274561</v>
      </c>
      <c r="V595" s="5">
        <v>1399.858125434569</v>
      </c>
      <c r="W595" s="5">
        <v>1417.2525158397898</v>
      </c>
      <c r="X595" s="5">
        <v>1417.3773566826653</v>
      </c>
      <c r="Y595" s="5">
        <v>1525.2665772300554</v>
      </c>
      <c r="Z595" s="5">
        <v>1470.8834132223997</v>
      </c>
      <c r="AA595" s="5">
        <v>1490.9676460485607</v>
      </c>
      <c r="AB595" s="5">
        <v>1619.5797407522496</v>
      </c>
      <c r="AC595" s="5">
        <v>1514.2148447063607</v>
      </c>
      <c r="AD595" s="5">
        <v>1721.4409183160778</v>
      </c>
      <c r="AE595" s="5">
        <v>1711.2440532043452</v>
      </c>
      <c r="AF595" s="5">
        <v>1789.5682857815195</v>
      </c>
      <c r="AG595" s="5">
        <v>1878.5369985170191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278.16820459176995</v>
      </c>
      <c r="G596" s="5">
        <v>201.69729714493002</v>
      </c>
      <c r="H596" s="5">
        <v>222.45272714862497</v>
      </c>
      <c r="I596" s="5">
        <v>224.04445374660008</v>
      </c>
      <c r="J596" s="5">
        <v>221.84738988350003</v>
      </c>
      <c r="K596" s="5">
        <v>223.56711239942999</v>
      </c>
      <c r="L596" s="5">
        <v>228.85409660939007</v>
      </c>
      <c r="M596" s="5">
        <v>265.43636570731508</v>
      </c>
      <c r="N596" s="5">
        <v>263.65631134844989</v>
      </c>
      <c r="O596" s="5">
        <v>239.7441175446701</v>
      </c>
      <c r="P596" s="5">
        <v>257.03925749817017</v>
      </c>
      <c r="Q596" s="5">
        <v>273.26648996083003</v>
      </c>
      <c r="R596" s="5">
        <v>240.13771962269502</v>
      </c>
      <c r="S596" s="5">
        <v>256.95588376787993</v>
      </c>
      <c r="T596" s="5">
        <v>252.41468679815003</v>
      </c>
      <c r="U596" s="5">
        <v>245.77331649578502</v>
      </c>
      <c r="V596" s="5">
        <v>252.57848230559506</v>
      </c>
      <c r="W596" s="5">
        <v>262.22055123458517</v>
      </c>
      <c r="X596" s="5">
        <v>264.0217103378202</v>
      </c>
      <c r="Y596" s="5">
        <v>233.49834124272994</v>
      </c>
      <c r="Z596" s="5">
        <v>219.15326460243011</v>
      </c>
      <c r="AA596" s="5">
        <v>224.59234657616503</v>
      </c>
      <c r="AB596" s="5">
        <v>236.18172718749014</v>
      </c>
      <c r="AC596" s="5">
        <v>229.8276341098852</v>
      </c>
      <c r="AD596" s="5">
        <v>338.34159850844497</v>
      </c>
      <c r="AE596" s="5">
        <v>598.05534637165999</v>
      </c>
      <c r="AF596" s="5">
        <v>662.68471999768963</v>
      </c>
      <c r="AG596" s="5">
        <v>696.17704498756507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41.535625907805006</v>
      </c>
      <c r="G597" s="5">
        <v>24.737366116224997</v>
      </c>
      <c r="H597" s="5">
        <v>33.071211422864991</v>
      </c>
      <c r="I597" s="5">
        <v>33.30501946324501</v>
      </c>
      <c r="J597" s="5">
        <v>30.782941304065009</v>
      </c>
      <c r="K597" s="5">
        <v>31.413159994879994</v>
      </c>
      <c r="L597" s="5">
        <v>32.279026870190016</v>
      </c>
      <c r="M597" s="5">
        <v>34.528404581769991</v>
      </c>
      <c r="N597" s="5">
        <v>24.089353015384983</v>
      </c>
      <c r="O597" s="5">
        <v>25.42423206439501</v>
      </c>
      <c r="P597" s="5">
        <v>26.279589658204998</v>
      </c>
      <c r="Q597" s="5">
        <v>27.357056186500007</v>
      </c>
      <c r="R597" s="5">
        <v>27.065989320179998</v>
      </c>
      <c r="S597" s="5">
        <v>1269.4442885349497</v>
      </c>
      <c r="T597" s="5">
        <v>1224.5021043795989</v>
      </c>
      <c r="U597" s="5">
        <v>1712.9094097976244</v>
      </c>
      <c r="V597" s="5">
        <v>1910.639825230119</v>
      </c>
      <c r="W597" s="5">
        <v>2041.9937190848254</v>
      </c>
      <c r="X597" s="5">
        <v>2112.9616976988473</v>
      </c>
      <c r="Y597" s="5">
        <v>2274.7219106128805</v>
      </c>
      <c r="Z597" s="5">
        <v>2092.1662699426752</v>
      </c>
      <c r="AA597" s="5">
        <v>2426.9623122197113</v>
      </c>
      <c r="AB597" s="5">
        <v>2521.7168613359759</v>
      </c>
      <c r="AC597" s="5">
        <v>2490.7126539062278</v>
      </c>
      <c r="AD597" s="5">
        <v>2748.0201223863646</v>
      </c>
      <c r="AE597" s="5">
        <v>2838.605944167331</v>
      </c>
      <c r="AF597" s="5">
        <v>2897.5304593539768</v>
      </c>
      <c r="AG597" s="5">
        <v>2968.8183866982804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747.46521674485507</v>
      </c>
      <c r="G600" s="5">
        <v>572.07778553491016</v>
      </c>
      <c r="H600" s="5">
        <v>631.91704362616019</v>
      </c>
      <c r="I600" s="5">
        <v>607.38760311856004</v>
      </c>
      <c r="J600" s="5">
        <v>598.31805275833494</v>
      </c>
      <c r="K600" s="5">
        <v>622.24307933164937</v>
      </c>
      <c r="L600" s="5">
        <v>620.89370484024994</v>
      </c>
      <c r="M600" s="5">
        <v>660.90149382078471</v>
      </c>
      <c r="N600" s="5">
        <v>630.91743408686511</v>
      </c>
      <c r="O600" s="5">
        <v>632.57911441448505</v>
      </c>
      <c r="P600" s="5">
        <v>665.90603761267027</v>
      </c>
      <c r="Q600" s="5">
        <v>684.93061558143017</v>
      </c>
      <c r="R600" s="5">
        <v>673.40947761189523</v>
      </c>
      <c r="S600" s="5">
        <v>676.62602274089011</v>
      </c>
      <c r="T600" s="5">
        <v>657.68059823426006</v>
      </c>
      <c r="U600" s="5">
        <v>660.38561251526016</v>
      </c>
      <c r="V600" s="5">
        <v>732.7836855821248</v>
      </c>
      <c r="W600" s="5">
        <v>758.50861768303969</v>
      </c>
      <c r="X600" s="5">
        <v>989.99245881229558</v>
      </c>
      <c r="Y600" s="5">
        <v>1748.70365400017</v>
      </c>
      <c r="Z600" s="5">
        <v>2771.7175310801013</v>
      </c>
      <c r="AA600" s="5">
        <v>2440.6848568788887</v>
      </c>
      <c r="AB600" s="5">
        <v>2969.543774822871</v>
      </c>
      <c r="AC600" s="5">
        <v>3033.1948432051818</v>
      </c>
      <c r="AD600" s="5">
        <v>3721.0985963329344</v>
      </c>
      <c r="AE600" s="5">
        <v>4324.1125984230484</v>
      </c>
      <c r="AF600" s="5">
        <v>4698.4132335206596</v>
      </c>
      <c r="AG600" s="5">
        <v>4815.1928491949629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221.25927159808512</v>
      </c>
      <c r="T602" s="5">
        <v>454.11274931438015</v>
      </c>
      <c r="U602" s="5">
        <v>1052.7229547188949</v>
      </c>
      <c r="V602" s="5">
        <v>1182.4010044819051</v>
      </c>
      <c r="W602" s="5">
        <v>1268.4799929042551</v>
      </c>
      <c r="X602" s="5">
        <v>1350.2605195304295</v>
      </c>
      <c r="Y602" s="5">
        <v>1180.4632427543254</v>
      </c>
      <c r="Z602" s="5">
        <v>1175.4066291483057</v>
      </c>
      <c r="AA602" s="5">
        <v>1332.7991984556627</v>
      </c>
      <c r="AB602" s="5">
        <v>1384.2541186584363</v>
      </c>
      <c r="AC602" s="5">
        <v>1398.6467969188698</v>
      </c>
      <c r="AD602" s="5">
        <v>1388.2702327064844</v>
      </c>
      <c r="AE602" s="5">
        <v>1449.8551710671302</v>
      </c>
      <c r="AF602" s="5">
        <v>1539.9548385699552</v>
      </c>
      <c r="AG602" s="5">
        <v>1549.1868558986953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162.18558903886989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199.85523912781508</v>
      </c>
      <c r="AE606" s="5">
        <v>263.28460761142497</v>
      </c>
      <c r="AF606" s="5">
        <v>248.97133770918512</v>
      </c>
      <c r="AG606" s="5">
        <v>461.8281270183748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190.03258211379003</v>
      </c>
      <c r="AE607" s="5">
        <v>214.1046053734249</v>
      </c>
      <c r="AF607" s="5">
        <v>209.93832284583993</v>
      </c>
      <c r="AG607" s="5">
        <v>326.86159795565499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1353.2966506269904</v>
      </c>
      <c r="G609" s="5">
        <v>3495.7419791826069</v>
      </c>
      <c r="H609" s="5">
        <v>4006.0322589980988</v>
      </c>
      <c r="I609" s="5">
        <v>3584.6896811886895</v>
      </c>
      <c r="J609" s="5">
        <v>3623.238899318465</v>
      </c>
      <c r="K609" s="5">
        <v>3854.7581391891545</v>
      </c>
      <c r="L609" s="5">
        <v>4013.7527286269733</v>
      </c>
      <c r="M609" s="5">
        <v>3345.1464473898295</v>
      </c>
      <c r="N609" s="5">
        <v>3746.2444303987249</v>
      </c>
      <c r="O609" s="5">
        <v>3657.7592276590981</v>
      </c>
      <c r="P609" s="5">
        <v>3753.4789125266775</v>
      </c>
      <c r="Q609" s="5">
        <v>3893.3176834732922</v>
      </c>
      <c r="R609" s="5">
        <v>3946.0387373569874</v>
      </c>
      <c r="S609" s="5">
        <v>3918.8500968747012</v>
      </c>
      <c r="T609" s="5">
        <v>3855.8645497241951</v>
      </c>
      <c r="U609" s="5">
        <v>3911.0933940320897</v>
      </c>
      <c r="V609" s="5">
        <v>4196.4961449709881</v>
      </c>
      <c r="W609" s="5">
        <v>4312.4705125744522</v>
      </c>
      <c r="X609" s="5">
        <v>3791.5994862262664</v>
      </c>
      <c r="Y609" s="5">
        <v>4234.0862728938955</v>
      </c>
      <c r="Z609" s="5">
        <v>3978.8700730299324</v>
      </c>
      <c r="AA609" s="5">
        <v>3980.8785445455387</v>
      </c>
      <c r="AB609" s="5">
        <v>4102.9712322902469</v>
      </c>
      <c r="AC609" s="5">
        <v>4012.0000963111715</v>
      </c>
      <c r="AD609" s="5">
        <v>3999.841458279745</v>
      </c>
      <c r="AE609" s="5">
        <v>3161.4188976636788</v>
      </c>
      <c r="AF609" s="5">
        <v>3048.9788547447715</v>
      </c>
      <c r="AG609" s="5">
        <v>3262.1327459044505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104.57064614880008</v>
      </c>
      <c r="G610" s="5">
        <v>110.04047521199996</v>
      </c>
      <c r="H610" s="5">
        <v>112.66036243200003</v>
      </c>
      <c r="I610" s="5">
        <v>100.02861134639994</v>
      </c>
      <c r="J610" s="5">
        <v>1931.339824032945</v>
      </c>
      <c r="K610" s="5">
        <v>2676.9172359274844</v>
      </c>
      <c r="L610" s="5">
        <v>2869.7658551122277</v>
      </c>
      <c r="M610" s="5">
        <v>2501.8032187969766</v>
      </c>
      <c r="N610" s="5">
        <v>2651.2342790766197</v>
      </c>
      <c r="O610" s="5">
        <v>2905.4608741295697</v>
      </c>
      <c r="P610" s="5">
        <v>2828.7104836715907</v>
      </c>
      <c r="Q610" s="5">
        <v>2819.7037194988338</v>
      </c>
      <c r="R610" s="5">
        <v>2904.2713515196497</v>
      </c>
      <c r="S610" s="5">
        <v>2702.6823507746049</v>
      </c>
      <c r="T610" s="5">
        <v>2228.1571692892471</v>
      </c>
      <c r="U610" s="5">
        <v>2471.4080602429021</v>
      </c>
      <c r="V610" s="5">
        <v>2620.2879101489525</v>
      </c>
      <c r="W610" s="5">
        <v>2664.1435360184751</v>
      </c>
      <c r="X610" s="5">
        <v>2352.5003360190053</v>
      </c>
      <c r="Y610" s="5">
        <v>2388.1375901474389</v>
      </c>
      <c r="Z610" s="5">
        <v>2643.5481445253345</v>
      </c>
      <c r="AA610" s="5">
        <v>2533.7037556437731</v>
      </c>
      <c r="AB610" s="5">
        <v>2461.8364873349992</v>
      </c>
      <c r="AC610" s="5">
        <v>2432.0206925806142</v>
      </c>
      <c r="AD610" s="5">
        <v>2344.5872681370488</v>
      </c>
      <c r="AE610" s="5">
        <v>1851.0698800364239</v>
      </c>
      <c r="AF610" s="5">
        <v>1979.8799864668388</v>
      </c>
      <c r="AG610" s="5">
        <v>2054.3123833351146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499.20832757781443</v>
      </c>
      <c r="N612" s="5">
        <v>2111.9597851264452</v>
      </c>
      <c r="O612" s="5">
        <v>2163.9461132941306</v>
      </c>
      <c r="P612" s="5">
        <v>2159.992954650857</v>
      </c>
      <c r="Q612" s="5">
        <v>3058.2329387377786</v>
      </c>
      <c r="R612" s="5">
        <v>4606.2053827245727</v>
      </c>
      <c r="S612" s="5">
        <v>4653.1033667373513</v>
      </c>
      <c r="T612" s="5">
        <v>4373.853729045024</v>
      </c>
      <c r="U612" s="5">
        <v>4535.121884949398</v>
      </c>
      <c r="V612" s="5">
        <v>4380.0803728924566</v>
      </c>
      <c r="W612" s="5">
        <v>4977.4167492292472</v>
      </c>
      <c r="X612" s="5">
        <v>4193.3777442337878</v>
      </c>
      <c r="Y612" s="5">
        <v>4516.4336289310486</v>
      </c>
      <c r="Z612" s="5">
        <v>4497.0971215594545</v>
      </c>
      <c r="AA612" s="5">
        <v>3923.0718857930087</v>
      </c>
      <c r="AB612" s="5">
        <v>4133.674333625313</v>
      </c>
      <c r="AC612" s="5">
        <v>4145.6737169141252</v>
      </c>
      <c r="AD612" s="5">
        <v>3843.0774820273409</v>
      </c>
      <c r="AE612" s="5">
        <v>5712.6087331504914</v>
      </c>
      <c r="AF612" s="5">
        <v>6157.9873581947068</v>
      </c>
      <c r="AG612" s="5">
        <v>5895.6259990764511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113.28420086361996</v>
      </c>
      <c r="Q613" s="5">
        <v>107.01290681222495</v>
      </c>
      <c r="R613" s="5">
        <v>106.36602942890498</v>
      </c>
      <c r="S613" s="5">
        <v>101.99046555847494</v>
      </c>
      <c r="T613" s="5">
        <v>208.6298488384399</v>
      </c>
      <c r="U613" s="5">
        <v>199.62987359495492</v>
      </c>
      <c r="V613" s="5">
        <v>219.34755898618522</v>
      </c>
      <c r="W613" s="5">
        <v>215.17944665569502</v>
      </c>
      <c r="X613" s="5">
        <v>180.62205370271496</v>
      </c>
      <c r="Y613" s="5">
        <v>219.68064637895483</v>
      </c>
      <c r="Z613" s="5">
        <v>189.98370401789489</v>
      </c>
      <c r="AA613" s="5">
        <v>199.82971582597489</v>
      </c>
      <c r="AB613" s="5">
        <v>199.17606520262481</v>
      </c>
      <c r="AC613" s="5">
        <v>198.67907340267004</v>
      </c>
      <c r="AD613" s="5">
        <v>224.45129601750995</v>
      </c>
      <c r="AE613" s="5">
        <v>206.41339672901978</v>
      </c>
      <c r="AF613" s="5">
        <v>190.62396156561994</v>
      </c>
      <c r="AG613" s="5">
        <v>207.69151089446999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2594.8958647144814</v>
      </c>
      <c r="N614" s="5">
        <v>2721.0399439500029</v>
      </c>
      <c r="O614" s="5">
        <v>4507.0111315273207</v>
      </c>
      <c r="P614" s="5">
        <v>6273.2031858297451</v>
      </c>
      <c r="Q614" s="5">
        <v>6272.9814412652904</v>
      </c>
      <c r="R614" s="5">
        <v>6147.9267237843296</v>
      </c>
      <c r="S614" s="5">
        <v>7244.8663759557703</v>
      </c>
      <c r="T614" s="5">
        <v>6802.8342763795154</v>
      </c>
      <c r="U614" s="5">
        <v>6942.5675953567934</v>
      </c>
      <c r="V614" s="5">
        <v>6883.5360082446514</v>
      </c>
      <c r="W614" s="5">
        <v>8337.4452970421953</v>
      </c>
      <c r="X614" s="5">
        <v>8299.992522924158</v>
      </c>
      <c r="Y614" s="5">
        <v>9817.2909467599638</v>
      </c>
      <c r="Z614" s="5">
        <v>11292.596530499106</v>
      </c>
      <c r="AA614" s="5">
        <v>11605.814874216408</v>
      </c>
      <c r="AB614" s="5">
        <v>11966.798699139879</v>
      </c>
      <c r="AC614" s="5">
        <v>11109.920525056885</v>
      </c>
      <c r="AD614" s="5">
        <v>12655.356911372082</v>
      </c>
      <c r="AE614" s="5">
        <v>11633.589396721003</v>
      </c>
      <c r="AF614" s="5">
        <v>11848.875671626127</v>
      </c>
      <c r="AG614" s="5">
        <v>11737.606957765591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1401.67198955354</v>
      </c>
      <c r="Q615" s="5">
        <v>1418.872583092854</v>
      </c>
      <c r="R615" s="5">
        <v>1293.801594405895</v>
      </c>
      <c r="S615" s="5">
        <v>1553.1859613543354</v>
      </c>
      <c r="T615" s="5">
        <v>1464.0980499974048</v>
      </c>
      <c r="U615" s="5">
        <v>1458.3123687694485</v>
      </c>
      <c r="V615" s="5">
        <v>1514.1815656857757</v>
      </c>
      <c r="W615" s="5">
        <v>1569.8047694332099</v>
      </c>
      <c r="X615" s="5">
        <v>1482.7803331986051</v>
      </c>
      <c r="Y615" s="5">
        <v>1750.5135328265267</v>
      </c>
      <c r="Z615" s="5">
        <v>1920.9528428239605</v>
      </c>
      <c r="AA615" s="5">
        <v>1864.5637600965661</v>
      </c>
      <c r="AB615" s="5">
        <v>1917.7441697467493</v>
      </c>
      <c r="AC615" s="5">
        <v>1715.1386363949853</v>
      </c>
      <c r="AD615" s="5">
        <v>1850.5592678448918</v>
      </c>
      <c r="AE615" s="5">
        <v>1712.467858445955</v>
      </c>
      <c r="AF615" s="5">
        <v>1706.9846187489752</v>
      </c>
      <c r="AG615" s="5">
        <v>1734.2875860587701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1459.3295974574658</v>
      </c>
      <c r="G616" s="5">
        <v>1435.5695316843864</v>
      </c>
      <c r="H616" s="5">
        <v>1699.6972607813298</v>
      </c>
      <c r="I616" s="5">
        <v>3448.2915803014539</v>
      </c>
      <c r="J616" s="5">
        <v>3288.044317453337</v>
      </c>
      <c r="K616" s="5">
        <v>3483.551210976555</v>
      </c>
      <c r="L616" s="5">
        <v>4420.8657969041233</v>
      </c>
      <c r="M616" s="5">
        <v>9857.9600944837439</v>
      </c>
      <c r="N616" s="5">
        <v>10321.891606889389</v>
      </c>
      <c r="O616" s="5">
        <v>10615.059886019102</v>
      </c>
      <c r="P616" s="5">
        <v>11212.913291386136</v>
      </c>
      <c r="Q616" s="5">
        <v>11882.441565462448</v>
      </c>
      <c r="R616" s="5">
        <v>11617.431595427321</v>
      </c>
      <c r="S616" s="5">
        <v>12456.265171282979</v>
      </c>
      <c r="T616" s="5">
        <v>12293.417845962005</v>
      </c>
      <c r="U616" s="5">
        <v>11771.182389146845</v>
      </c>
      <c r="V616" s="5">
        <v>11951.55824405903</v>
      </c>
      <c r="W616" s="5">
        <v>12271.276570620874</v>
      </c>
      <c r="X616" s="5">
        <v>11451.778613896578</v>
      </c>
      <c r="Y616" s="5">
        <v>12180.860920004465</v>
      </c>
      <c r="Z616" s="5">
        <v>12558.352001730451</v>
      </c>
      <c r="AA616" s="5">
        <v>11456.199621497308</v>
      </c>
      <c r="AB616" s="5">
        <v>12281.655919727535</v>
      </c>
      <c r="AC616" s="5">
        <v>11710.229491626844</v>
      </c>
      <c r="AD616" s="5">
        <v>12203.351848411658</v>
      </c>
      <c r="AE616" s="5">
        <v>11986.326126887172</v>
      </c>
      <c r="AF616" s="5">
        <v>11615.593408473482</v>
      </c>
      <c r="AG616" s="5">
        <v>11593.606170569496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456.17429976068456</v>
      </c>
      <c r="Q617" s="5">
        <v>471.32573645805007</v>
      </c>
      <c r="R617" s="5">
        <v>440.61729795197505</v>
      </c>
      <c r="S617" s="5">
        <v>482.09929126840973</v>
      </c>
      <c r="T617" s="5">
        <v>469.23901828468985</v>
      </c>
      <c r="U617" s="5">
        <v>471.3802106452502</v>
      </c>
      <c r="V617" s="5">
        <v>478.77527890433498</v>
      </c>
      <c r="W617" s="5">
        <v>507.33881836775515</v>
      </c>
      <c r="X617" s="5">
        <v>462.75023021350012</v>
      </c>
      <c r="Y617" s="5">
        <v>517.58685039216016</v>
      </c>
      <c r="Z617" s="5">
        <v>571.54773003916478</v>
      </c>
      <c r="AA617" s="5">
        <v>548.74368714011496</v>
      </c>
      <c r="AB617" s="5">
        <v>563.27729085767021</v>
      </c>
      <c r="AC617" s="5">
        <v>529.01743487372516</v>
      </c>
      <c r="AD617" s="5">
        <v>541.72273883736</v>
      </c>
      <c r="AE617" s="5">
        <v>543.97596157272039</v>
      </c>
      <c r="AF617" s="5">
        <v>545.16149053517029</v>
      </c>
      <c r="AG617" s="5">
        <v>540.60748201277545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0</v>
      </c>
      <c r="G618" s="5">
        <v>257.43555777577507</v>
      </c>
      <c r="H618" s="5">
        <v>1199.0299568048313</v>
      </c>
      <c r="I618" s="5">
        <v>1299.827390553841</v>
      </c>
      <c r="J618" s="5">
        <v>1211.811759487749</v>
      </c>
      <c r="K618" s="5">
        <v>3583.13700010397</v>
      </c>
      <c r="L618" s="5">
        <v>4680.7068912163686</v>
      </c>
      <c r="M618" s="5">
        <v>5292.2401160342506</v>
      </c>
      <c r="N618" s="5">
        <v>5073.2511174145793</v>
      </c>
      <c r="O618" s="5">
        <v>5451.5563129585025</v>
      </c>
      <c r="P618" s="5">
        <v>5154.7235550955729</v>
      </c>
      <c r="Q618" s="5">
        <v>5189.4466494229619</v>
      </c>
      <c r="R618" s="5">
        <v>5058.8024188657128</v>
      </c>
      <c r="S618" s="5">
        <v>5042.8077993852385</v>
      </c>
      <c r="T618" s="5">
        <v>5127.1837936988413</v>
      </c>
      <c r="U618" s="5">
        <v>4772.9453135546119</v>
      </c>
      <c r="V618" s="5">
        <v>4976.3303733569282</v>
      </c>
      <c r="W618" s="5">
        <v>5017.7321448490056</v>
      </c>
      <c r="X618" s="5">
        <v>5012.8983397315551</v>
      </c>
      <c r="Y618" s="5">
        <v>4896.0647816076744</v>
      </c>
      <c r="Z618" s="5">
        <v>5438.2171563058291</v>
      </c>
      <c r="AA618" s="5">
        <v>5081.7059627535227</v>
      </c>
      <c r="AB618" s="5">
        <v>5111.0136332415514</v>
      </c>
      <c r="AC618" s="5">
        <v>5025.0970136417873</v>
      </c>
      <c r="AD618" s="5">
        <v>5155.0180656236007</v>
      </c>
      <c r="AE618" s="5">
        <v>5423.7860603347854</v>
      </c>
      <c r="AF618" s="5">
        <v>4930.7992148271451</v>
      </c>
      <c r="AG618" s="5">
        <v>5331.9819952964726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1796.1994425796361</v>
      </c>
      <c r="G620" s="5">
        <v>1834.4511060647997</v>
      </c>
      <c r="H620" s="5">
        <v>2088.1197459726955</v>
      </c>
      <c r="I620" s="5">
        <v>1952.5939448226993</v>
      </c>
      <c r="J620" s="5">
        <v>1954.9083842169443</v>
      </c>
      <c r="K620" s="5">
        <v>2073.3053790902204</v>
      </c>
      <c r="L620" s="5">
        <v>2089.0281047441845</v>
      </c>
      <c r="M620" s="5">
        <v>2099.9665528889855</v>
      </c>
      <c r="N620" s="5">
        <v>2208.1972027117399</v>
      </c>
      <c r="O620" s="5">
        <v>2385.9388452154994</v>
      </c>
      <c r="P620" s="5">
        <v>2320.12413096914</v>
      </c>
      <c r="Q620" s="5">
        <v>2246.5734081466808</v>
      </c>
      <c r="R620" s="5">
        <v>2161.6162772533808</v>
      </c>
      <c r="S620" s="5">
        <v>2263.6301784974953</v>
      </c>
      <c r="T620" s="5">
        <v>2120.0369054376101</v>
      </c>
      <c r="U620" s="5">
        <v>2179.5375039776309</v>
      </c>
      <c r="V620" s="5">
        <v>2325.5895440353247</v>
      </c>
      <c r="W620" s="5">
        <v>2278.7675850670303</v>
      </c>
      <c r="X620" s="5">
        <v>2285.1221991224611</v>
      </c>
      <c r="Y620" s="5">
        <v>2388.2642071402715</v>
      </c>
      <c r="Z620" s="5">
        <v>2503.8792552802142</v>
      </c>
      <c r="AA620" s="5">
        <v>2410.0936761974845</v>
      </c>
      <c r="AB620" s="5">
        <v>2429.9590629266841</v>
      </c>
      <c r="AC620" s="5">
        <v>2242.8479436639755</v>
      </c>
      <c r="AD620" s="5">
        <v>2374.158037878361</v>
      </c>
      <c r="AE620" s="5">
        <v>2180.1185067747651</v>
      </c>
      <c r="AF620" s="5">
        <v>2286.5693369453597</v>
      </c>
      <c r="AG620" s="5">
        <v>2312.9755137798247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349.95957387583474</v>
      </c>
      <c r="G621" s="5">
        <v>2655.6370146600725</v>
      </c>
      <c r="H621" s="5">
        <v>4314.5179237740904</v>
      </c>
      <c r="I621" s="5">
        <v>7395.1515134673255</v>
      </c>
      <c r="J621" s="5">
        <v>7360.4750702002193</v>
      </c>
      <c r="K621" s="5">
        <v>8954.1314636122625</v>
      </c>
      <c r="L621" s="5">
        <v>8824.4701927979186</v>
      </c>
      <c r="M621" s="5">
        <v>8634.3409204821473</v>
      </c>
      <c r="N621" s="5">
        <v>8634.5098339213364</v>
      </c>
      <c r="O621" s="5">
        <v>9629.0136614647818</v>
      </c>
      <c r="P621" s="5">
        <v>11593.109727890234</v>
      </c>
      <c r="Q621" s="5">
        <v>11750.056971817863</v>
      </c>
      <c r="R621" s="5">
        <v>11352.338563658732</v>
      </c>
      <c r="S621" s="5">
        <v>12301.119742655324</v>
      </c>
      <c r="T621" s="5">
        <v>12236.593403883522</v>
      </c>
      <c r="U621" s="5">
        <v>11921.800209098023</v>
      </c>
      <c r="V621" s="5">
        <v>12977.956304365569</v>
      </c>
      <c r="W621" s="5">
        <v>13502.512567566519</v>
      </c>
      <c r="X621" s="5">
        <v>13087.470507262056</v>
      </c>
      <c r="Y621" s="5">
        <v>13097.26093401949</v>
      </c>
      <c r="Z621" s="5">
        <v>13770.142103792437</v>
      </c>
      <c r="AA621" s="5">
        <v>14060.244635725143</v>
      </c>
      <c r="AB621" s="5">
        <v>13662.573758255945</v>
      </c>
      <c r="AC621" s="5">
        <v>13189.663766159634</v>
      </c>
      <c r="AD621" s="5">
        <v>13684.460338334553</v>
      </c>
      <c r="AE621" s="5">
        <v>13878.45875883685</v>
      </c>
      <c r="AF621" s="5">
        <v>13579.693361382499</v>
      </c>
      <c r="AG621" s="5">
        <v>14546.929984060149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653.83434840666951</v>
      </c>
      <c r="G622" s="5">
        <v>648.38407058178461</v>
      </c>
      <c r="H622" s="5">
        <v>675.5679449405053</v>
      </c>
      <c r="I622" s="5">
        <v>664.20257973587479</v>
      </c>
      <c r="J622" s="5">
        <v>615.63659266810998</v>
      </c>
      <c r="K622" s="5">
        <v>658.26964870568588</v>
      </c>
      <c r="L622" s="5">
        <v>577.96764525543006</v>
      </c>
      <c r="M622" s="5">
        <v>561.46381031536953</v>
      </c>
      <c r="N622" s="5">
        <v>614.72711750767041</v>
      </c>
      <c r="O622" s="5">
        <v>634.14700109349474</v>
      </c>
      <c r="P622" s="5">
        <v>632.69333353989452</v>
      </c>
      <c r="Q622" s="5">
        <v>793.30044725819971</v>
      </c>
      <c r="R622" s="5">
        <v>861.89213110637979</v>
      </c>
      <c r="S622" s="5">
        <v>895.5262993656155</v>
      </c>
      <c r="T622" s="5">
        <v>895.46227336447919</v>
      </c>
      <c r="U622" s="5">
        <v>831.83118301441004</v>
      </c>
      <c r="V622" s="5">
        <v>915.16525882846554</v>
      </c>
      <c r="W622" s="5">
        <v>859.57477684672028</v>
      </c>
      <c r="X622" s="5">
        <v>891.825519582075</v>
      </c>
      <c r="Y622" s="5">
        <v>938.58929743946555</v>
      </c>
      <c r="Z622" s="5">
        <v>866.1020879549651</v>
      </c>
      <c r="AA622" s="5">
        <v>861.15904177704454</v>
      </c>
      <c r="AB622" s="5">
        <v>829.82590665021439</v>
      </c>
      <c r="AC622" s="5">
        <v>881.61340720438977</v>
      </c>
      <c r="AD622" s="5">
        <v>902.74656371858919</v>
      </c>
      <c r="AE622" s="5">
        <v>929.57399843265046</v>
      </c>
      <c r="AF622" s="5">
        <v>833.85958895634542</v>
      </c>
      <c r="AG622" s="5">
        <v>915.4234827528702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12.632897631990009</v>
      </c>
      <c r="R623" s="5">
        <v>3395.757401883021</v>
      </c>
      <c r="S623" s="5">
        <v>3444.3631657561282</v>
      </c>
      <c r="T623" s="5">
        <v>3534.5718674645691</v>
      </c>
      <c r="U623" s="5">
        <v>3203.2983969392462</v>
      </c>
      <c r="V623" s="5">
        <v>3584.1129430491892</v>
      </c>
      <c r="W623" s="5">
        <v>3631.6440973871249</v>
      </c>
      <c r="X623" s="5">
        <v>3739.382412944793</v>
      </c>
      <c r="Y623" s="5">
        <v>3854.6325412429806</v>
      </c>
      <c r="Z623" s="5">
        <v>3815.9035863118143</v>
      </c>
      <c r="AA623" s="5">
        <v>3795.5817057668769</v>
      </c>
      <c r="AB623" s="5">
        <v>3820.7658558152411</v>
      </c>
      <c r="AC623" s="5">
        <v>4101.6678769022465</v>
      </c>
      <c r="AD623" s="5">
        <v>4036.1380848107328</v>
      </c>
      <c r="AE623" s="5">
        <v>4153.5385803739018</v>
      </c>
      <c r="AF623" s="5">
        <v>3638.5472370907792</v>
      </c>
      <c r="AG623" s="5">
        <v>4114.1016167944526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2454.2468245476475</v>
      </c>
      <c r="S624" s="5">
        <v>2186.2267358148501</v>
      </c>
      <c r="T624" s="5">
        <v>2289.4462605266904</v>
      </c>
      <c r="U624" s="5">
        <v>2097.6961964038892</v>
      </c>
      <c r="V624" s="5">
        <v>2252.9079454261391</v>
      </c>
      <c r="W624" s="5">
        <v>2878.0196829708007</v>
      </c>
      <c r="X624" s="5">
        <v>2763.49436036004</v>
      </c>
      <c r="Y624" s="5">
        <v>2718.4328697872361</v>
      </c>
      <c r="Z624" s="5">
        <v>2801.2362441323703</v>
      </c>
      <c r="AA624" s="5">
        <v>2914.3985034558918</v>
      </c>
      <c r="AB624" s="5">
        <v>3071.6873748701973</v>
      </c>
      <c r="AC624" s="5">
        <v>3325.510011461472</v>
      </c>
      <c r="AD624" s="5">
        <v>3119.5551656994894</v>
      </c>
      <c r="AE624" s="5">
        <v>3319.2902011737328</v>
      </c>
      <c r="AF624" s="5">
        <v>2923.3777967556066</v>
      </c>
      <c r="AG624" s="5">
        <v>3246.2404265330829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1358.2675358329059</v>
      </c>
      <c r="G626" s="5">
        <v>1378.7019395571306</v>
      </c>
      <c r="H626" s="5">
        <v>1306.66945399269</v>
      </c>
      <c r="I626" s="5">
        <v>1369.6739056735901</v>
      </c>
      <c r="J626" s="5">
        <v>1358.3022003796796</v>
      </c>
      <c r="K626" s="5">
        <v>1363.4665563671497</v>
      </c>
      <c r="L626" s="5">
        <v>1330.0108099691547</v>
      </c>
      <c r="M626" s="5">
        <v>1373.0686643753747</v>
      </c>
      <c r="N626" s="5">
        <v>1312.7869711440203</v>
      </c>
      <c r="O626" s="5">
        <v>1363.7784652350701</v>
      </c>
      <c r="P626" s="5">
        <v>1363.0363613798095</v>
      </c>
      <c r="Q626" s="5">
        <v>1448.4357248169301</v>
      </c>
      <c r="R626" s="5">
        <v>1518.7146508846399</v>
      </c>
      <c r="S626" s="5">
        <v>1416.7275795004753</v>
      </c>
      <c r="T626" s="5">
        <v>1519.5813764177842</v>
      </c>
      <c r="U626" s="5">
        <v>1482.7646953817195</v>
      </c>
      <c r="V626" s="5">
        <v>1552.3788434026451</v>
      </c>
      <c r="W626" s="5">
        <v>1420.0935357031001</v>
      </c>
      <c r="X626" s="5">
        <v>1510.8414933336699</v>
      </c>
      <c r="Y626" s="5">
        <v>1453.7836157586551</v>
      </c>
      <c r="Z626" s="5">
        <v>1463.1381906468193</v>
      </c>
      <c r="AA626" s="5">
        <v>1481.0396219170602</v>
      </c>
      <c r="AB626" s="5">
        <v>1657.1852114909045</v>
      </c>
      <c r="AC626" s="5">
        <v>1669.1478353846044</v>
      </c>
      <c r="AD626" s="5">
        <v>1585.3349687489153</v>
      </c>
      <c r="AE626" s="5">
        <v>1601.1258865430195</v>
      </c>
      <c r="AF626" s="5">
        <v>1573.637897612944</v>
      </c>
      <c r="AG626" s="5">
        <v>1581.533649674109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2.5910791950000001E-3</v>
      </c>
      <c r="N627" s="5">
        <v>2.2685543300000003E-3</v>
      </c>
      <c r="O627" s="5">
        <v>2.3686230800000004E-3</v>
      </c>
      <c r="P627" s="5">
        <v>464.7759265817399</v>
      </c>
      <c r="Q627" s="5">
        <v>1253.3237610787494</v>
      </c>
      <c r="R627" s="5">
        <v>1476.6682050324109</v>
      </c>
      <c r="S627" s="5">
        <v>1246.6854460424747</v>
      </c>
      <c r="T627" s="5">
        <v>1241.5931482615802</v>
      </c>
      <c r="U627" s="5">
        <v>1160.8254448186954</v>
      </c>
      <c r="V627" s="5">
        <v>1223.7286718548698</v>
      </c>
      <c r="W627" s="5">
        <v>1262.6245929418201</v>
      </c>
      <c r="X627" s="5">
        <v>1319.3274955363752</v>
      </c>
      <c r="Y627" s="5">
        <v>1171.0549879378148</v>
      </c>
      <c r="Z627" s="5">
        <v>1206.0056714376899</v>
      </c>
      <c r="AA627" s="5">
        <v>1360.7767860256597</v>
      </c>
      <c r="AB627" s="5">
        <v>1245.9368852344492</v>
      </c>
      <c r="AC627" s="5">
        <v>1462.7192879335764</v>
      </c>
      <c r="AD627" s="5">
        <v>1248.3707861028195</v>
      </c>
      <c r="AE627" s="5">
        <v>1358.697655792455</v>
      </c>
      <c r="AF627" s="5">
        <v>1297.43969475524</v>
      </c>
      <c r="AG627" s="5">
        <v>1333.3396840757298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5097.5296310347167</v>
      </c>
      <c r="G630" s="5">
        <v>5552.7010427455289</v>
      </c>
      <c r="H630" s="5">
        <v>5267.5488859052366</v>
      </c>
      <c r="I630" s="5">
        <v>5340.0283114146696</v>
      </c>
      <c r="J630" s="5">
        <v>5168.5928381108861</v>
      </c>
      <c r="K630" s="5">
        <v>5445.3734551817433</v>
      </c>
      <c r="L630" s="5">
        <v>5532.9717623432452</v>
      </c>
      <c r="M630" s="5">
        <v>5724.4867181560403</v>
      </c>
      <c r="N630" s="5">
        <v>5404.2017961401107</v>
      </c>
      <c r="O630" s="5">
        <v>5364.6491649170157</v>
      </c>
      <c r="P630" s="5">
        <v>5770.812375753083</v>
      </c>
      <c r="Q630" s="5">
        <v>5666.8680915548539</v>
      </c>
      <c r="R630" s="5">
        <v>6595.0565148566993</v>
      </c>
      <c r="S630" s="5">
        <v>5935.7114915731354</v>
      </c>
      <c r="T630" s="5">
        <v>6004.0683187717677</v>
      </c>
      <c r="U630" s="5">
        <v>5863.5642473144753</v>
      </c>
      <c r="V630" s="5">
        <v>6240.032366843694</v>
      </c>
      <c r="W630" s="5">
        <v>6265.6900105788918</v>
      </c>
      <c r="X630" s="5">
        <v>6531.2982704410606</v>
      </c>
      <c r="Y630" s="5">
        <v>6265.8018462222562</v>
      </c>
      <c r="Z630" s="5">
        <v>5998.8373185159162</v>
      </c>
      <c r="AA630" s="5">
        <v>6037.3935356233442</v>
      </c>
      <c r="AB630" s="5">
        <v>5690.2363680093304</v>
      </c>
      <c r="AC630" s="5">
        <v>6379.8850114508641</v>
      </c>
      <c r="AD630" s="5">
        <v>5578.2260798405568</v>
      </c>
      <c r="AE630" s="5">
        <v>5667.7869045058915</v>
      </c>
      <c r="AF630" s="5">
        <v>5323.7464020156694</v>
      </c>
      <c r="AG630" s="5">
        <v>5514.0267420389646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5412.3181238152029</v>
      </c>
      <c r="G631" s="5">
        <v>6142.783539048296</v>
      </c>
      <c r="H631" s="5">
        <v>5606.3022497013008</v>
      </c>
      <c r="I631" s="5">
        <v>5953.2685114308952</v>
      </c>
      <c r="J631" s="5">
        <v>5623.2905880205972</v>
      </c>
      <c r="K631" s="5">
        <v>6068.8050651241738</v>
      </c>
      <c r="L631" s="5">
        <v>6082.3839968954162</v>
      </c>
      <c r="M631" s="5">
        <v>9076.8034743358221</v>
      </c>
      <c r="N631" s="5">
        <v>8238.8542938772862</v>
      </c>
      <c r="O631" s="5">
        <v>8595.2993663647121</v>
      </c>
      <c r="P631" s="5">
        <v>9541.3404761581169</v>
      </c>
      <c r="Q631" s="5">
        <v>9823.1902625028924</v>
      </c>
      <c r="R631" s="5">
        <v>11738.384062638779</v>
      </c>
      <c r="S631" s="5">
        <v>10438.130427956772</v>
      </c>
      <c r="T631" s="5">
        <v>11326.972288502635</v>
      </c>
      <c r="U631" s="5">
        <v>11047.087518029408</v>
      </c>
      <c r="V631" s="5">
        <v>11332.936604008981</v>
      </c>
      <c r="W631" s="5">
        <v>11920.959811184712</v>
      </c>
      <c r="X631" s="5">
        <v>12272.630631766007</v>
      </c>
      <c r="Y631" s="5">
        <v>11642.08693405586</v>
      </c>
      <c r="Z631" s="5">
        <v>11992.934287584299</v>
      </c>
      <c r="AA631" s="5">
        <v>13028.106137537241</v>
      </c>
      <c r="AB631" s="5">
        <v>11310.670892723183</v>
      </c>
      <c r="AC631" s="5">
        <v>12642.28239602318</v>
      </c>
      <c r="AD631" s="5">
        <v>11316.525591846472</v>
      </c>
      <c r="AE631" s="5">
        <v>11880.476109974272</v>
      </c>
      <c r="AF631" s="5">
        <v>11449.307632416461</v>
      </c>
      <c r="AG631" s="5">
        <v>11190.261288146008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1799.9999999999993</v>
      </c>
      <c r="H632" s="5">
        <v>1652.8042995000003</v>
      </c>
      <c r="I632" s="5">
        <v>1571.936011967965</v>
      </c>
      <c r="J632" s="5">
        <v>1498.3287480000008</v>
      </c>
      <c r="K632" s="5">
        <v>1551.2636965059892</v>
      </c>
      <c r="L632" s="5">
        <v>1515.2480460166148</v>
      </c>
      <c r="M632" s="5">
        <v>3525.2934135892647</v>
      </c>
      <c r="N632" s="5">
        <v>4409.5152698766251</v>
      </c>
      <c r="O632" s="5">
        <v>5616.4393579258776</v>
      </c>
      <c r="P632" s="5">
        <v>5947.1084293436234</v>
      </c>
      <c r="Q632" s="5">
        <v>5627.2909310144496</v>
      </c>
      <c r="R632" s="5">
        <v>6574.9374755278423</v>
      </c>
      <c r="S632" s="5">
        <v>5916.1369315316415</v>
      </c>
      <c r="T632" s="5">
        <v>6263.7275579294001</v>
      </c>
      <c r="U632" s="5">
        <v>5983.5845846729962</v>
      </c>
      <c r="V632" s="5">
        <v>6124.2316336322874</v>
      </c>
      <c r="W632" s="5">
        <v>6059.7644650303164</v>
      </c>
      <c r="X632" s="5">
        <v>6485.7966291882458</v>
      </c>
      <c r="Y632" s="5">
        <v>6014.3469141677333</v>
      </c>
      <c r="Z632" s="5">
        <v>5821.0001144694152</v>
      </c>
      <c r="AA632" s="5">
        <v>6148.6649461532916</v>
      </c>
      <c r="AB632" s="5">
        <v>5278.4720130717815</v>
      </c>
      <c r="AC632" s="5">
        <v>6182.5516985723752</v>
      </c>
      <c r="AD632" s="5">
        <v>5359.1131201158823</v>
      </c>
      <c r="AE632" s="5">
        <v>5532.9769916993273</v>
      </c>
      <c r="AF632" s="5">
        <v>5217.6736431513573</v>
      </c>
      <c r="AG632" s="5">
        <v>5363.1270076375431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1112.0953487999998</v>
      </c>
      <c r="O633" s="5">
        <v>1228.1331837729554</v>
      </c>
      <c r="P633" s="5">
        <v>1817.3099653860459</v>
      </c>
      <c r="Q633" s="5">
        <v>1916.5757975660608</v>
      </c>
      <c r="R633" s="5">
        <v>2006.1798085585942</v>
      </c>
      <c r="S633" s="5">
        <v>1979.6015497127905</v>
      </c>
      <c r="T633" s="5">
        <v>2029.2305879396336</v>
      </c>
      <c r="U633" s="5">
        <v>1841.0682932848695</v>
      </c>
      <c r="V633" s="5">
        <v>2123.78610675133</v>
      </c>
      <c r="W633" s="5">
        <v>2143.3025478212994</v>
      </c>
      <c r="X633" s="5">
        <v>2088.3368278066296</v>
      </c>
      <c r="Y633" s="5">
        <v>2212.1044797093837</v>
      </c>
      <c r="Z633" s="5">
        <v>2158.7712338598003</v>
      </c>
      <c r="AA633" s="5">
        <v>2158.0773907074663</v>
      </c>
      <c r="AB633" s="5">
        <v>2318.3171790287943</v>
      </c>
      <c r="AC633" s="5">
        <v>2374.212179074435</v>
      </c>
      <c r="AD633" s="5">
        <v>2349.4232104198254</v>
      </c>
      <c r="AE633" s="5">
        <v>2421.4228714737746</v>
      </c>
      <c r="AF633" s="5">
        <v>2298.4473607093796</v>
      </c>
      <c r="AG633" s="5">
        <v>2473.0954390274906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759.22102949165037</v>
      </c>
      <c r="G634" s="5">
        <v>728.10632073248973</v>
      </c>
      <c r="H634" s="5">
        <v>676.13406116014494</v>
      </c>
      <c r="I634" s="5">
        <v>680.34462065441471</v>
      </c>
      <c r="J634" s="5">
        <v>666.34551241607016</v>
      </c>
      <c r="K634" s="5">
        <v>725.89533840899014</v>
      </c>
      <c r="L634" s="5">
        <v>703.35353510980008</v>
      </c>
      <c r="M634" s="5">
        <v>625.74012291728957</v>
      </c>
      <c r="N634" s="5">
        <v>1192.3537618832352</v>
      </c>
      <c r="O634" s="5">
        <v>1192.65040462261</v>
      </c>
      <c r="P634" s="5">
        <v>1299.1432025200993</v>
      </c>
      <c r="Q634" s="5">
        <v>1436.2959045128805</v>
      </c>
      <c r="R634" s="5">
        <v>1721.3289952358641</v>
      </c>
      <c r="S634" s="5">
        <v>1528.145834918234</v>
      </c>
      <c r="T634" s="5">
        <v>1643.8259379252456</v>
      </c>
      <c r="U634" s="5">
        <v>1434.7659393043086</v>
      </c>
      <c r="V634" s="5">
        <v>1655.1591941888651</v>
      </c>
      <c r="W634" s="5">
        <v>1667.2918988605156</v>
      </c>
      <c r="X634" s="5">
        <v>1687.6051264224225</v>
      </c>
      <c r="Y634" s="5">
        <v>1678.5113384448302</v>
      </c>
      <c r="Z634" s="5">
        <v>1706.0681759183849</v>
      </c>
      <c r="AA634" s="5">
        <v>1962.082673831545</v>
      </c>
      <c r="AB634" s="5">
        <v>1865.391234208214</v>
      </c>
      <c r="AC634" s="5">
        <v>2125.8042926914545</v>
      </c>
      <c r="AD634" s="5">
        <v>2029.4745600090657</v>
      </c>
      <c r="AE634" s="5">
        <v>1990.6578937342856</v>
      </c>
      <c r="AF634" s="5">
        <v>1879.979754444345</v>
      </c>
      <c r="AG634" s="5">
        <v>1974.6831562583707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1681.4787796332639</v>
      </c>
      <c r="S635" s="5">
        <v>1459.0487676167754</v>
      </c>
      <c r="T635" s="5">
        <v>2254.6823525265695</v>
      </c>
      <c r="U635" s="5">
        <v>1993.4649877965562</v>
      </c>
      <c r="V635" s="5">
        <v>2651.3959220524393</v>
      </c>
      <c r="W635" s="5">
        <v>2569.7271338972696</v>
      </c>
      <c r="X635" s="5">
        <v>2941.1937101036297</v>
      </c>
      <c r="Y635" s="5">
        <v>2734.8550697674318</v>
      </c>
      <c r="Z635" s="5">
        <v>2720.5408311832557</v>
      </c>
      <c r="AA635" s="5">
        <v>2732.145726434776</v>
      </c>
      <c r="AB635" s="5">
        <v>2785.9569165653447</v>
      </c>
      <c r="AC635" s="5">
        <v>3092.4505773828405</v>
      </c>
      <c r="AD635" s="5">
        <v>2739.8819860395197</v>
      </c>
      <c r="AE635" s="5">
        <v>2804.8637291074501</v>
      </c>
      <c r="AF635" s="5">
        <v>2518.7585997622655</v>
      </c>
      <c r="AG635" s="5">
        <v>2827.8917049419933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3888.6449232630603</v>
      </c>
      <c r="G636" s="5">
        <v>4145.568529491009</v>
      </c>
      <c r="H636" s="5">
        <v>3728.3401635936311</v>
      </c>
      <c r="I636" s="5">
        <v>3890.5705168443774</v>
      </c>
      <c r="J636" s="5">
        <v>3636.5462821152746</v>
      </c>
      <c r="K636" s="5">
        <v>4181.951024915521</v>
      </c>
      <c r="L636" s="5">
        <v>4063.7331487058859</v>
      </c>
      <c r="M636" s="5">
        <v>7831.2633455508412</v>
      </c>
      <c r="N636" s="5">
        <v>7616.6853768723686</v>
      </c>
      <c r="O636" s="5">
        <v>7715.8588230783871</v>
      </c>
      <c r="P636" s="5">
        <v>7606.8547112924707</v>
      </c>
      <c r="Q636" s="5">
        <v>7599.9325291513524</v>
      </c>
      <c r="R636" s="5">
        <v>8709.5208388566462</v>
      </c>
      <c r="S636" s="5">
        <v>8063.4472978581671</v>
      </c>
      <c r="T636" s="5">
        <v>8316.3907586302685</v>
      </c>
      <c r="U636" s="5">
        <v>7645.723313362837</v>
      </c>
      <c r="V636" s="5">
        <v>9279.9460028897483</v>
      </c>
      <c r="W636" s="5">
        <v>8892.747981895358</v>
      </c>
      <c r="X636" s="5">
        <v>9120.447162590177</v>
      </c>
      <c r="Y636" s="5">
        <v>8910.6950828635709</v>
      </c>
      <c r="Z636" s="5">
        <v>8557.2633612664868</v>
      </c>
      <c r="AA636" s="5">
        <v>9015.2483464893066</v>
      </c>
      <c r="AB636" s="5">
        <v>8901.7491422171624</v>
      </c>
      <c r="AC636" s="5">
        <v>9819.6619042218063</v>
      </c>
      <c r="AD636" s="5">
        <v>9845.3541715096362</v>
      </c>
      <c r="AE636" s="5">
        <v>9570.7740179585999</v>
      </c>
      <c r="AF636" s="5">
        <v>8570.6848541550917</v>
      </c>
      <c r="AG636" s="5">
        <v>9624.8743595173946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271.26775141259003</v>
      </c>
      <c r="G637" s="5">
        <v>255.50078255711512</v>
      </c>
      <c r="H637" s="5">
        <v>248.45273717137502</v>
      </c>
      <c r="I637" s="5">
        <v>255.31051107968</v>
      </c>
      <c r="J637" s="5">
        <v>232.33177136399988</v>
      </c>
      <c r="K637" s="5">
        <v>249.9244740712501</v>
      </c>
      <c r="L637" s="5">
        <v>0</v>
      </c>
      <c r="M637" s="5">
        <v>0</v>
      </c>
      <c r="N637" s="5">
        <v>248.99425239618503</v>
      </c>
      <c r="O637" s="5">
        <v>262.77269306257512</v>
      </c>
      <c r="P637" s="5">
        <v>303.12880341271506</v>
      </c>
      <c r="Q637" s="5">
        <v>289.86580364924004</v>
      </c>
      <c r="R637" s="5">
        <v>337.08330599482991</v>
      </c>
      <c r="S637" s="5">
        <v>293.75060775437504</v>
      </c>
      <c r="T637" s="5">
        <v>310.78245719989008</v>
      </c>
      <c r="U637" s="5">
        <v>277.27086915835025</v>
      </c>
      <c r="V637" s="5">
        <v>322.1686968668202</v>
      </c>
      <c r="W637" s="5">
        <v>350.15412621103513</v>
      </c>
      <c r="X637" s="5">
        <v>338.37612110532007</v>
      </c>
      <c r="Y637" s="5">
        <v>329.26634123882008</v>
      </c>
      <c r="Z637" s="5">
        <v>334.82479252955028</v>
      </c>
      <c r="AA637" s="5">
        <v>380.69782507409008</v>
      </c>
      <c r="AB637" s="5">
        <v>360.08331004738005</v>
      </c>
      <c r="AC637" s="5">
        <v>443.35702016625999</v>
      </c>
      <c r="AD637" s="5">
        <v>422.40755389136001</v>
      </c>
      <c r="AE637" s="5">
        <v>463.55634369361957</v>
      </c>
      <c r="AF637" s="5">
        <v>445.23054169434494</v>
      </c>
      <c r="AG637" s="5">
        <v>491.9969435717702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1214.7315616215601</v>
      </c>
      <c r="G638" s="5">
        <v>1208.1397432106501</v>
      </c>
      <c r="H638" s="5">
        <v>1191.4098291764844</v>
      </c>
      <c r="I638" s="5">
        <v>1092.456233296195</v>
      </c>
      <c r="J638" s="5">
        <v>1096.3493946549552</v>
      </c>
      <c r="K638" s="5">
        <v>1174.3615047865405</v>
      </c>
      <c r="L638" s="5">
        <v>1230.5341123440596</v>
      </c>
      <c r="M638" s="5">
        <v>1130.1145974171493</v>
      </c>
      <c r="N638" s="5">
        <v>1190.1450813752349</v>
      </c>
      <c r="O638" s="5">
        <v>1129.0427530204897</v>
      </c>
      <c r="P638" s="5">
        <v>1170.6376599877951</v>
      </c>
      <c r="Q638" s="5">
        <v>1172.1007357521999</v>
      </c>
      <c r="R638" s="5">
        <v>1244.3244722013551</v>
      </c>
      <c r="S638" s="5">
        <v>1204.8191678669446</v>
      </c>
      <c r="T638" s="5">
        <v>1079.5686443238401</v>
      </c>
      <c r="U638" s="5">
        <v>1102.5437442627399</v>
      </c>
      <c r="V638" s="5">
        <v>1187.6948102351653</v>
      </c>
      <c r="W638" s="5">
        <v>1272.1528480637542</v>
      </c>
      <c r="X638" s="5">
        <v>1176.4080001122486</v>
      </c>
      <c r="Y638" s="5">
        <v>1194.4323671094446</v>
      </c>
      <c r="Z638" s="5">
        <v>1099.6909180996402</v>
      </c>
      <c r="AA638" s="5">
        <v>1154.572737597985</v>
      </c>
      <c r="AB638" s="5">
        <v>646.44152915636516</v>
      </c>
      <c r="AC638" s="5">
        <v>681.11165380637522</v>
      </c>
      <c r="AD638" s="5">
        <v>661.8493633082054</v>
      </c>
      <c r="AE638" s="5">
        <v>504.53557830236502</v>
      </c>
      <c r="AF638" s="5">
        <v>545.06353288727507</v>
      </c>
      <c r="AG638" s="5">
        <v>541.14307147570014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361.07612954112517</v>
      </c>
      <c r="G641" s="5">
        <v>362.08097298425474</v>
      </c>
      <c r="H641" s="5">
        <v>338.12636808775017</v>
      </c>
      <c r="I641" s="5">
        <v>339.88149263032494</v>
      </c>
      <c r="J641" s="5">
        <v>302.78511265799983</v>
      </c>
      <c r="K641" s="5">
        <v>342.08632483300016</v>
      </c>
      <c r="L641" s="5">
        <v>330.67124732169509</v>
      </c>
      <c r="M641" s="5">
        <v>144.21724684500003</v>
      </c>
      <c r="N641" s="5">
        <v>280.45075949429503</v>
      </c>
      <c r="O641" s="5">
        <v>280.81082760830981</v>
      </c>
      <c r="P641" s="5">
        <v>906.71682414772454</v>
      </c>
      <c r="Q641" s="5">
        <v>1022.8430073024649</v>
      </c>
      <c r="R641" s="5">
        <v>980.09835812008509</v>
      </c>
      <c r="S641" s="5">
        <v>993.64739172801433</v>
      </c>
      <c r="T641" s="5">
        <v>977.29328341876544</v>
      </c>
      <c r="U641" s="5">
        <v>877.69547356303599</v>
      </c>
      <c r="V641" s="5">
        <v>991.43207147973021</v>
      </c>
      <c r="W641" s="5">
        <v>996.45584825093522</v>
      </c>
      <c r="X641" s="5">
        <v>951.32228608500031</v>
      </c>
      <c r="Y641" s="5">
        <v>891.37056740060416</v>
      </c>
      <c r="Z641" s="5">
        <v>856.69536507041948</v>
      </c>
      <c r="AA641" s="5">
        <v>932.05550824458544</v>
      </c>
      <c r="AB641" s="5">
        <v>891.56183406959485</v>
      </c>
      <c r="AC641" s="5">
        <v>884.60135760535934</v>
      </c>
      <c r="AD641" s="5">
        <v>806.98886101125015</v>
      </c>
      <c r="AE641" s="5">
        <v>757.80701974701481</v>
      </c>
      <c r="AF641" s="5">
        <v>690.65550757606491</v>
      </c>
      <c r="AG641" s="5">
        <v>770.670699426125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539.74297742743511</v>
      </c>
      <c r="G643" s="5">
        <v>564.28648096799952</v>
      </c>
      <c r="H643" s="5">
        <v>539.69431202399994</v>
      </c>
      <c r="I643" s="5">
        <v>549.01691955599983</v>
      </c>
      <c r="J643" s="5">
        <v>1052.8260801123847</v>
      </c>
      <c r="K643" s="5">
        <v>983.39804429148023</v>
      </c>
      <c r="L643" s="5">
        <v>1312.9791497960402</v>
      </c>
      <c r="M643" s="5">
        <v>1316.7436131074091</v>
      </c>
      <c r="N643" s="5">
        <v>1180.8792158337355</v>
      </c>
      <c r="O643" s="5">
        <v>1324.1763354131808</v>
      </c>
      <c r="P643" s="5">
        <v>1320.0549198151557</v>
      </c>
      <c r="Q643" s="5">
        <v>1265.5485847941</v>
      </c>
      <c r="R643" s="5">
        <v>1432.6374360532704</v>
      </c>
      <c r="S643" s="5">
        <v>1525.7034627856601</v>
      </c>
      <c r="T643" s="5">
        <v>1718.5935840646105</v>
      </c>
      <c r="U643" s="5">
        <v>1762.4929736975052</v>
      </c>
      <c r="V643" s="5">
        <v>1741.5397284470846</v>
      </c>
      <c r="W643" s="5">
        <v>1850.5668721399095</v>
      </c>
      <c r="X643" s="5">
        <v>1805.1708346997905</v>
      </c>
      <c r="Y643" s="5">
        <v>1757.5187987069912</v>
      </c>
      <c r="Z643" s="5">
        <v>1757.433809593321</v>
      </c>
      <c r="AA643" s="5">
        <v>1765.1759211225549</v>
      </c>
      <c r="AB643" s="5">
        <v>1743.4432868775652</v>
      </c>
      <c r="AC643" s="5">
        <v>1783.6088093027759</v>
      </c>
      <c r="AD643" s="5">
        <v>1806.492560617321</v>
      </c>
      <c r="AE643" s="5">
        <v>1827.8622931525097</v>
      </c>
      <c r="AF643" s="5">
        <v>1887.5615118425906</v>
      </c>
      <c r="AG643" s="5">
        <v>1617.3772877609899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846.71280849959521</v>
      </c>
      <c r="G644" s="5">
        <v>933.56531434434987</v>
      </c>
      <c r="H644" s="5">
        <v>864.15623306512498</v>
      </c>
      <c r="I644" s="5">
        <v>840.98274387025003</v>
      </c>
      <c r="J644" s="5">
        <v>875.86185529374984</v>
      </c>
      <c r="K644" s="5">
        <v>910.33045912133002</v>
      </c>
      <c r="L644" s="5">
        <v>916.95537751949996</v>
      </c>
      <c r="M644" s="5">
        <v>1433.0687051182358</v>
      </c>
      <c r="N644" s="5">
        <v>1850.053394302415</v>
      </c>
      <c r="O644" s="5">
        <v>1876.4388078480506</v>
      </c>
      <c r="P644" s="5">
        <v>2274.8586787644795</v>
      </c>
      <c r="Q644" s="5">
        <v>2496.7589961098824</v>
      </c>
      <c r="R644" s="5">
        <v>2772.0516020878945</v>
      </c>
      <c r="S644" s="5">
        <v>2751.7919474577438</v>
      </c>
      <c r="T644" s="5">
        <v>2635.8408613027691</v>
      </c>
      <c r="U644" s="5">
        <v>2642.4085984652656</v>
      </c>
      <c r="V644" s="5">
        <v>2905.3076976557918</v>
      </c>
      <c r="W644" s="5">
        <v>2930.8428850352793</v>
      </c>
      <c r="X644" s="5">
        <v>3114.8450096594161</v>
      </c>
      <c r="Y644" s="5">
        <v>2931.7503077774145</v>
      </c>
      <c r="Z644" s="5">
        <v>2964.8350204401704</v>
      </c>
      <c r="AA644" s="5">
        <v>2846.3268449951502</v>
      </c>
      <c r="AB644" s="5">
        <v>2778.2426753397049</v>
      </c>
      <c r="AC644" s="5">
        <v>3043.0892319632208</v>
      </c>
      <c r="AD644" s="5">
        <v>3007.1683417191489</v>
      </c>
      <c r="AE644" s="5">
        <v>2896.2283332046645</v>
      </c>
      <c r="AF644" s="5">
        <v>2936.8778407405007</v>
      </c>
      <c r="AG644" s="5">
        <v>2953.3717352900117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458.4883975919999</v>
      </c>
      <c r="G645" s="5">
        <v>1158.1426542224901</v>
      </c>
      <c r="H645" s="5">
        <v>1723.760747957765</v>
      </c>
      <c r="I645" s="5">
        <v>2221.8526000790853</v>
      </c>
      <c r="J645" s="5">
        <v>2374.4368888632262</v>
      </c>
      <c r="K645" s="5">
        <v>2935.3226488655991</v>
      </c>
      <c r="L645" s="5">
        <v>3164.4966513046729</v>
      </c>
      <c r="M645" s="5">
        <v>3268.6474734644407</v>
      </c>
      <c r="N645" s="5">
        <v>3136.9510775184403</v>
      </c>
      <c r="O645" s="5">
        <v>3352.690396426322</v>
      </c>
      <c r="P645" s="5">
        <v>3314.3305107635906</v>
      </c>
      <c r="Q645" s="5">
        <v>3289.1121542831197</v>
      </c>
      <c r="R645" s="5">
        <v>3616.6051185131205</v>
      </c>
      <c r="S645" s="5">
        <v>3626.5332493773358</v>
      </c>
      <c r="T645" s="5">
        <v>3492.6609320298135</v>
      </c>
      <c r="U645" s="5">
        <v>3668.043299866391</v>
      </c>
      <c r="V645" s="5">
        <v>3723.046203096822</v>
      </c>
      <c r="W645" s="5">
        <v>3874.3246125537044</v>
      </c>
      <c r="X645" s="5">
        <v>3944.0347621439009</v>
      </c>
      <c r="Y645" s="5">
        <v>3748.0923036346667</v>
      </c>
      <c r="Z645" s="5">
        <v>3814.0325678717413</v>
      </c>
      <c r="AA645" s="5">
        <v>3584.8858137101806</v>
      </c>
      <c r="AB645" s="5">
        <v>3491.9590181655403</v>
      </c>
      <c r="AC645" s="5">
        <v>3777.6472487122337</v>
      </c>
      <c r="AD645" s="5">
        <v>3636.1454546677578</v>
      </c>
      <c r="AE645" s="5">
        <v>3458.9970283216462</v>
      </c>
      <c r="AF645" s="5">
        <v>3590.3543847100946</v>
      </c>
      <c r="AG645" s="5">
        <v>3558.6715967671671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2054.626354156534</v>
      </c>
      <c r="AA647" s="5">
        <v>1832.9618545464696</v>
      </c>
      <c r="AB647" s="5">
        <v>3297.3720973425693</v>
      </c>
      <c r="AC647" s="5">
        <v>3205.0499892307762</v>
      </c>
      <c r="AD647" s="5">
        <v>10186.286916241583</v>
      </c>
      <c r="AE647" s="5">
        <v>25368.452319347725</v>
      </c>
      <c r="AF647" s="5">
        <v>34695.089233037907</v>
      </c>
      <c r="AG647" s="5">
        <v>36201.331083200072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3794.8776403765546</v>
      </c>
      <c r="AA648" s="5">
        <v>3569.2671333143367</v>
      </c>
      <c r="AB648" s="5">
        <v>3998.8690040175002</v>
      </c>
      <c r="AC648" s="5">
        <v>3914.3988270018413</v>
      </c>
      <c r="AD648" s="5">
        <v>3875.0940692594809</v>
      </c>
      <c r="AE648" s="5">
        <v>4052.9679418052274</v>
      </c>
      <c r="AF648" s="5">
        <v>3608.6584728860412</v>
      </c>
      <c r="AG648" s="5">
        <v>3809.878852575413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419.80909011270501</v>
      </c>
      <c r="AD649" s="5">
        <v>367.69409447459537</v>
      </c>
      <c r="AE649" s="5">
        <v>869.61526827373973</v>
      </c>
      <c r="AF649" s="5">
        <v>1319.7151781463049</v>
      </c>
      <c r="AG649" s="5">
        <v>1241.4080215342358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1588.7387565933434</v>
      </c>
      <c r="D4" s="5">
        <v>110.02441489274153</v>
      </c>
      <c r="E4" s="5">
        <v>101.06627466648706</v>
      </c>
      <c r="F4" s="5">
        <v>101.36713936979717</v>
      </c>
      <c r="G4" s="5">
        <v>96.72512614805774</v>
      </c>
      <c r="H4" s="5">
        <v>91.29483104811996</v>
      </c>
      <c r="I4" s="5">
        <v>78.927815711087632</v>
      </c>
      <c r="J4" s="5">
        <v>77.761062473685882</v>
      </c>
      <c r="K4" s="5">
        <v>70.974852839730787</v>
      </c>
      <c r="L4" s="5">
        <v>73.096866778144289</v>
      </c>
      <c r="M4" s="5">
        <v>72.738036348297257</v>
      </c>
      <c r="N4" s="5">
        <v>73.425792632173923</v>
      </c>
      <c r="O4" s="5">
        <v>73.927238315907871</v>
      </c>
      <c r="P4" s="5">
        <v>55.339285348190224</v>
      </c>
      <c r="Q4" s="5">
        <v>57.968494196355898</v>
      </c>
      <c r="R4" s="5">
        <v>53.066334512938582</v>
      </c>
      <c r="S4" s="5">
        <v>52.068404265372777</v>
      </c>
      <c r="T4" s="5">
        <v>48.116128036945717</v>
      </c>
      <c r="U4" s="5">
        <v>42.374612186379274</v>
      </c>
      <c r="V4" s="5">
        <v>44.505778781394966</v>
      </c>
      <c r="W4" s="5">
        <v>37.90376489821837</v>
      </c>
      <c r="X4" s="5">
        <v>27.15529198935042</v>
      </c>
      <c r="Y4" s="5">
        <v>23.407225573244048</v>
      </c>
      <c r="Z4" s="5">
        <v>22.770080820829623</v>
      </c>
      <c r="AA4" s="5">
        <v>21.724617472453573</v>
      </c>
      <c r="AB4" s="5">
        <v>21.248194842404754</v>
      </c>
      <c r="AC4" s="5">
        <v>17.114140795090186</v>
      </c>
      <c r="AD4" s="5">
        <v>23.988736574403319</v>
      </c>
      <c r="AE4" s="5">
        <v>18.658215075540642</v>
      </c>
    </row>
    <row r="5" spans="1:31">
      <c r="A5" s="61" t="s">
        <v>128</v>
      </c>
      <c r="B5" s="61" t="s">
        <v>39</v>
      </c>
      <c r="C5" s="5">
        <v>1586.4144006791521</v>
      </c>
      <c r="D5" s="5">
        <v>109.69125681531838</v>
      </c>
      <c r="E5" s="5">
        <v>100.99227310487711</v>
      </c>
      <c r="F5" s="5">
        <v>101.32442687372074</v>
      </c>
      <c r="G5" s="5">
        <v>96.335663498326227</v>
      </c>
      <c r="H5" s="5">
        <v>91.14580424050385</v>
      </c>
      <c r="I5" s="5">
        <v>78.290597883398917</v>
      </c>
      <c r="J5" s="5">
        <v>77.062285979635661</v>
      </c>
      <c r="K5" s="5">
        <v>70.722518557893281</v>
      </c>
      <c r="L5" s="5">
        <v>73.291399969067371</v>
      </c>
      <c r="M5" s="5">
        <v>73.510696870595012</v>
      </c>
      <c r="N5" s="5">
        <v>73.746925036784091</v>
      </c>
      <c r="O5" s="5">
        <v>74.235583173594179</v>
      </c>
      <c r="P5" s="5">
        <v>54.323087249360285</v>
      </c>
      <c r="Q5" s="5">
        <v>57.640355601507721</v>
      </c>
      <c r="R5" s="5">
        <v>53.398396644486787</v>
      </c>
      <c r="S5" s="5">
        <v>52.118354679864431</v>
      </c>
      <c r="T5" s="5">
        <v>48.32314960914151</v>
      </c>
      <c r="U5" s="5">
        <v>42.350981787273575</v>
      </c>
      <c r="V5" s="5">
        <v>44.508818600195454</v>
      </c>
      <c r="W5" s="5">
        <v>37.554665162063579</v>
      </c>
      <c r="X5" s="5">
        <v>26.935948187576233</v>
      </c>
      <c r="Y5" s="5">
        <v>23.38263137006982</v>
      </c>
      <c r="Z5" s="5">
        <v>22.635194211081718</v>
      </c>
      <c r="AA5" s="5">
        <v>21.666323116771942</v>
      </c>
      <c r="AB5" s="5">
        <v>21.384018447444426</v>
      </c>
      <c r="AC5" s="5">
        <v>17.181595701541372</v>
      </c>
      <c r="AD5" s="5">
        <v>23.965310510636307</v>
      </c>
      <c r="AE5" s="5">
        <v>18.696137796421766</v>
      </c>
    </row>
    <row r="6" spans="1:31">
      <c r="A6" s="61" t="s">
        <v>131</v>
      </c>
      <c r="B6" s="61" t="s">
        <v>39</v>
      </c>
      <c r="C6" s="5">
        <v>1586.4144006791464</v>
      </c>
      <c r="D6" s="5">
        <v>109.69125681531838</v>
      </c>
      <c r="E6" s="5">
        <v>100.99227310487711</v>
      </c>
      <c r="F6" s="5">
        <v>101.32442687372074</v>
      </c>
      <c r="G6" s="5">
        <v>96.335663498326227</v>
      </c>
      <c r="H6" s="5">
        <v>91.14580424050385</v>
      </c>
      <c r="I6" s="5">
        <v>78.290597883398917</v>
      </c>
      <c r="J6" s="5">
        <v>77.062285979635661</v>
      </c>
      <c r="K6" s="5">
        <v>70.486125936032479</v>
      </c>
      <c r="L6" s="5">
        <v>73.372597239781314</v>
      </c>
      <c r="M6" s="5">
        <v>72.784727724363208</v>
      </c>
      <c r="N6" s="5">
        <v>73.47951489937158</v>
      </c>
      <c r="O6" s="5">
        <v>73.973260525990383</v>
      </c>
      <c r="P6" s="5">
        <v>55.334205389926453</v>
      </c>
      <c r="Q6" s="5">
        <v>58.040134743333844</v>
      </c>
      <c r="R6" s="5">
        <v>53.041824048715164</v>
      </c>
      <c r="S6" s="5">
        <v>52.116644070569308</v>
      </c>
      <c r="T6" s="5">
        <v>48.136721757374026</v>
      </c>
      <c r="U6" s="5">
        <v>42.411748555812117</v>
      </c>
      <c r="V6" s="5">
        <v>44.513137966171243</v>
      </c>
      <c r="W6" s="5">
        <v>37.791241051428457</v>
      </c>
      <c r="X6" s="5">
        <v>27.178997220530295</v>
      </c>
      <c r="Y6" s="5">
        <v>23.391839109725417</v>
      </c>
      <c r="Z6" s="5">
        <v>22.721225550653489</v>
      </c>
      <c r="AA6" s="5">
        <v>21.761373897688774</v>
      </c>
      <c r="AB6" s="5">
        <v>21.346265087735688</v>
      </c>
      <c r="AC6" s="5">
        <v>17.177280072347337</v>
      </c>
      <c r="AD6" s="5">
        <v>23.890845037266523</v>
      </c>
      <c r="AE6" s="5">
        <v>18.622382398548602</v>
      </c>
    </row>
    <row r="7" spans="1:31">
      <c r="A7" s="61" t="s">
        <v>134</v>
      </c>
      <c r="B7" s="61" t="s">
        <v>39</v>
      </c>
      <c r="C7" s="5">
        <v>1583.8359492941618</v>
      </c>
      <c r="D7" s="5">
        <v>109.69125029323145</v>
      </c>
      <c r="E7" s="5">
        <v>100.99683223301395</v>
      </c>
      <c r="F7" s="5">
        <v>101.31510803171706</v>
      </c>
      <c r="G7" s="5">
        <v>96.299959645592551</v>
      </c>
      <c r="H7" s="5">
        <v>90.6188432742657</v>
      </c>
      <c r="I7" s="5">
        <v>76.994310425262285</v>
      </c>
      <c r="J7" s="5">
        <v>76.347553107714901</v>
      </c>
      <c r="K7" s="5">
        <v>71.810796526136883</v>
      </c>
      <c r="L7" s="5">
        <v>73.584459979010404</v>
      </c>
      <c r="M7" s="5">
        <v>72.474523557854866</v>
      </c>
      <c r="N7" s="5">
        <v>73.731449420402186</v>
      </c>
      <c r="O7" s="5">
        <v>74.077116943050115</v>
      </c>
      <c r="P7" s="5">
        <v>54.292760760056446</v>
      </c>
      <c r="Q7" s="5">
        <v>57.49945927228547</v>
      </c>
      <c r="R7" s="5">
        <v>53.336611287487706</v>
      </c>
      <c r="S7" s="5">
        <v>52.125949457749243</v>
      </c>
      <c r="T7" s="5">
        <v>48.321748010152021</v>
      </c>
      <c r="U7" s="5">
        <v>42.375656360413856</v>
      </c>
      <c r="V7" s="5">
        <v>44.519959532097232</v>
      </c>
      <c r="W7" s="5">
        <v>37.593109415972513</v>
      </c>
      <c r="X7" s="5">
        <v>26.91728060672855</v>
      </c>
      <c r="Y7" s="5">
        <v>23.393294475386252</v>
      </c>
      <c r="Z7" s="5">
        <v>22.652467210232523</v>
      </c>
      <c r="AA7" s="5">
        <v>21.674109867206539</v>
      </c>
      <c r="AB7" s="5">
        <v>21.415647348353357</v>
      </c>
      <c r="AC7" s="5">
        <v>17.154005775937254</v>
      </c>
      <c r="AD7" s="5">
        <v>23.95128080600357</v>
      </c>
      <c r="AE7" s="5">
        <v>18.670405670846417</v>
      </c>
    </row>
    <row r="8" spans="1:31">
      <c r="A8" s="61" t="s">
        <v>136</v>
      </c>
      <c r="B8" s="61" t="s">
        <v>39</v>
      </c>
      <c r="C8" s="5">
        <v>1586.4144006791464</v>
      </c>
      <c r="D8" s="5">
        <v>109.69125681531838</v>
      </c>
      <c r="E8" s="5">
        <v>100.99227310487711</v>
      </c>
      <c r="F8" s="5">
        <v>101.32442687372074</v>
      </c>
      <c r="G8" s="5">
        <v>96.335663498326227</v>
      </c>
      <c r="H8" s="5">
        <v>91.14580424050385</v>
      </c>
      <c r="I8" s="5">
        <v>78.290597883398917</v>
      </c>
      <c r="J8" s="5">
        <v>77.062285979635661</v>
      </c>
      <c r="K8" s="5">
        <v>70.486125936032479</v>
      </c>
      <c r="L8" s="5">
        <v>73.372597239781314</v>
      </c>
      <c r="M8" s="5">
        <v>72.784727724363208</v>
      </c>
      <c r="N8" s="5">
        <v>73.47951489937158</v>
      </c>
      <c r="O8" s="5">
        <v>73.973260525990383</v>
      </c>
      <c r="P8" s="5">
        <v>55.334205389926453</v>
      </c>
      <c r="Q8" s="5">
        <v>58.040134743333844</v>
      </c>
      <c r="R8" s="5">
        <v>53.041824048715164</v>
      </c>
      <c r="S8" s="5">
        <v>52.116644070569308</v>
      </c>
      <c r="T8" s="5">
        <v>48.136721757374026</v>
      </c>
      <c r="U8" s="5">
        <v>42.411748555812117</v>
      </c>
      <c r="V8" s="5">
        <v>44.513137966171243</v>
      </c>
      <c r="W8" s="5">
        <v>37.791241051428457</v>
      </c>
      <c r="X8" s="5">
        <v>27.178997220530295</v>
      </c>
      <c r="Y8" s="5">
        <v>23.391839109725417</v>
      </c>
      <c r="Z8" s="5">
        <v>22.721225550653489</v>
      </c>
      <c r="AA8" s="5">
        <v>21.761373897688774</v>
      </c>
      <c r="AB8" s="5">
        <v>21.346265087735688</v>
      </c>
      <c r="AC8" s="5">
        <v>17.177280072347337</v>
      </c>
      <c r="AD8" s="5">
        <v>23.890845037266523</v>
      </c>
      <c r="AE8" s="5">
        <v>18.622382398548602</v>
      </c>
    </row>
    <row r="9" spans="1:31">
      <c r="A9" s="61" t="s">
        <v>137</v>
      </c>
      <c r="B9" s="61" t="s">
        <v>39</v>
      </c>
      <c r="C9" s="5">
        <v>1583.8360630060909</v>
      </c>
      <c r="D9" s="5">
        <v>109.69125029323129</v>
      </c>
      <c r="E9" s="5">
        <v>100.99683223301403</v>
      </c>
      <c r="F9" s="5">
        <v>101.3151078804503</v>
      </c>
      <c r="G9" s="5">
        <v>96.299949560102704</v>
      </c>
      <c r="H9" s="5">
        <v>90.618863548742226</v>
      </c>
      <c r="I9" s="5">
        <v>76.994358932218177</v>
      </c>
      <c r="J9" s="5">
        <v>76.347608274971222</v>
      </c>
      <c r="K9" s="5">
        <v>71.911185640269551</v>
      </c>
      <c r="L9" s="5">
        <v>73.835007528867692</v>
      </c>
      <c r="M9" s="5">
        <v>72.705155700280855</v>
      </c>
      <c r="N9" s="5">
        <v>72.922291577701415</v>
      </c>
      <c r="O9" s="5">
        <v>73.011573238983004</v>
      </c>
      <c r="P9" s="5">
        <v>55.146351604807052</v>
      </c>
      <c r="Q9" s="5">
        <v>57.939001167885991</v>
      </c>
      <c r="R9" s="5">
        <v>53.111936095720104</v>
      </c>
      <c r="S9" s="5">
        <v>52.085967200241001</v>
      </c>
      <c r="T9" s="5">
        <v>48.054087527240867</v>
      </c>
      <c r="U9" s="5">
        <v>42.377220823367281</v>
      </c>
      <c r="V9" s="5">
        <v>44.55149678060981</v>
      </c>
      <c r="W9" s="5">
        <v>37.800016400700414</v>
      </c>
      <c r="X9" s="5">
        <v>27.209589842720128</v>
      </c>
      <c r="Y9" s="5">
        <v>23.381250094600198</v>
      </c>
      <c r="Z9" s="5">
        <v>22.714081232821954</v>
      </c>
      <c r="AA9" s="5">
        <v>21.753986050960613</v>
      </c>
      <c r="AB9" s="5">
        <v>21.355225866732862</v>
      </c>
      <c r="AC9" s="5">
        <v>17.167754373957706</v>
      </c>
      <c r="AD9" s="5">
        <v>23.911053963590476</v>
      </c>
      <c r="AE9" s="5">
        <v>18.627859571302469</v>
      </c>
    </row>
    <row r="10" spans="1:31">
      <c r="A10" s="61" t="s">
        <v>138</v>
      </c>
      <c r="B10" s="61" t="s">
        <v>39</v>
      </c>
      <c r="C10" s="5">
        <v>1586.4144006791464</v>
      </c>
      <c r="D10" s="5">
        <v>109.69125681531838</v>
      </c>
      <c r="E10" s="5">
        <v>100.99227310487711</v>
      </c>
      <c r="F10" s="5">
        <v>101.32442687372074</v>
      </c>
      <c r="G10" s="5">
        <v>96.335663498326227</v>
      </c>
      <c r="H10" s="5">
        <v>91.14580424050385</v>
      </c>
      <c r="I10" s="5">
        <v>78.290597883398917</v>
      </c>
      <c r="J10" s="5">
        <v>77.062285979635661</v>
      </c>
      <c r="K10" s="5">
        <v>70.486125936032479</v>
      </c>
      <c r="L10" s="5">
        <v>73.372597239781314</v>
      </c>
      <c r="M10" s="5">
        <v>72.784727724363208</v>
      </c>
      <c r="N10" s="5">
        <v>73.47951489937158</v>
      </c>
      <c r="O10" s="5">
        <v>73.973260525990383</v>
      </c>
      <c r="P10" s="5">
        <v>55.334205389926453</v>
      </c>
      <c r="Q10" s="5">
        <v>58.040134743333844</v>
      </c>
      <c r="R10" s="5">
        <v>53.041824048715164</v>
      </c>
      <c r="S10" s="5">
        <v>52.116644070569308</v>
      </c>
      <c r="T10" s="5">
        <v>48.136721757374026</v>
      </c>
      <c r="U10" s="5">
        <v>42.411748555812117</v>
      </c>
      <c r="V10" s="5">
        <v>44.513137966171243</v>
      </c>
      <c r="W10" s="5">
        <v>37.791241051428457</v>
      </c>
      <c r="X10" s="5">
        <v>27.178997220530295</v>
      </c>
      <c r="Y10" s="5">
        <v>23.391839109725417</v>
      </c>
      <c r="Z10" s="5">
        <v>22.721225550653489</v>
      </c>
      <c r="AA10" s="5">
        <v>21.761373897688774</v>
      </c>
      <c r="AB10" s="5">
        <v>21.346265087735688</v>
      </c>
      <c r="AC10" s="5">
        <v>17.177280072347337</v>
      </c>
      <c r="AD10" s="5">
        <v>23.890845037266523</v>
      </c>
      <c r="AE10" s="5">
        <v>18.622382398548602</v>
      </c>
    </row>
    <row r="11" spans="1:31">
      <c r="A11" s="61" t="s">
        <v>37</v>
      </c>
      <c r="B11" s="61" t="s">
        <v>39</v>
      </c>
      <c r="C11" s="5">
        <v>1591.4543882011258</v>
      </c>
      <c r="D11" s="5">
        <v>110.05768831835273</v>
      </c>
      <c r="E11" s="5">
        <v>101.07194146098603</v>
      </c>
      <c r="F11" s="5">
        <v>101.12418319101155</v>
      </c>
      <c r="G11" s="5">
        <v>96.294612015919483</v>
      </c>
      <c r="H11" s="5">
        <v>92.346153186195323</v>
      </c>
      <c r="I11" s="5">
        <v>80.241581621562617</v>
      </c>
      <c r="J11" s="5">
        <v>78.74613612373571</v>
      </c>
      <c r="K11" s="5">
        <v>58.318790886715675</v>
      </c>
      <c r="L11" s="5">
        <v>58.194597760882054</v>
      </c>
      <c r="M11" s="5">
        <v>59.926055733184128</v>
      </c>
      <c r="N11" s="5">
        <v>57.959590900752495</v>
      </c>
      <c r="O11" s="5">
        <v>59.661299301046967</v>
      </c>
      <c r="P11" s="5">
        <v>45.236425515524623</v>
      </c>
      <c r="Q11" s="5">
        <v>46.443625093665055</v>
      </c>
      <c r="R11" s="5">
        <v>47.380648580842603</v>
      </c>
      <c r="S11" s="5">
        <v>49.400337656415843</v>
      </c>
      <c r="T11" s="5">
        <v>46.199822795072258</v>
      </c>
      <c r="U11" s="5">
        <v>38.663089731502261</v>
      </c>
      <c r="V11" s="5">
        <v>40.007664194085734</v>
      </c>
      <c r="W11" s="5">
        <v>38.190338759363136</v>
      </c>
      <c r="X11" s="5">
        <v>37.040479596545133</v>
      </c>
      <c r="Y11" s="5">
        <v>34.799346490693395</v>
      </c>
      <c r="Z11" s="5">
        <v>26.680611792000946</v>
      </c>
      <c r="AA11" s="5">
        <v>33.1166778269654</v>
      </c>
      <c r="AB11" s="5">
        <v>34.352689668104794</v>
      </c>
      <c r="AC11" s="5">
        <v>39.999999999999943</v>
      </c>
      <c r="AD11" s="5">
        <v>39.999999999999993</v>
      </c>
      <c r="AE11" s="5">
        <v>40.000000000000114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10562.412160229105</v>
      </c>
      <c r="E4" s="5">
        <v>11439.988847050647</v>
      </c>
      <c r="F4" s="5">
        <v>12654.705848462463</v>
      </c>
      <c r="G4" s="5">
        <v>14244.794447261829</v>
      </c>
      <c r="H4" s="5">
        <v>14677.673669038712</v>
      </c>
      <c r="I4" s="5">
        <v>11685.595727165892</v>
      </c>
      <c r="J4" s="5">
        <v>11265.477916593456</v>
      </c>
      <c r="K4" s="5">
        <v>9184.6896416724303</v>
      </c>
      <c r="L4" s="5">
        <v>9330.6856226920136</v>
      </c>
      <c r="M4" s="5">
        <v>8640.1055169409246</v>
      </c>
      <c r="N4" s="5">
        <v>9365.3919825940102</v>
      </c>
      <c r="O4" s="5">
        <v>8436.9921350534605</v>
      </c>
      <c r="P4" s="5">
        <v>13707.762921029593</v>
      </c>
      <c r="Q4" s="5">
        <v>12749.627657183202</v>
      </c>
      <c r="R4" s="5">
        <v>12972.669906752701</v>
      </c>
      <c r="S4" s="5">
        <v>13886.974220551649</v>
      </c>
      <c r="T4" s="5">
        <v>12373.524678028243</v>
      </c>
      <c r="U4" s="5">
        <v>15241.251364172265</v>
      </c>
      <c r="V4" s="5">
        <v>16392.936268308378</v>
      </c>
      <c r="W4" s="5">
        <v>16194.680783611646</v>
      </c>
      <c r="X4" s="5">
        <v>15992.504841689257</v>
      </c>
      <c r="Y4" s="5">
        <v>16234.902628581407</v>
      </c>
      <c r="Z4" s="5">
        <v>13961.402338972963</v>
      </c>
      <c r="AA4" s="5">
        <v>16523.637024713258</v>
      </c>
      <c r="AB4" s="5">
        <v>16935.952886602816</v>
      </c>
      <c r="AC4" s="5">
        <v>14030.743557113579</v>
      </c>
      <c r="AD4" s="5">
        <v>13292.207390805881</v>
      </c>
      <c r="AE4" s="5">
        <v>13929.737058501705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-800.05799572905516</v>
      </c>
      <c r="E5" s="5">
        <v>-1199.8254932186946</v>
      </c>
      <c r="F5" s="5">
        <v>-3462.669420486593</v>
      </c>
      <c r="G5" s="5">
        <v>-2098.321047305034</v>
      </c>
      <c r="H5" s="5">
        <v>-2858.9517664504492</v>
      </c>
      <c r="I5" s="5">
        <v>-3469.1050017384491</v>
      </c>
      <c r="J5" s="5">
        <v>-4121.202656109841</v>
      </c>
      <c r="K5" s="5">
        <v>-4746.5639823860702</v>
      </c>
      <c r="L5" s="5">
        <v>-4525.9098239405657</v>
      </c>
      <c r="M5" s="5">
        <v>-4680.1583501523983</v>
      </c>
      <c r="N5" s="5">
        <v>-4388.4263554856161</v>
      </c>
      <c r="O5" s="5">
        <v>-6139.2311300425463</v>
      </c>
      <c r="P5" s="5">
        <v>-3364.6767742993279</v>
      </c>
      <c r="Q5" s="5">
        <v>-5799.2791392057397</v>
      </c>
      <c r="R5" s="5">
        <v>-5158.077346010944</v>
      </c>
      <c r="S5" s="5">
        <v>-11081.058060237279</v>
      </c>
      <c r="T5" s="5">
        <v>-12145.12260986699</v>
      </c>
      <c r="U5" s="5">
        <v>-9446.8266519351237</v>
      </c>
      <c r="V5" s="5">
        <v>-9144.7251521191392</v>
      </c>
      <c r="W5" s="5">
        <v>-10706.831064783199</v>
      </c>
      <c r="X5" s="5">
        <v>-12268.881261418917</v>
      </c>
      <c r="Y5" s="5">
        <v>-11885.97418652249</v>
      </c>
      <c r="Z5" s="5">
        <v>-14417.137058059598</v>
      </c>
      <c r="AA5" s="5">
        <v>-12709.727953306336</v>
      </c>
      <c r="AB5" s="5">
        <v>-14000.215476129153</v>
      </c>
      <c r="AC5" s="5">
        <v>-17328.383006923257</v>
      </c>
      <c r="AD5" s="5">
        <v>-18317.351746920351</v>
      </c>
      <c r="AE5" s="5">
        <v>-18546.85406736788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9762.3541645000496</v>
      </c>
      <c r="E6" s="5">
        <v>10240.163353831951</v>
      </c>
      <c r="F6" s="5">
        <v>9192.0364279758705</v>
      </c>
      <c r="G6" s="5">
        <v>12146.473399956794</v>
      </c>
      <c r="H6" s="5">
        <v>11818.721902588262</v>
      </c>
      <c r="I6" s="5">
        <v>8216.4907254274422</v>
      </c>
      <c r="J6" s="5">
        <v>7144.2752604836151</v>
      </c>
      <c r="K6" s="5">
        <v>4438.1256592863601</v>
      </c>
      <c r="L6" s="5">
        <v>4804.7757987514478</v>
      </c>
      <c r="M6" s="5">
        <v>3959.9471667885264</v>
      </c>
      <c r="N6" s="5">
        <v>4976.9656271083941</v>
      </c>
      <c r="O6" s="5">
        <v>2297.7610050109142</v>
      </c>
      <c r="P6" s="5">
        <v>10343.086146730264</v>
      </c>
      <c r="Q6" s="5">
        <v>6950.3485179774625</v>
      </c>
      <c r="R6" s="5">
        <v>7814.5925607417566</v>
      </c>
      <c r="S6" s="5">
        <v>2805.9161603143693</v>
      </c>
      <c r="T6" s="5">
        <v>228.40206816125283</v>
      </c>
      <c r="U6" s="5">
        <v>5794.4247122371416</v>
      </c>
      <c r="V6" s="5">
        <v>7248.211116189239</v>
      </c>
      <c r="W6" s="5">
        <v>5487.8497188284473</v>
      </c>
      <c r="X6" s="5">
        <v>3723.6235802703395</v>
      </c>
      <c r="Y6" s="5">
        <v>4348.9284420589174</v>
      </c>
      <c r="Z6" s="5">
        <v>-455.73471908663487</v>
      </c>
      <c r="AA6" s="5">
        <v>3813.9090714069225</v>
      </c>
      <c r="AB6" s="5">
        <v>2935.7374104736627</v>
      </c>
      <c r="AC6" s="5">
        <v>-3297.6394498096779</v>
      </c>
      <c r="AD6" s="5">
        <v>-5025.1443561144697</v>
      </c>
      <c r="AE6" s="5">
        <v>-4617.1170088661747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654.59171376448512</v>
      </c>
      <c r="E8" s="5">
        <v>1119.6191702175697</v>
      </c>
      <c r="F8" s="5">
        <v>2524.7191323469983</v>
      </c>
      <c r="G8" s="5">
        <v>1349.3691016150588</v>
      </c>
      <c r="H8" s="5">
        <v>1728.9315052481543</v>
      </c>
      <c r="I8" s="5">
        <v>1072.44996335884</v>
      </c>
      <c r="J8" s="5">
        <v>937.21432347849043</v>
      </c>
      <c r="K8" s="5">
        <v>1361.3621794847952</v>
      </c>
      <c r="L8" s="5">
        <v>1164.7234734355854</v>
      </c>
      <c r="M8" s="5">
        <v>1837.5999310466805</v>
      </c>
      <c r="N8" s="5">
        <v>1422.7204018865762</v>
      </c>
      <c r="O8" s="5">
        <v>1377.824199500109</v>
      </c>
      <c r="P8" s="5">
        <v>1313.6776898032144</v>
      </c>
      <c r="Q8" s="5">
        <v>2594.8541869065043</v>
      </c>
      <c r="R8" s="5">
        <v>2154.0267545389647</v>
      </c>
      <c r="S8" s="5">
        <v>4016.7374214033739</v>
      </c>
      <c r="T8" s="5">
        <v>4536.5708590089735</v>
      </c>
      <c r="U8" s="5">
        <v>3287.0376973594498</v>
      </c>
      <c r="V8" s="5">
        <v>3454.3675299265469</v>
      </c>
      <c r="W8" s="5">
        <v>3953.1172415771048</v>
      </c>
      <c r="X8" s="5">
        <v>3456.2162055212139</v>
      </c>
      <c r="Y8" s="5">
        <v>3419.3414083929524</v>
      </c>
      <c r="Z8" s="5">
        <v>3204.5230345445348</v>
      </c>
      <c r="AA8" s="5">
        <v>3258.7848889152783</v>
      </c>
      <c r="AB8" s="5">
        <v>3499.1462755854186</v>
      </c>
      <c r="AC8" s="5">
        <v>3703.2336563355807</v>
      </c>
      <c r="AD8" s="5">
        <v>3628.2402558127642</v>
      </c>
      <c r="AE8" s="5">
        <v>3470.861900483927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-3802.6172492397814</v>
      </c>
      <c r="E9" s="5">
        <v>-3942.5322849851868</v>
      </c>
      <c r="F9" s="5">
        <v>-3015.2670857118846</v>
      </c>
      <c r="G9" s="5">
        <v>-3718.3575381639525</v>
      </c>
      <c r="H9" s="5">
        <v>-5271.0182355245615</v>
      </c>
      <c r="I9" s="5">
        <v>-6070.8031493499839</v>
      </c>
      <c r="J9" s="5">
        <v>-6251.764545807594</v>
      </c>
      <c r="K9" s="5">
        <v>-4651.6808434764489</v>
      </c>
      <c r="L9" s="5">
        <v>-5340.947767711762</v>
      </c>
      <c r="M9" s="5">
        <v>-4079.876829006761</v>
      </c>
      <c r="N9" s="5">
        <v>-4749.6817106124117</v>
      </c>
      <c r="O9" s="5">
        <v>-5237.407810052825</v>
      </c>
      <c r="P9" s="5">
        <v>-5896.0624720844498</v>
      </c>
      <c r="Q9" s="5">
        <v>-7020.8206547403688</v>
      </c>
      <c r="R9" s="5">
        <v>-6738.7633977406549</v>
      </c>
      <c r="S9" s="5">
        <v>-7330.2029955690396</v>
      </c>
      <c r="T9" s="5">
        <v>-6041.9562812739978</v>
      </c>
      <c r="U9" s="5">
        <v>-7381.4698355761038</v>
      </c>
      <c r="V9" s="5">
        <v>-7933.9736346985401</v>
      </c>
      <c r="W9" s="5">
        <v>-8328.9896815360826</v>
      </c>
      <c r="X9" s="5">
        <v>-8794.6194735314402</v>
      </c>
      <c r="Y9" s="5">
        <v>-9032.784564318159</v>
      </c>
      <c r="Z9" s="5">
        <v>-8751.7623693344558</v>
      </c>
      <c r="AA9" s="5">
        <v>-9266.2812881229784</v>
      </c>
      <c r="AB9" s="5">
        <v>-10081.120349429606</v>
      </c>
      <c r="AC9" s="5">
        <v>-9235.1901586535569</v>
      </c>
      <c r="AD9" s="5">
        <v>-9917.699547159149</v>
      </c>
      <c r="AE9" s="5">
        <v>-10244.22270486677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-3148.0255354752962</v>
      </c>
      <c r="E10" s="5">
        <v>-2822.9131147676171</v>
      </c>
      <c r="F10" s="5">
        <v>-490.54795336488633</v>
      </c>
      <c r="G10" s="5">
        <v>-2368.9884365488938</v>
      </c>
      <c r="H10" s="5">
        <v>-3542.0867302764073</v>
      </c>
      <c r="I10" s="5">
        <v>-4998.3531859911436</v>
      </c>
      <c r="J10" s="5">
        <v>-5314.5502223291032</v>
      </c>
      <c r="K10" s="5">
        <v>-3290.3186639916539</v>
      </c>
      <c r="L10" s="5">
        <v>-4176.2242942761768</v>
      </c>
      <c r="M10" s="5">
        <v>-2242.2768979600805</v>
      </c>
      <c r="N10" s="5">
        <v>-3326.9613087258358</v>
      </c>
      <c r="O10" s="5">
        <v>-3859.583610552716</v>
      </c>
      <c r="P10" s="5">
        <v>-4582.3847822812349</v>
      </c>
      <c r="Q10" s="5">
        <v>-4425.966467833865</v>
      </c>
      <c r="R10" s="5">
        <v>-4584.7366432016897</v>
      </c>
      <c r="S10" s="5">
        <v>-3313.4655741656657</v>
      </c>
      <c r="T10" s="5">
        <v>-1505.3854222650243</v>
      </c>
      <c r="U10" s="5">
        <v>-4094.432138216654</v>
      </c>
      <c r="V10" s="5">
        <v>-4479.6061047719932</v>
      </c>
      <c r="W10" s="5">
        <v>-4375.8724399589773</v>
      </c>
      <c r="X10" s="5">
        <v>-5338.4032680102264</v>
      </c>
      <c r="Y10" s="5">
        <v>-5613.4431559252062</v>
      </c>
      <c r="Z10" s="5">
        <v>-5547.2393347899215</v>
      </c>
      <c r="AA10" s="5">
        <v>-6007.4963992077001</v>
      </c>
      <c r="AB10" s="5">
        <v>-6581.9740738441869</v>
      </c>
      <c r="AC10" s="5">
        <v>-5531.9565023179766</v>
      </c>
      <c r="AD10" s="5">
        <v>-6289.4592913463848</v>
      </c>
      <c r="AE10" s="5">
        <v>-6773.3608043828426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1835.6804420143153</v>
      </c>
      <c r="E12" s="5">
        <v>3520.8204935602757</v>
      </c>
      <c r="F12" s="5">
        <v>2372.0742568026708</v>
      </c>
      <c r="G12" s="5">
        <v>2492.1843339422921</v>
      </c>
      <c r="H12" s="5">
        <v>3357.8326205818289</v>
      </c>
      <c r="I12" s="5">
        <v>4192.6113239966171</v>
      </c>
      <c r="J12" s="5">
        <v>4689.2956699389943</v>
      </c>
      <c r="K12" s="5">
        <v>8166.1988225293017</v>
      </c>
      <c r="L12" s="5">
        <v>7744.392256584928</v>
      </c>
      <c r="M12" s="5">
        <v>11648.585487913064</v>
      </c>
      <c r="N12" s="5">
        <v>11292.870744436617</v>
      </c>
      <c r="O12" s="5">
        <v>12901.467522241193</v>
      </c>
      <c r="P12" s="5">
        <v>13966.840242682103</v>
      </c>
      <c r="Q12" s="5">
        <v>15713.145922301914</v>
      </c>
      <c r="R12" s="5">
        <v>15339.82953281443</v>
      </c>
      <c r="S12" s="5">
        <v>19686.365615377559</v>
      </c>
      <c r="T12" s="5">
        <v>20484.403176102081</v>
      </c>
      <c r="U12" s="5">
        <v>20083.668748375043</v>
      </c>
      <c r="V12" s="5">
        <v>20543.650484883241</v>
      </c>
      <c r="W12" s="5">
        <v>19395.371683392073</v>
      </c>
      <c r="X12" s="5">
        <v>23999.738773748246</v>
      </c>
      <c r="Y12" s="5">
        <v>22209.201245680582</v>
      </c>
      <c r="Z12" s="5">
        <v>23736.43520542937</v>
      </c>
      <c r="AA12" s="5">
        <v>23108.949814745956</v>
      </c>
      <c r="AB12" s="5">
        <v>24121.237117038196</v>
      </c>
      <c r="AC12" s="5">
        <v>26808.220957164718</v>
      </c>
      <c r="AD12" s="5">
        <v>27869.298833275527</v>
      </c>
      <c r="AE12" s="5">
        <v>28239.4746555971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-12663.090558022222</v>
      </c>
      <c r="E13" s="5">
        <v>-12220.637745807753</v>
      </c>
      <c r="F13" s="5">
        <v>-13874.131812362026</v>
      </c>
      <c r="G13" s="5">
        <v>-14513.371744627853</v>
      </c>
      <c r="H13" s="5">
        <v>-13213.46253768363</v>
      </c>
      <c r="I13" s="5">
        <v>-7746.5239995163638</v>
      </c>
      <c r="J13" s="5">
        <v>-7381.1646352264797</v>
      </c>
      <c r="K13" s="5">
        <v>-7506.2592073467886</v>
      </c>
      <c r="L13" s="5">
        <v>-5427.2283386988629</v>
      </c>
      <c r="M13" s="5">
        <v>-6309.863498999307</v>
      </c>
      <c r="N13" s="5">
        <v>-6451.6216253854873</v>
      </c>
      <c r="O13" s="5">
        <v>-5026.4002260030229</v>
      </c>
      <c r="P13" s="5">
        <v>-8255.6322280069508</v>
      </c>
      <c r="Q13" s="5">
        <v>-6092.2466419588436</v>
      </c>
      <c r="R13" s="5">
        <v>-6939.6521192661648</v>
      </c>
      <c r="S13" s="5">
        <v>-8012.7990105680838</v>
      </c>
      <c r="T13" s="5">
        <v>-7240.6033312166455</v>
      </c>
      <c r="U13" s="5">
        <v>-8111.051017113854</v>
      </c>
      <c r="V13" s="5">
        <v>-8311.4466828972418</v>
      </c>
      <c r="W13" s="5">
        <v>-8200.3527389431347</v>
      </c>
      <c r="X13" s="5">
        <v>-6630.0854750239669</v>
      </c>
      <c r="Y13" s="5">
        <v>-7159.4817301219318</v>
      </c>
      <c r="Z13" s="5">
        <v>-5261.7814099934958</v>
      </c>
      <c r="AA13" s="5">
        <v>-7392.7994356530889</v>
      </c>
      <c r="AB13" s="5">
        <v>-7087.2014622658917</v>
      </c>
      <c r="AC13" s="5">
        <v>-5911.3287406519757</v>
      </c>
      <c r="AD13" s="5">
        <v>-4842.4242370001157</v>
      </c>
      <c r="AE13" s="5">
        <v>-4739.1803064210299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-10827.410116007908</v>
      </c>
      <c r="E14" s="5">
        <v>-8699.8172522474779</v>
      </c>
      <c r="F14" s="5">
        <v>-11502.057555559355</v>
      </c>
      <c r="G14" s="5">
        <v>-12021.187410685561</v>
      </c>
      <c r="H14" s="5">
        <v>-9855.6299171018018</v>
      </c>
      <c r="I14" s="5">
        <v>-3553.9126755197467</v>
      </c>
      <c r="J14" s="5">
        <v>-2691.8689652874855</v>
      </c>
      <c r="K14" s="5">
        <v>659.93961518251308</v>
      </c>
      <c r="L14" s="5">
        <v>2317.1639178860651</v>
      </c>
      <c r="M14" s="5">
        <v>5338.7219889137568</v>
      </c>
      <c r="N14" s="5">
        <v>4841.24911905113</v>
      </c>
      <c r="O14" s="5">
        <v>7875.0672962381705</v>
      </c>
      <c r="P14" s="5">
        <v>5711.2080146751523</v>
      </c>
      <c r="Q14" s="5">
        <v>9620.8992803430701</v>
      </c>
      <c r="R14" s="5">
        <v>8400.1774135482665</v>
      </c>
      <c r="S14" s="5">
        <v>11673.566604809475</v>
      </c>
      <c r="T14" s="5">
        <v>13243.799844885436</v>
      </c>
      <c r="U14" s="5">
        <v>11972.617731261189</v>
      </c>
      <c r="V14" s="5">
        <v>12232.203801985999</v>
      </c>
      <c r="W14" s="5">
        <v>11195.018944448939</v>
      </c>
      <c r="X14" s="5">
        <v>17369.653298724279</v>
      </c>
      <c r="Y14" s="5">
        <v>15049.719515558651</v>
      </c>
      <c r="Z14" s="5">
        <v>18474.653795435876</v>
      </c>
      <c r="AA14" s="5">
        <v>15716.150379092867</v>
      </c>
      <c r="AB14" s="5">
        <v>17034.035654772306</v>
      </c>
      <c r="AC14" s="5">
        <v>20896.892216512744</v>
      </c>
      <c r="AD14" s="5">
        <v>23026.874596275411</v>
      </c>
      <c r="AE14" s="5">
        <v>23500.294349176071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3707.3076560357358</v>
      </c>
      <c r="E16" s="5">
        <v>3417.0052395751991</v>
      </c>
      <c r="F16" s="5">
        <v>6388.8609725601455</v>
      </c>
      <c r="G16" s="5">
        <v>6526.2838008476883</v>
      </c>
      <c r="H16" s="5">
        <v>6674.3818836800647</v>
      </c>
      <c r="I16" s="5">
        <v>5020.9803225502601</v>
      </c>
      <c r="J16" s="5">
        <v>5357.366997939489</v>
      </c>
      <c r="K16" s="5">
        <v>5200.4646504868997</v>
      </c>
      <c r="L16" s="5">
        <v>3387.1364806382157</v>
      </c>
      <c r="M16" s="5">
        <v>3759.029608735173</v>
      </c>
      <c r="N16" s="5">
        <v>3756.3992496349047</v>
      </c>
      <c r="O16" s="5">
        <v>4152.0026492262314</v>
      </c>
      <c r="P16" s="5">
        <v>2893.8800655784798</v>
      </c>
      <c r="Q16" s="5">
        <v>3151.7582218949065</v>
      </c>
      <c r="R16" s="5">
        <v>3277.6105037220232</v>
      </c>
      <c r="S16" s="5">
        <v>3917.3859028852257</v>
      </c>
      <c r="T16" s="5">
        <v>3418.4426688812996</v>
      </c>
      <c r="U16" s="5">
        <v>2759.0116856344221</v>
      </c>
      <c r="V16" s="5">
        <v>2427.8687373314551</v>
      </c>
      <c r="W16" s="5">
        <v>2520.5335600501849</v>
      </c>
      <c r="X16" s="5">
        <v>2358.6787899794667</v>
      </c>
      <c r="Y16" s="5">
        <v>2402.5643408516207</v>
      </c>
      <c r="Z16" s="5">
        <v>2639.4736150382259</v>
      </c>
      <c r="AA16" s="5">
        <v>2643.1888227869435</v>
      </c>
      <c r="AB16" s="5">
        <v>2352.0032184242446</v>
      </c>
      <c r="AC16" s="5">
        <v>2739.4708838909446</v>
      </c>
      <c r="AD16" s="5">
        <v>3213.5672853979236</v>
      </c>
      <c r="AE16" s="5">
        <v>2673.8900150597656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-1090.1335786151699</v>
      </c>
      <c r="E17" s="5">
        <v>-874.68724407431091</v>
      </c>
      <c r="F17" s="5">
        <v>-2992.1214847887941</v>
      </c>
      <c r="G17" s="5">
        <v>-3244.4727876070992</v>
      </c>
      <c r="H17" s="5">
        <v>-3022.7802263327153</v>
      </c>
      <c r="I17" s="5">
        <v>-2296.1926955037893</v>
      </c>
      <c r="J17" s="5">
        <v>-2322.908048518329</v>
      </c>
      <c r="K17" s="5">
        <v>-2049.9304377129197</v>
      </c>
      <c r="L17" s="5">
        <v>-3216.9036307617548</v>
      </c>
      <c r="M17" s="5">
        <v>-2842.4413378975196</v>
      </c>
      <c r="N17" s="5">
        <v>-3014.2086451065898</v>
      </c>
      <c r="O17" s="5">
        <v>-3588.6547015630999</v>
      </c>
      <c r="P17" s="5">
        <v>-4431.24842704808</v>
      </c>
      <c r="Q17" s="5">
        <v>-4284.0565961558905</v>
      </c>
      <c r="R17" s="5">
        <v>-4719.6089044481059</v>
      </c>
      <c r="S17" s="5">
        <v>-3746.0826536863096</v>
      </c>
      <c r="T17" s="5">
        <v>-4281.8274596713745</v>
      </c>
      <c r="U17" s="5">
        <v>-4915.0765807834559</v>
      </c>
      <c r="V17" s="5">
        <v>-5276.9499655342643</v>
      </c>
      <c r="W17" s="5">
        <v>-5561.8867884210104</v>
      </c>
      <c r="X17" s="5">
        <v>-6389.184730992225</v>
      </c>
      <c r="Y17" s="5">
        <v>-6459.2363672535903</v>
      </c>
      <c r="Z17" s="5">
        <v>-6816.0460217876434</v>
      </c>
      <c r="AA17" s="5">
        <v>-6908.3616224399102</v>
      </c>
      <c r="AB17" s="5">
        <v>-7691.9324726406776</v>
      </c>
      <c r="AC17" s="5">
        <v>-7449.3123121843746</v>
      </c>
      <c r="AD17" s="5">
        <v>-6948.7956838100708</v>
      </c>
      <c r="AE17" s="5">
        <v>-8181.2476980082192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2617.1740774205659</v>
      </c>
      <c r="E18" s="5">
        <v>2542.3179955008882</v>
      </c>
      <c r="F18" s="5">
        <v>3396.7394877713514</v>
      </c>
      <c r="G18" s="5">
        <v>3281.8110132405891</v>
      </c>
      <c r="H18" s="5">
        <v>3651.6016573473494</v>
      </c>
      <c r="I18" s="5">
        <v>2724.7876270464708</v>
      </c>
      <c r="J18" s="5">
        <v>3034.45894942116</v>
      </c>
      <c r="K18" s="5">
        <v>3150.53421277398</v>
      </c>
      <c r="L18" s="5">
        <v>170.23284987646093</v>
      </c>
      <c r="M18" s="5">
        <v>916.58827083765345</v>
      </c>
      <c r="N18" s="5">
        <v>742.19060452831491</v>
      </c>
      <c r="O18" s="5">
        <v>563.34794766313144</v>
      </c>
      <c r="P18" s="5">
        <v>-1537.3683614696001</v>
      </c>
      <c r="Q18" s="5">
        <v>-1132.298374260984</v>
      </c>
      <c r="R18" s="5">
        <v>-1441.9984007260828</v>
      </c>
      <c r="S18" s="5">
        <v>171.30324919891609</v>
      </c>
      <c r="T18" s="5">
        <v>-863.38479079007493</v>
      </c>
      <c r="U18" s="5">
        <v>-2156.0648951490339</v>
      </c>
      <c r="V18" s="5">
        <v>-2849.0812282028091</v>
      </c>
      <c r="W18" s="5">
        <v>-3041.3532283708255</v>
      </c>
      <c r="X18" s="5">
        <v>-4030.5059410127583</v>
      </c>
      <c r="Y18" s="5">
        <v>-4056.6720264019696</v>
      </c>
      <c r="Z18" s="5">
        <v>-4176.5724067494175</v>
      </c>
      <c r="AA18" s="5">
        <v>-4265.1727996529662</v>
      </c>
      <c r="AB18" s="5">
        <v>-5339.929254216433</v>
      </c>
      <c r="AC18" s="5">
        <v>-4709.84142829343</v>
      </c>
      <c r="AD18" s="5">
        <v>-3735.2283984121473</v>
      </c>
      <c r="AE18" s="5">
        <v>-5507.3576829484537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2195.9879909971646</v>
      </c>
      <c r="E20" s="5">
        <v>1306.1759441670949</v>
      </c>
      <c r="F20" s="5">
        <v>1356.6087049034252</v>
      </c>
      <c r="G20" s="5">
        <v>1207.988878681356</v>
      </c>
      <c r="H20" s="5">
        <v>965.49460056711507</v>
      </c>
      <c r="I20" s="5">
        <v>811.84123640115558</v>
      </c>
      <c r="J20" s="5">
        <v>907.39106657535535</v>
      </c>
      <c r="K20" s="5">
        <v>1458.2499336482354</v>
      </c>
      <c r="L20" s="5">
        <v>1589.0166678312448</v>
      </c>
      <c r="M20" s="5">
        <v>1362.4842523064399</v>
      </c>
      <c r="N20" s="5">
        <v>1568.364907765555</v>
      </c>
      <c r="O20" s="5">
        <v>1817.1471840935556</v>
      </c>
      <c r="P20" s="5">
        <v>1344.2327418335503</v>
      </c>
      <c r="Q20" s="5">
        <v>1053.4210106995902</v>
      </c>
      <c r="R20" s="5">
        <v>1450.1399732603104</v>
      </c>
      <c r="S20" s="5">
        <v>1412.020147790515</v>
      </c>
      <c r="T20" s="5">
        <v>1354.702642132725</v>
      </c>
      <c r="U20" s="5">
        <v>1241.96512899144</v>
      </c>
      <c r="V20" s="5">
        <v>1188.5301480416651</v>
      </c>
      <c r="W20" s="5">
        <v>1738.4054212682147</v>
      </c>
      <c r="X20" s="5">
        <v>1299.1845994650803</v>
      </c>
      <c r="Y20" s="5">
        <v>1740.8838682616147</v>
      </c>
      <c r="Z20" s="5">
        <v>1936.6006387593952</v>
      </c>
      <c r="AA20" s="5">
        <v>2106.8168348672702</v>
      </c>
      <c r="AB20" s="5">
        <v>2565.8862862907449</v>
      </c>
      <c r="AC20" s="5">
        <v>3017.2992252710551</v>
      </c>
      <c r="AD20" s="5">
        <v>2884.5092693257602</v>
      </c>
      <c r="AE20" s="5">
        <v>3090.0982864778039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-600.08058143457527</v>
      </c>
      <c r="E21" s="5">
        <v>-2565.9269264848399</v>
      </c>
      <c r="F21" s="5">
        <v>-1952.779111726406</v>
      </c>
      <c r="G21" s="5">
        <v>-2246.0974446442874</v>
      </c>
      <c r="H21" s="5">
        <v>-3038.101513124519</v>
      </c>
      <c r="I21" s="5">
        <v>-3200.8537273641773</v>
      </c>
      <c r="J21" s="5">
        <v>-3079.7060888635401</v>
      </c>
      <c r="K21" s="5">
        <v>-6416.5307568994367</v>
      </c>
      <c r="L21" s="5">
        <v>-4704.9649400690423</v>
      </c>
      <c r="M21" s="5">
        <v>-9335.4647808862937</v>
      </c>
      <c r="N21" s="5">
        <v>-8801.8089497275578</v>
      </c>
      <c r="O21" s="5">
        <v>-8693.7398224530589</v>
      </c>
      <c r="P21" s="5">
        <v>-11278.773759488129</v>
      </c>
      <c r="Q21" s="5">
        <v>-12066.403966925274</v>
      </c>
      <c r="R21" s="5">
        <v>-11638.174903622561</v>
      </c>
      <c r="S21" s="5">
        <v>-12749.340587947612</v>
      </c>
      <c r="T21" s="5">
        <v>-12458.134342124315</v>
      </c>
      <c r="U21" s="5">
        <v>-12758.510539124083</v>
      </c>
      <c r="V21" s="5">
        <v>-13340.257733242099</v>
      </c>
      <c r="W21" s="5">
        <v>-11004.048416215795</v>
      </c>
      <c r="X21" s="5">
        <v>-13023.552269436714</v>
      </c>
      <c r="Y21" s="5">
        <v>-11469.416643552007</v>
      </c>
      <c r="Z21" s="5">
        <v>-10231.707973569295</v>
      </c>
      <c r="AA21" s="5">
        <v>-11364.207086506394</v>
      </c>
      <c r="AB21" s="5">
        <v>-10613.756023476089</v>
      </c>
      <c r="AC21" s="5">
        <v>-10374.754061362712</v>
      </c>
      <c r="AD21" s="5">
        <v>-10861.551819728169</v>
      </c>
      <c r="AE21" s="5">
        <v>-9692.5571394564013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1595.9074095625892</v>
      </c>
      <c r="E22" s="5">
        <v>-1259.750982317745</v>
      </c>
      <c r="F22" s="5">
        <v>-596.17040682298079</v>
      </c>
      <c r="G22" s="5">
        <v>-1038.1085659629314</v>
      </c>
      <c r="H22" s="5">
        <v>-2072.606912557404</v>
      </c>
      <c r="I22" s="5">
        <v>-2389.0124909630217</v>
      </c>
      <c r="J22" s="5">
        <v>-2172.315022288185</v>
      </c>
      <c r="K22" s="5">
        <v>-4958.2808232512016</v>
      </c>
      <c r="L22" s="5">
        <v>-3115.9482722377975</v>
      </c>
      <c r="M22" s="5">
        <v>-7972.9805285798539</v>
      </c>
      <c r="N22" s="5">
        <v>-7233.4440419620023</v>
      </c>
      <c r="O22" s="5">
        <v>-6876.5926383595033</v>
      </c>
      <c r="P22" s="5">
        <v>-9934.5410176545793</v>
      </c>
      <c r="Q22" s="5">
        <v>-11012.982956225684</v>
      </c>
      <c r="R22" s="5">
        <v>-10188.03493036225</v>
      </c>
      <c r="S22" s="5">
        <v>-11337.320440157097</v>
      </c>
      <c r="T22" s="5">
        <v>-11103.43169999159</v>
      </c>
      <c r="U22" s="5">
        <v>-11516.545410132643</v>
      </c>
      <c r="V22" s="5">
        <v>-12151.727585200433</v>
      </c>
      <c r="W22" s="5">
        <v>-9265.6429949475805</v>
      </c>
      <c r="X22" s="5">
        <v>-11724.367669971634</v>
      </c>
      <c r="Y22" s="5">
        <v>-9728.5327752903922</v>
      </c>
      <c r="Z22" s="5">
        <v>-8295.1073348098998</v>
      </c>
      <c r="AA22" s="5">
        <v>-9257.3902516391245</v>
      </c>
      <c r="AB22" s="5">
        <v>-8047.869737185345</v>
      </c>
      <c r="AC22" s="5">
        <v>-7357.454836091656</v>
      </c>
      <c r="AD22" s="5">
        <v>-7977.0425504024088</v>
      </c>
      <c r="AE22" s="5">
        <v>-6602.4588529785979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10701.865446453727</v>
      </c>
      <c r="E24" s="5">
        <v>11488.587288368697</v>
      </c>
      <c r="F24" s="5">
        <v>12758.376521559967</v>
      </c>
      <c r="G24" s="5">
        <v>14408.939472749327</v>
      </c>
      <c r="H24" s="5">
        <v>15368.720267599885</v>
      </c>
      <c r="I24" s="5">
        <v>11824.033561374308</v>
      </c>
      <c r="J24" s="5">
        <v>11339.918715375097</v>
      </c>
      <c r="K24" s="5">
        <v>8995.571966312722</v>
      </c>
      <c r="L24" s="5">
        <v>11270.654590938941</v>
      </c>
      <c r="M24" s="5">
        <v>11006.2577102657</v>
      </c>
      <c r="N24" s="5">
        <v>12477.786034242392</v>
      </c>
      <c r="O24" s="5">
        <v>10048.390964934197</v>
      </c>
      <c r="P24" s="5">
        <v>18062.605209088913</v>
      </c>
      <c r="Q24" s="5">
        <v>16963.117333323549</v>
      </c>
      <c r="R24" s="5">
        <v>16873.990352510322</v>
      </c>
      <c r="S24" s="5">
        <v>15112.865887443037</v>
      </c>
      <c r="T24" s="5">
        <v>13823.891812885584</v>
      </c>
      <c r="U24" s="5">
        <v>15371.393730809952</v>
      </c>
      <c r="V24" s="5">
        <v>16648.741384257843</v>
      </c>
      <c r="W24" s="5">
        <v>16600.782884013257</v>
      </c>
      <c r="X24" s="5">
        <v>16096.15734596557</v>
      </c>
      <c r="Y24" s="5">
        <v>16140.049232695354</v>
      </c>
      <c r="Z24" s="5">
        <v>13848.945986238134</v>
      </c>
      <c r="AA24" s="5">
        <v>16323.284075866539</v>
      </c>
      <c r="AB24" s="5">
        <v>16868.683710704783</v>
      </c>
      <c r="AC24" s="5">
        <v>13787.464744188441</v>
      </c>
      <c r="AD24" s="5">
        <v>13055.688400549379</v>
      </c>
      <c r="AE24" s="5">
        <v>13719.533465172257</v>
      </c>
    </row>
    <row r="25" spans="1:31">
      <c r="A25" s="58" t="s">
        <v>128</v>
      </c>
      <c r="B25" s="58" t="s">
        <v>123</v>
      </c>
      <c r="C25" s="58" t="s">
        <v>279</v>
      </c>
      <c r="D25" s="5">
        <v>-911.16123839221495</v>
      </c>
      <c r="E25" s="5">
        <v>-1206.2268128243707</v>
      </c>
      <c r="F25" s="5">
        <v>-3387.0468937968103</v>
      </c>
      <c r="G25" s="5">
        <v>-1997.114194777386</v>
      </c>
      <c r="H25" s="5">
        <v>-2745.7507733792099</v>
      </c>
      <c r="I25" s="5">
        <v>-2920.9712683790503</v>
      </c>
      <c r="J25" s="5">
        <v>-3405.9703443368508</v>
      </c>
      <c r="K25" s="5">
        <v>-4233.2297689361458</v>
      </c>
      <c r="L25" s="5">
        <v>-6022.6812524748602</v>
      </c>
      <c r="M25" s="5">
        <v>-5506.3281020321565</v>
      </c>
      <c r="N25" s="5">
        <v>-5051.9243678840048</v>
      </c>
      <c r="O25" s="5">
        <v>-8342.1916932481035</v>
      </c>
      <c r="P25" s="5">
        <v>-4332.2287224573547</v>
      </c>
      <c r="Q25" s="5">
        <v>-6731.3618351285058</v>
      </c>
      <c r="R25" s="5">
        <v>-6380.3278282998117</v>
      </c>
      <c r="S25" s="5">
        <v>-10654.303216332741</v>
      </c>
      <c r="T25" s="5">
        <v>-11345.171633335322</v>
      </c>
      <c r="U25" s="5">
        <v>-9443.2755495737292</v>
      </c>
      <c r="V25" s="5">
        <v>-9130.8222276126144</v>
      </c>
      <c r="W25" s="5">
        <v>-10669.155599796577</v>
      </c>
      <c r="X25" s="5">
        <v>-12244.634137513771</v>
      </c>
      <c r="Y25" s="5">
        <v>-11945.319376436213</v>
      </c>
      <c r="Z25" s="5">
        <v>-14347.868200202138</v>
      </c>
      <c r="AA25" s="5">
        <v>-12742.405678682564</v>
      </c>
      <c r="AB25" s="5">
        <v>-14180.105824133178</v>
      </c>
      <c r="AC25" s="5">
        <v>-17567.884187176373</v>
      </c>
      <c r="AD25" s="5">
        <v>-18599.246934409926</v>
      </c>
      <c r="AE25" s="5">
        <v>-18665.452761568155</v>
      </c>
    </row>
    <row r="26" spans="1:31">
      <c r="A26" s="58" t="s">
        <v>128</v>
      </c>
      <c r="B26" s="58" t="s">
        <v>123</v>
      </c>
      <c r="C26" s="58" t="s">
        <v>280</v>
      </c>
      <c r="D26" s="5">
        <v>9790.704208061512</v>
      </c>
      <c r="E26" s="5">
        <v>10282.360475544327</v>
      </c>
      <c r="F26" s="5">
        <v>9371.3296277631562</v>
      </c>
      <c r="G26" s="5">
        <v>12411.825277971941</v>
      </c>
      <c r="H26" s="5">
        <v>12622.969494220675</v>
      </c>
      <c r="I26" s="5">
        <v>8903.0622929952588</v>
      </c>
      <c r="J26" s="5">
        <v>7933.9483710382465</v>
      </c>
      <c r="K26" s="5">
        <v>4762.3421973765762</v>
      </c>
      <c r="L26" s="5">
        <v>5247.9733384640804</v>
      </c>
      <c r="M26" s="5">
        <v>5499.9296082335431</v>
      </c>
      <c r="N26" s="5">
        <v>7425.8616663583871</v>
      </c>
      <c r="O26" s="5">
        <v>1706.1992716860932</v>
      </c>
      <c r="P26" s="5">
        <v>13730.376486631558</v>
      </c>
      <c r="Q26" s="5">
        <v>10231.755498195043</v>
      </c>
      <c r="R26" s="5">
        <v>10493.662524210511</v>
      </c>
      <c r="S26" s="5">
        <v>4458.5626711102959</v>
      </c>
      <c r="T26" s="5">
        <v>2478.7201795502624</v>
      </c>
      <c r="U26" s="5">
        <v>5928.1181812362229</v>
      </c>
      <c r="V26" s="5">
        <v>7517.9191566452282</v>
      </c>
      <c r="W26" s="5">
        <v>5931.62728421668</v>
      </c>
      <c r="X26" s="5">
        <v>3851.5232084517993</v>
      </c>
      <c r="Y26" s="5">
        <v>4194.7298562591404</v>
      </c>
      <c r="Z26" s="5">
        <v>-498.92221396400419</v>
      </c>
      <c r="AA26" s="5">
        <v>3580.8783971839748</v>
      </c>
      <c r="AB26" s="5">
        <v>2688.5778865716056</v>
      </c>
      <c r="AC26" s="5">
        <v>-3780.4194429879317</v>
      </c>
      <c r="AD26" s="5">
        <v>-5543.558533860547</v>
      </c>
      <c r="AE26" s="5">
        <v>-4945.9192963958976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768.78902846311996</v>
      </c>
      <c r="E28" s="5">
        <v>1125.8006342353956</v>
      </c>
      <c r="F28" s="5">
        <v>2534.8878840904404</v>
      </c>
      <c r="G28" s="5">
        <v>1386.0215739637508</v>
      </c>
      <c r="H28" s="5">
        <v>1939.2088333016902</v>
      </c>
      <c r="I28" s="5">
        <v>989.59976240681499</v>
      </c>
      <c r="J28" s="5">
        <v>906.56246870755513</v>
      </c>
      <c r="K28" s="5">
        <v>1452.1658154253757</v>
      </c>
      <c r="L28" s="5">
        <v>1292.4145219982856</v>
      </c>
      <c r="M28" s="5">
        <v>1640.9694878887301</v>
      </c>
      <c r="N28" s="5">
        <v>1397.8744413554155</v>
      </c>
      <c r="O28" s="5">
        <v>1418.3910741687055</v>
      </c>
      <c r="P28" s="5">
        <v>1836.258939056095</v>
      </c>
      <c r="Q28" s="5">
        <v>2853.8104943772591</v>
      </c>
      <c r="R28" s="5">
        <v>2479.4644704873303</v>
      </c>
      <c r="S28" s="5">
        <v>4072.5111233705279</v>
      </c>
      <c r="T28" s="5">
        <v>4528.930087011664</v>
      </c>
      <c r="U28" s="5">
        <v>3307.9804113155546</v>
      </c>
      <c r="V28" s="5">
        <v>3429.6228388938871</v>
      </c>
      <c r="W28" s="5">
        <v>4003.2464170952903</v>
      </c>
      <c r="X28" s="5">
        <v>3475.3577465738922</v>
      </c>
      <c r="Y28" s="5">
        <v>3472.0632688180362</v>
      </c>
      <c r="Z28" s="5">
        <v>3224.1565620446795</v>
      </c>
      <c r="AA28" s="5">
        <v>3218.6356731348183</v>
      </c>
      <c r="AB28" s="5">
        <v>3385.8364462789746</v>
      </c>
      <c r="AC28" s="5">
        <v>3677.6639838105693</v>
      </c>
      <c r="AD28" s="5">
        <v>3698.8352082226124</v>
      </c>
      <c r="AE28" s="5">
        <v>3486.9631879619119</v>
      </c>
    </row>
    <row r="29" spans="1:31">
      <c r="A29" s="58" t="s">
        <v>128</v>
      </c>
      <c r="B29" s="58" t="s">
        <v>124</v>
      </c>
      <c r="C29" s="58" t="s">
        <v>279</v>
      </c>
      <c r="D29" s="5">
        <v>-3607.3464056395364</v>
      </c>
      <c r="E29" s="5">
        <v>-3878.3921120960385</v>
      </c>
      <c r="F29" s="5">
        <v>-2954.4228567953751</v>
      </c>
      <c r="G29" s="5">
        <v>-3591.2026766755384</v>
      </c>
      <c r="H29" s="5">
        <v>-4726.4316918497716</v>
      </c>
      <c r="I29" s="5">
        <v>-5807.0155333586235</v>
      </c>
      <c r="J29" s="5">
        <v>-6143.8157636137412</v>
      </c>
      <c r="K29" s="5">
        <v>-4032.2517547098469</v>
      </c>
      <c r="L29" s="5">
        <v>-4775.8931169578391</v>
      </c>
      <c r="M29" s="5">
        <v>-4266.4258624797749</v>
      </c>
      <c r="N29" s="5">
        <v>-4507.4953650727994</v>
      </c>
      <c r="O29" s="5">
        <v>-5055.7576325248365</v>
      </c>
      <c r="P29" s="5">
        <v>-4954.4668736174444</v>
      </c>
      <c r="Q29" s="5">
        <v>-6700.1103488591571</v>
      </c>
      <c r="R29" s="5">
        <v>-6447.2409594104893</v>
      </c>
      <c r="S29" s="5">
        <v>-7108.5428049926459</v>
      </c>
      <c r="T29" s="5">
        <v>-5944.0856047660191</v>
      </c>
      <c r="U29" s="5">
        <v>-7355.0058896546579</v>
      </c>
      <c r="V29" s="5">
        <v>-8063.0807489065728</v>
      </c>
      <c r="W29" s="5">
        <v>-8327.0861728277378</v>
      </c>
      <c r="X29" s="5">
        <v>-8785.8753382257619</v>
      </c>
      <c r="Y29" s="5">
        <v>-8977.0382857888399</v>
      </c>
      <c r="Z29" s="5">
        <v>-8699.8237617453415</v>
      </c>
      <c r="AA29" s="5">
        <v>-9273.5340863187193</v>
      </c>
      <c r="AB29" s="5">
        <v>-10263.022963687015</v>
      </c>
      <c r="AC29" s="5">
        <v>-9015.3068136986676</v>
      </c>
      <c r="AD29" s="5">
        <v>-9691.6780178337522</v>
      </c>
      <c r="AE29" s="5">
        <v>-10050.716371389664</v>
      </c>
    </row>
    <row r="30" spans="1:31">
      <c r="A30" s="58" t="s">
        <v>128</v>
      </c>
      <c r="B30" s="58" t="s">
        <v>124</v>
      </c>
      <c r="C30" s="58" t="s">
        <v>280</v>
      </c>
      <c r="D30" s="5">
        <v>-2838.5573771764166</v>
      </c>
      <c r="E30" s="5">
        <v>-2752.591477860643</v>
      </c>
      <c r="F30" s="5">
        <v>-419.53497270493472</v>
      </c>
      <c r="G30" s="5">
        <v>-2205.1811027117874</v>
      </c>
      <c r="H30" s="5">
        <v>-2787.2228585480816</v>
      </c>
      <c r="I30" s="5">
        <v>-4817.4157709518086</v>
      </c>
      <c r="J30" s="5">
        <v>-5237.2532949061861</v>
      </c>
      <c r="K30" s="5">
        <v>-2580.0859392844714</v>
      </c>
      <c r="L30" s="5">
        <v>-3483.4785949595534</v>
      </c>
      <c r="M30" s="5">
        <v>-2625.4563745910446</v>
      </c>
      <c r="N30" s="5">
        <v>-3109.6209237173839</v>
      </c>
      <c r="O30" s="5">
        <v>-3637.366558356131</v>
      </c>
      <c r="P30" s="5">
        <v>-3118.2079345613492</v>
      </c>
      <c r="Q30" s="5">
        <v>-3846.2998544818979</v>
      </c>
      <c r="R30" s="5">
        <v>-3967.7764889231589</v>
      </c>
      <c r="S30" s="5">
        <v>-3036.031681622118</v>
      </c>
      <c r="T30" s="5">
        <v>-1415.1555177543551</v>
      </c>
      <c r="U30" s="5">
        <v>-4047.0254783391033</v>
      </c>
      <c r="V30" s="5">
        <v>-4633.4579100126857</v>
      </c>
      <c r="W30" s="5">
        <v>-4323.8397557324479</v>
      </c>
      <c r="X30" s="5">
        <v>-5310.5175916518692</v>
      </c>
      <c r="Y30" s="5">
        <v>-5504.9750169708041</v>
      </c>
      <c r="Z30" s="5">
        <v>-5475.6671997006615</v>
      </c>
      <c r="AA30" s="5">
        <v>-6054.8984131839006</v>
      </c>
      <c r="AB30" s="5">
        <v>-6877.1865174080413</v>
      </c>
      <c r="AC30" s="5">
        <v>-5337.6428298880983</v>
      </c>
      <c r="AD30" s="5">
        <v>-5992.8428096111402</v>
      </c>
      <c r="AE30" s="5">
        <v>-6563.7531834277524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1791.3948734217104</v>
      </c>
      <c r="E32" s="5">
        <v>3522.993004731261</v>
      </c>
      <c r="F32" s="5">
        <v>2334.1327323479854</v>
      </c>
      <c r="G32" s="5">
        <v>2485.3694975942267</v>
      </c>
      <c r="H32" s="5">
        <v>5134.9245524267008</v>
      </c>
      <c r="I32" s="5">
        <v>5991.3945304430181</v>
      </c>
      <c r="J32" s="5">
        <v>6459.0771249639565</v>
      </c>
      <c r="K32" s="5">
        <v>10401.373298240758</v>
      </c>
      <c r="L32" s="5">
        <v>11379.742507205607</v>
      </c>
      <c r="M32" s="5">
        <v>13099.184452255331</v>
      </c>
      <c r="N32" s="5">
        <v>12888.915130615886</v>
      </c>
      <c r="O32" s="5">
        <v>14262.875128713267</v>
      </c>
      <c r="P32" s="5">
        <v>14951.649230063358</v>
      </c>
      <c r="Q32" s="5">
        <v>16764.36729674962</v>
      </c>
      <c r="R32" s="5">
        <v>16832.276267551599</v>
      </c>
      <c r="S32" s="5">
        <v>19332.371085870032</v>
      </c>
      <c r="T32" s="5">
        <v>20090.766782882005</v>
      </c>
      <c r="U32" s="5">
        <v>20181.988886523151</v>
      </c>
      <c r="V32" s="5">
        <v>20692.403378388597</v>
      </c>
      <c r="W32" s="5">
        <v>19506.690559035371</v>
      </c>
      <c r="X32" s="5">
        <v>24024.572201259896</v>
      </c>
      <c r="Y32" s="5">
        <v>22121.475973474888</v>
      </c>
      <c r="Z32" s="5">
        <v>23581.413751484622</v>
      </c>
      <c r="AA32" s="5">
        <v>22993.168875112569</v>
      </c>
      <c r="AB32" s="5">
        <v>24449.395563606624</v>
      </c>
      <c r="AC32" s="5">
        <v>26754.309287246833</v>
      </c>
      <c r="AD32" s="5">
        <v>27800.692022362415</v>
      </c>
      <c r="AE32" s="5">
        <v>28210.370215336636</v>
      </c>
    </row>
    <row r="33" spans="1:31">
      <c r="A33" s="58" t="s">
        <v>128</v>
      </c>
      <c r="B33" s="58" t="s">
        <v>125</v>
      </c>
      <c r="C33" s="58" t="s">
        <v>279</v>
      </c>
      <c r="D33" s="5">
        <v>-12966.42340465495</v>
      </c>
      <c r="E33" s="5">
        <v>-12347.488139157542</v>
      </c>
      <c r="F33" s="5">
        <v>-14196.440537910914</v>
      </c>
      <c r="G33" s="5">
        <v>-15047.717293962018</v>
      </c>
      <c r="H33" s="5">
        <v>-15768.594020680343</v>
      </c>
      <c r="I33" s="5">
        <v>-9659.7034251458808</v>
      </c>
      <c r="J33" s="5">
        <v>-9074.2395262240607</v>
      </c>
      <c r="K33" s="5">
        <v>-8870.7084736733486</v>
      </c>
      <c r="L33" s="5">
        <v>-9150.5225519357118</v>
      </c>
      <c r="M33" s="5">
        <v>-8754.9778062013793</v>
      </c>
      <c r="N33" s="5">
        <v>-9974.2604573864937</v>
      </c>
      <c r="O33" s="5">
        <v>-7232.0445523336548</v>
      </c>
      <c r="P33" s="5">
        <v>-13458.0228735946</v>
      </c>
      <c r="Q33" s="5">
        <v>-10618.151906194622</v>
      </c>
      <c r="R33" s="5">
        <v>-10805.990869263551</v>
      </c>
      <c r="S33" s="5">
        <v>-9076.3172072550715</v>
      </c>
      <c r="T33" s="5">
        <v>-8301.4197041403095</v>
      </c>
      <c r="U33" s="5">
        <v>-8119.0629136020616</v>
      </c>
      <c r="V33" s="5">
        <v>-8312.5461397264644</v>
      </c>
      <c r="W33" s="5">
        <v>-8456.2639618915873</v>
      </c>
      <c r="X33" s="5">
        <v>-6673.4117607812877</v>
      </c>
      <c r="Y33" s="5">
        <v>-7186.5097578610985</v>
      </c>
      <c r="Z33" s="5">
        <v>-5278.6987935084308</v>
      </c>
      <c r="AA33" s="5">
        <v>-7304.4891685811199</v>
      </c>
      <c r="AB33" s="5">
        <v>-6875.4514874512843</v>
      </c>
      <c r="AC33" s="5">
        <v>-5935.3674805973405</v>
      </c>
      <c r="AD33" s="5">
        <v>-4882.087277375841</v>
      </c>
      <c r="AE33" s="5">
        <v>-4639.7353190529357</v>
      </c>
    </row>
    <row r="34" spans="1:31">
      <c r="A34" s="58" t="s">
        <v>128</v>
      </c>
      <c r="B34" s="58" t="s">
        <v>125</v>
      </c>
      <c r="C34" s="58" t="s">
        <v>280</v>
      </c>
      <c r="D34" s="5">
        <v>-11175.02853123324</v>
      </c>
      <c r="E34" s="5">
        <v>-8824.4951344262809</v>
      </c>
      <c r="F34" s="5">
        <v>-11862.307805562928</v>
      </c>
      <c r="G34" s="5">
        <v>-12562.347796367791</v>
      </c>
      <c r="H34" s="5">
        <v>-10633.669468253642</v>
      </c>
      <c r="I34" s="5">
        <v>-3668.3088947028627</v>
      </c>
      <c r="J34" s="5">
        <v>-2615.1624012601042</v>
      </c>
      <c r="K34" s="5">
        <v>1530.6648245674096</v>
      </c>
      <c r="L34" s="5">
        <v>2229.2199552698949</v>
      </c>
      <c r="M34" s="5">
        <v>4344.2066460539518</v>
      </c>
      <c r="N34" s="5">
        <v>2914.6546732293918</v>
      </c>
      <c r="O34" s="5">
        <v>7030.8305763796125</v>
      </c>
      <c r="P34" s="5">
        <v>1493.6263564687579</v>
      </c>
      <c r="Q34" s="5">
        <v>6146.2153905549985</v>
      </c>
      <c r="R34" s="5">
        <v>6026.2853982880479</v>
      </c>
      <c r="S34" s="5">
        <v>10256.053878614961</v>
      </c>
      <c r="T34" s="5">
        <v>11789.347078741695</v>
      </c>
      <c r="U34" s="5">
        <v>12062.92597292109</v>
      </c>
      <c r="V34" s="5">
        <v>12379.857238662133</v>
      </c>
      <c r="W34" s="5">
        <v>11050.426597143784</v>
      </c>
      <c r="X34" s="5">
        <v>17351.160440478609</v>
      </c>
      <c r="Y34" s="5">
        <v>14934.966215613789</v>
      </c>
      <c r="Z34" s="5">
        <v>18302.71495797619</v>
      </c>
      <c r="AA34" s="5">
        <v>15688.679706531449</v>
      </c>
      <c r="AB34" s="5">
        <v>17573.944076155341</v>
      </c>
      <c r="AC34" s="5">
        <v>20818.941806649491</v>
      </c>
      <c r="AD34" s="5">
        <v>22918.604744986573</v>
      </c>
      <c r="AE34" s="5">
        <v>23570.6348962837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3716.4191690588759</v>
      </c>
      <c r="E36" s="5">
        <v>3431.200848177049</v>
      </c>
      <c r="F36" s="5">
        <v>6314.4722686791611</v>
      </c>
      <c r="G36" s="5">
        <v>6554.6826641880434</v>
      </c>
      <c r="H36" s="5">
        <v>6825.1951174838659</v>
      </c>
      <c r="I36" s="5">
        <v>4815.6790170877475</v>
      </c>
      <c r="J36" s="5">
        <v>5218.3614482041448</v>
      </c>
      <c r="K36" s="5">
        <v>5355.4288356789384</v>
      </c>
      <c r="L36" s="5">
        <v>4482.2197472707594</v>
      </c>
      <c r="M36" s="5">
        <v>4175.7878762085493</v>
      </c>
      <c r="N36" s="5">
        <v>3815.8239424067942</v>
      </c>
      <c r="O36" s="5">
        <v>4445.7304214079531</v>
      </c>
      <c r="P36" s="5">
        <v>2541.418025413006</v>
      </c>
      <c r="Q36" s="5">
        <v>2777.2783957899906</v>
      </c>
      <c r="R36" s="5">
        <v>2814.2825260416444</v>
      </c>
      <c r="S36" s="5">
        <v>3884.9126861504697</v>
      </c>
      <c r="T36" s="5">
        <v>3223.4045965187997</v>
      </c>
      <c r="U36" s="5">
        <v>2810.3289467540098</v>
      </c>
      <c r="V36" s="5">
        <v>2472.5275227785087</v>
      </c>
      <c r="W36" s="5">
        <v>2569.8426532800918</v>
      </c>
      <c r="X36" s="5">
        <v>2409.7970826478195</v>
      </c>
      <c r="Y36" s="5">
        <v>2478.1898251827197</v>
      </c>
      <c r="Z36" s="5">
        <v>2665.1817140729004</v>
      </c>
      <c r="AA36" s="5">
        <v>2702.4185031422649</v>
      </c>
      <c r="AB36" s="5">
        <v>2452.2751863420353</v>
      </c>
      <c r="AC36" s="5">
        <v>2951.7909913927247</v>
      </c>
      <c r="AD36" s="5">
        <v>3277.3267506735201</v>
      </c>
      <c r="AE36" s="5">
        <v>2735.8602753035866</v>
      </c>
    </row>
    <row r="37" spans="1:31">
      <c r="A37" s="58" t="s">
        <v>128</v>
      </c>
      <c r="B37" s="58" t="s">
        <v>126</v>
      </c>
      <c r="C37" s="58" t="s">
        <v>279</v>
      </c>
      <c r="D37" s="5">
        <v>-1089.052661712205</v>
      </c>
      <c r="E37" s="5">
        <v>-876.63725257916099</v>
      </c>
      <c r="F37" s="5">
        <v>-2920.4120975262299</v>
      </c>
      <c r="G37" s="5">
        <v>-3246.85622978212</v>
      </c>
      <c r="H37" s="5">
        <v>-3259.253571656297</v>
      </c>
      <c r="I37" s="5">
        <v>-2147.2954135481805</v>
      </c>
      <c r="J37" s="5">
        <v>-2187.9375701493436</v>
      </c>
      <c r="K37" s="5">
        <v>-2048.42086645776</v>
      </c>
      <c r="L37" s="5">
        <v>-1975.0096770032646</v>
      </c>
      <c r="M37" s="5">
        <v>-1992.5369450276798</v>
      </c>
      <c r="N37" s="5">
        <v>-2420.5344947358358</v>
      </c>
      <c r="O37" s="5">
        <v>-2433.2163629639699</v>
      </c>
      <c r="P37" s="5">
        <v>-4351.3490338427855</v>
      </c>
      <c r="Q37" s="5">
        <v>-3790.5877514253416</v>
      </c>
      <c r="R37" s="5">
        <v>-4585.8639695802422</v>
      </c>
      <c r="S37" s="5">
        <v>-3795.23123788064</v>
      </c>
      <c r="T37" s="5">
        <v>-4528.2736766135304</v>
      </c>
      <c r="U37" s="5">
        <v>-4855.2625515740037</v>
      </c>
      <c r="V37" s="5">
        <v>-5206.2189281985575</v>
      </c>
      <c r="W37" s="5">
        <v>-5469.0821663480228</v>
      </c>
      <c r="X37" s="5">
        <v>-6369.3653139188846</v>
      </c>
      <c r="Y37" s="5">
        <v>-6313.0343334209274</v>
      </c>
      <c r="Z37" s="5">
        <v>-6633.8329785053502</v>
      </c>
      <c r="AA37" s="5">
        <v>-6785.7230628185716</v>
      </c>
      <c r="AB37" s="5">
        <v>-7594.1908846447732</v>
      </c>
      <c r="AC37" s="5">
        <v>-7236.4095838055109</v>
      </c>
      <c r="AD37" s="5">
        <v>-6749.8173787542219</v>
      </c>
      <c r="AE37" s="5">
        <v>-8066.6248026747908</v>
      </c>
    </row>
    <row r="38" spans="1:31">
      <c r="A38" s="58" t="s">
        <v>128</v>
      </c>
      <c r="B38" s="58" t="s">
        <v>126</v>
      </c>
      <c r="C38" s="58" t="s">
        <v>280</v>
      </c>
      <c r="D38" s="5">
        <v>2627.3665073466709</v>
      </c>
      <c r="E38" s="5">
        <v>2554.5635955978878</v>
      </c>
      <c r="F38" s="5">
        <v>3394.0601711529312</v>
      </c>
      <c r="G38" s="5">
        <v>3307.8264344059235</v>
      </c>
      <c r="H38" s="5">
        <v>3565.9415458275689</v>
      </c>
      <c r="I38" s="5">
        <v>2668.383603539567</v>
      </c>
      <c r="J38" s="5">
        <v>3030.4238780548012</v>
      </c>
      <c r="K38" s="5">
        <v>3307.0079692211784</v>
      </c>
      <c r="L38" s="5">
        <v>2507.2100702674948</v>
      </c>
      <c r="M38" s="5">
        <v>2183.2509311808694</v>
      </c>
      <c r="N38" s="5">
        <v>1395.2894476709585</v>
      </c>
      <c r="O38" s="5">
        <v>2012.5140584439832</v>
      </c>
      <c r="P38" s="5">
        <v>-1809.9310084297795</v>
      </c>
      <c r="Q38" s="5">
        <v>-1013.309355635351</v>
      </c>
      <c r="R38" s="5">
        <v>-1771.5814435385978</v>
      </c>
      <c r="S38" s="5">
        <v>89.681448269829616</v>
      </c>
      <c r="T38" s="5">
        <v>-1304.8690800947306</v>
      </c>
      <c r="U38" s="5">
        <v>-2044.9336048199939</v>
      </c>
      <c r="V38" s="5">
        <v>-2733.6914054200488</v>
      </c>
      <c r="W38" s="5">
        <v>-2899.2395130679311</v>
      </c>
      <c r="X38" s="5">
        <v>-3959.5682312710651</v>
      </c>
      <c r="Y38" s="5">
        <v>-3834.8445082382077</v>
      </c>
      <c r="Z38" s="5">
        <v>-3968.6512644324498</v>
      </c>
      <c r="AA38" s="5">
        <v>-4083.3045596763068</v>
      </c>
      <c r="AB38" s="5">
        <v>-5141.9156983027378</v>
      </c>
      <c r="AC38" s="5">
        <v>-4284.6185924127858</v>
      </c>
      <c r="AD38" s="5">
        <v>-3472.4906280807018</v>
      </c>
      <c r="AE38" s="5">
        <v>-5330.7645273712042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2155.4851947818843</v>
      </c>
      <c r="E40" s="5">
        <v>1306.092114707835</v>
      </c>
      <c r="F40" s="5">
        <v>1437.509752118171</v>
      </c>
      <c r="G40" s="5">
        <v>1278.276633472921</v>
      </c>
      <c r="H40" s="5">
        <v>2042.5061154428554</v>
      </c>
      <c r="I40" s="5">
        <v>1914.5720165965145</v>
      </c>
      <c r="J40" s="5">
        <v>2020.5882838683401</v>
      </c>
      <c r="K40" s="5">
        <v>2017.1772988712753</v>
      </c>
      <c r="L40" s="5">
        <v>1790.4665578471149</v>
      </c>
      <c r="M40" s="5">
        <v>1097.7868442583149</v>
      </c>
      <c r="N40" s="5">
        <v>1372.2193443020853</v>
      </c>
      <c r="O40" s="5">
        <v>1539.5656077558956</v>
      </c>
      <c r="P40" s="5">
        <v>1177.65458336183</v>
      </c>
      <c r="Q40" s="5">
        <v>896.46055716364026</v>
      </c>
      <c r="R40" s="5">
        <v>1166.8890860025449</v>
      </c>
      <c r="S40" s="5">
        <v>1120.0710985044097</v>
      </c>
      <c r="T40" s="5">
        <v>1128.2625941761451</v>
      </c>
      <c r="U40" s="5">
        <v>1047.1952966724</v>
      </c>
      <c r="V40" s="5">
        <v>1013.2579396183349</v>
      </c>
      <c r="W40" s="5">
        <v>1548.6162167054749</v>
      </c>
      <c r="X40" s="5">
        <v>1200.2888966197002</v>
      </c>
      <c r="Y40" s="5">
        <v>1595.1822039858948</v>
      </c>
      <c r="Z40" s="5">
        <v>1784.1821494989649</v>
      </c>
      <c r="AA40" s="5">
        <v>2014.0189557048047</v>
      </c>
      <c r="AB40" s="5">
        <v>2352.6352545590598</v>
      </c>
      <c r="AC40" s="5">
        <v>2852.5352465366705</v>
      </c>
      <c r="AD40" s="5">
        <v>2727.4292704518202</v>
      </c>
      <c r="AE40" s="5">
        <v>2821.6269240383554</v>
      </c>
    </row>
    <row r="41" spans="1:31">
      <c r="A41" s="58" t="s">
        <v>128</v>
      </c>
      <c r="B41" s="58" t="s">
        <v>127</v>
      </c>
      <c r="C41" s="58" t="s">
        <v>279</v>
      </c>
      <c r="D41" s="5">
        <v>-559.97000178041026</v>
      </c>
      <c r="E41" s="5">
        <v>-2565.9295735631249</v>
      </c>
      <c r="F41" s="5">
        <v>-1921.0567727663956</v>
      </c>
      <c r="G41" s="5">
        <v>-2230.3994467712068</v>
      </c>
      <c r="H41" s="5">
        <v>-4810.5248286893757</v>
      </c>
      <c r="I41" s="5">
        <v>-5000.2932474766676</v>
      </c>
      <c r="J41" s="5">
        <v>-5132.5448367950976</v>
      </c>
      <c r="K41" s="5">
        <v>-9037.1063507519684</v>
      </c>
      <c r="L41" s="5">
        <v>-8291.3913268890319</v>
      </c>
      <c r="M41" s="5">
        <v>-10499.717655135635</v>
      </c>
      <c r="N41" s="5">
        <v>-9998.4042078434395</v>
      </c>
      <c r="O41" s="5">
        <v>-8651.7429559094526</v>
      </c>
      <c r="P41" s="5">
        <v>-11473.518483471018</v>
      </c>
      <c r="Q41" s="5">
        <v>-12414.822235796431</v>
      </c>
      <c r="R41" s="5">
        <v>-11947.479076039352</v>
      </c>
      <c r="S41" s="5">
        <v>-12888.33741487738</v>
      </c>
      <c r="T41" s="5">
        <v>-12676.305254619016</v>
      </c>
      <c r="U41" s="5">
        <v>-12946.280367670613</v>
      </c>
      <c r="V41" s="5">
        <v>-13543.885019492962</v>
      </c>
      <c r="W41" s="5">
        <v>-11307.590829265555</v>
      </c>
      <c r="X41" s="5">
        <v>-13132.886722627172</v>
      </c>
      <c r="Y41" s="5">
        <v>-11385.058750649812</v>
      </c>
      <c r="Z41" s="5">
        <v>-10143.656429378043</v>
      </c>
      <c r="AA41" s="5">
        <v>-11145.374086560021</v>
      </c>
      <c r="AB41" s="5">
        <v>-10596.055001575227</v>
      </c>
      <c r="AC41" s="5">
        <v>-10268.796187897349</v>
      </c>
      <c r="AD41" s="5">
        <v>-10637.142043886004</v>
      </c>
      <c r="AE41" s="5">
        <v>-9551.8248131272012</v>
      </c>
    </row>
    <row r="42" spans="1:31">
      <c r="A42" s="58" t="s">
        <v>128</v>
      </c>
      <c r="B42" s="58" t="s">
        <v>127</v>
      </c>
      <c r="C42" s="58" t="s">
        <v>280</v>
      </c>
      <c r="D42" s="5">
        <v>1595.515193001474</v>
      </c>
      <c r="E42" s="5">
        <v>-1259.8374588552899</v>
      </c>
      <c r="F42" s="5">
        <v>-483.54702064822459</v>
      </c>
      <c r="G42" s="5">
        <v>-952.12281329828579</v>
      </c>
      <c r="H42" s="5">
        <v>-2768.0187132465203</v>
      </c>
      <c r="I42" s="5">
        <v>-3085.7212308801531</v>
      </c>
      <c r="J42" s="5">
        <v>-3111.9565529267575</v>
      </c>
      <c r="K42" s="5">
        <v>-7019.9290518806929</v>
      </c>
      <c r="L42" s="5">
        <v>-6500.924769041917</v>
      </c>
      <c r="M42" s="5">
        <v>-9401.9308108773203</v>
      </c>
      <c r="N42" s="5">
        <v>-8626.1848635413535</v>
      </c>
      <c r="O42" s="5">
        <v>-7112.1773481535565</v>
      </c>
      <c r="P42" s="5">
        <v>-10295.863900109189</v>
      </c>
      <c r="Q42" s="5">
        <v>-11518.361678632791</v>
      </c>
      <c r="R42" s="5">
        <v>-10780.589990036806</v>
      </c>
      <c r="S42" s="5">
        <v>-11768.26631637297</v>
      </c>
      <c r="T42" s="5">
        <v>-11548.04266044287</v>
      </c>
      <c r="U42" s="5">
        <v>-11899.085070998213</v>
      </c>
      <c r="V42" s="5">
        <v>-12530.627079874626</v>
      </c>
      <c r="W42" s="5">
        <v>-9758.9746125600795</v>
      </c>
      <c r="X42" s="5">
        <v>-11932.597826007472</v>
      </c>
      <c r="Y42" s="5">
        <v>-9789.8765466639179</v>
      </c>
      <c r="Z42" s="5">
        <v>-8359.4742798790776</v>
      </c>
      <c r="AA42" s="5">
        <v>-9131.355130855216</v>
      </c>
      <c r="AB42" s="5">
        <v>-8243.4197470161671</v>
      </c>
      <c r="AC42" s="5">
        <v>-7416.2609413606788</v>
      </c>
      <c r="AD42" s="5">
        <v>-7909.7127734341839</v>
      </c>
      <c r="AE42" s="5">
        <v>-6730.1978890888458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10701.865446453727</v>
      </c>
      <c r="E44" s="5">
        <v>11488.587288368697</v>
      </c>
      <c r="F44" s="5">
        <v>12758.376521559967</v>
      </c>
      <c r="G44" s="5">
        <v>14408.939472749327</v>
      </c>
      <c r="H44" s="5">
        <v>15368.720267599885</v>
      </c>
      <c r="I44" s="5">
        <v>11824.033561374306</v>
      </c>
      <c r="J44" s="5">
        <v>11339.918715375097</v>
      </c>
      <c r="K44" s="5">
        <v>9149.1029414107579</v>
      </c>
      <c r="L44" s="5">
        <v>9373.4032540145417</v>
      </c>
      <c r="M44" s="5">
        <v>8633.9866702734616</v>
      </c>
      <c r="N44" s="5">
        <v>9340.3922187287171</v>
      </c>
      <c r="O44" s="5">
        <v>8537.3522584071907</v>
      </c>
      <c r="P44" s="5">
        <v>13792.724992736496</v>
      </c>
      <c r="Q44" s="5">
        <v>12889.676802425034</v>
      </c>
      <c r="R44" s="5">
        <v>12976.668436907181</v>
      </c>
      <c r="S44" s="5">
        <v>13974.193810869378</v>
      </c>
      <c r="T44" s="5">
        <v>12319.806002068295</v>
      </c>
      <c r="U44" s="5">
        <v>15240.797855137029</v>
      </c>
      <c r="V44" s="5">
        <v>16521.643358836453</v>
      </c>
      <c r="W44" s="5">
        <v>16427.547787076517</v>
      </c>
      <c r="X44" s="5">
        <v>16008.645855525399</v>
      </c>
      <c r="Y44" s="5">
        <v>16147.425010435361</v>
      </c>
      <c r="Z44" s="5">
        <v>13738.053893342043</v>
      </c>
      <c r="AA44" s="5">
        <v>16388.675338070312</v>
      </c>
      <c r="AB44" s="5">
        <v>16940.436917817937</v>
      </c>
      <c r="AC44" s="5">
        <v>13892.450775709618</v>
      </c>
      <c r="AD44" s="5">
        <v>13091.998480610619</v>
      </c>
      <c r="AE44" s="5">
        <v>13741.572986519166</v>
      </c>
    </row>
    <row r="45" spans="1:31">
      <c r="A45" s="58" t="s">
        <v>131</v>
      </c>
      <c r="B45" s="58" t="s">
        <v>123</v>
      </c>
      <c r="C45" s="58" t="s">
        <v>279</v>
      </c>
      <c r="D45" s="5">
        <v>-911.16123839221495</v>
      </c>
      <c r="E45" s="5">
        <v>-1206.2268128243707</v>
      </c>
      <c r="F45" s="5">
        <v>-3387.0468937968103</v>
      </c>
      <c r="G45" s="5">
        <v>-1997.114194777386</v>
      </c>
      <c r="H45" s="5">
        <v>-2745.7507733792099</v>
      </c>
      <c r="I45" s="5">
        <v>-2920.9712683790503</v>
      </c>
      <c r="J45" s="5">
        <v>-3405.9703443368508</v>
      </c>
      <c r="K45" s="5">
        <v>-4317.4523484174479</v>
      </c>
      <c r="L45" s="5">
        <v>-4805.8060779549996</v>
      </c>
      <c r="M45" s="5">
        <v>-4631.25526583994</v>
      </c>
      <c r="N45" s="5">
        <v>-4280.3668673385155</v>
      </c>
      <c r="O45" s="5">
        <v>-5954.5142537961674</v>
      </c>
      <c r="P45" s="5">
        <v>-3292.7561404807602</v>
      </c>
      <c r="Q45" s="5">
        <v>-5759.0648377748557</v>
      </c>
      <c r="R45" s="5">
        <v>-5195.7039228671292</v>
      </c>
      <c r="S45" s="5">
        <v>-11095.170285957865</v>
      </c>
      <c r="T45" s="5">
        <v>-12185.313547706235</v>
      </c>
      <c r="U45" s="5">
        <v>-9440.8334372499558</v>
      </c>
      <c r="V45" s="5">
        <v>-9183.746041135666</v>
      </c>
      <c r="W45" s="5">
        <v>-10742.685022199017</v>
      </c>
      <c r="X45" s="5">
        <v>-12257.57371331644</v>
      </c>
      <c r="Y45" s="5">
        <v>-11908.549410230476</v>
      </c>
      <c r="Z45" s="5">
        <v>-14300.300975351831</v>
      </c>
      <c r="AA45" s="5">
        <v>-12732.775420834099</v>
      </c>
      <c r="AB45" s="5">
        <v>-14208.650173518092</v>
      </c>
      <c r="AC45" s="5">
        <v>-17444.980020183924</v>
      </c>
      <c r="AD45" s="5">
        <v>-18547.94353368368</v>
      </c>
      <c r="AE45" s="5">
        <v>-18568.931160072421</v>
      </c>
    </row>
    <row r="46" spans="1:31">
      <c r="A46" s="58" t="s">
        <v>131</v>
      </c>
      <c r="B46" s="58" t="s">
        <v>123</v>
      </c>
      <c r="C46" s="58" t="s">
        <v>280</v>
      </c>
      <c r="D46" s="5">
        <v>9790.704208061512</v>
      </c>
      <c r="E46" s="5">
        <v>10282.360475544327</v>
      </c>
      <c r="F46" s="5">
        <v>9371.3296277631562</v>
      </c>
      <c r="G46" s="5">
        <v>12411.825277971941</v>
      </c>
      <c r="H46" s="5">
        <v>12622.969494220675</v>
      </c>
      <c r="I46" s="5">
        <v>8903.0622929952551</v>
      </c>
      <c r="J46" s="5">
        <v>7933.9483710382465</v>
      </c>
      <c r="K46" s="5">
        <v>4831.6505929933101</v>
      </c>
      <c r="L46" s="5">
        <v>4567.5971760595421</v>
      </c>
      <c r="M46" s="5">
        <v>4002.7314044335217</v>
      </c>
      <c r="N46" s="5">
        <v>5060.0253513902016</v>
      </c>
      <c r="O46" s="5">
        <v>2582.8380046110233</v>
      </c>
      <c r="P46" s="5">
        <v>10499.968852255735</v>
      </c>
      <c r="Q46" s="5">
        <v>7130.6119646501784</v>
      </c>
      <c r="R46" s="5">
        <v>7780.9645140400517</v>
      </c>
      <c r="S46" s="5">
        <v>2879.0235249115121</v>
      </c>
      <c r="T46" s="5">
        <v>134.49245436206002</v>
      </c>
      <c r="U46" s="5">
        <v>5799.9644178870731</v>
      </c>
      <c r="V46" s="5">
        <v>7337.8973177007865</v>
      </c>
      <c r="W46" s="5">
        <v>5684.8627648775</v>
      </c>
      <c r="X46" s="5">
        <v>3751.0721422089591</v>
      </c>
      <c r="Y46" s="5">
        <v>4238.8756002048849</v>
      </c>
      <c r="Z46" s="5">
        <v>-562.24708200978785</v>
      </c>
      <c r="AA46" s="5">
        <v>3655.8999172362128</v>
      </c>
      <c r="AB46" s="5">
        <v>2731.7867442998449</v>
      </c>
      <c r="AC46" s="5">
        <v>-3552.5292444743063</v>
      </c>
      <c r="AD46" s="5">
        <v>-5455.945053073061</v>
      </c>
      <c r="AE46" s="5">
        <v>-4827.3581735532553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768.78902846311996</v>
      </c>
      <c r="E48" s="5">
        <v>1125.8006342353956</v>
      </c>
      <c r="F48" s="5">
        <v>2534.8878840904404</v>
      </c>
      <c r="G48" s="5">
        <v>1386.0215739637508</v>
      </c>
      <c r="H48" s="5">
        <v>1939.2088333016902</v>
      </c>
      <c r="I48" s="5">
        <v>989.59976240681499</v>
      </c>
      <c r="J48" s="5">
        <v>906.56246870755513</v>
      </c>
      <c r="K48" s="5">
        <v>1517.9397561678247</v>
      </c>
      <c r="L48" s="5">
        <v>1184.5429333800487</v>
      </c>
      <c r="M48" s="5">
        <v>1835.4785651571708</v>
      </c>
      <c r="N48" s="5">
        <v>1423.5277846278495</v>
      </c>
      <c r="O48" s="5">
        <v>1385.8777082718298</v>
      </c>
      <c r="P48" s="5">
        <v>1298.8127297343449</v>
      </c>
      <c r="Q48" s="5">
        <v>2580.4400845889804</v>
      </c>
      <c r="R48" s="5">
        <v>2144.4541691866802</v>
      </c>
      <c r="S48" s="5">
        <v>4047.4286437056694</v>
      </c>
      <c r="T48" s="5">
        <v>4490.226207946982</v>
      </c>
      <c r="U48" s="5">
        <v>3253.8083805761794</v>
      </c>
      <c r="V48" s="5">
        <v>3449.9502312470336</v>
      </c>
      <c r="W48" s="5">
        <v>3985.6597101601442</v>
      </c>
      <c r="X48" s="5">
        <v>3478.7138955534838</v>
      </c>
      <c r="Y48" s="5">
        <v>3449.6550373163227</v>
      </c>
      <c r="Z48" s="5">
        <v>3165.9298295555104</v>
      </c>
      <c r="AA48" s="5">
        <v>3254.8060190780875</v>
      </c>
      <c r="AB48" s="5">
        <v>3492.0086647726039</v>
      </c>
      <c r="AC48" s="5">
        <v>3647.8170755665651</v>
      </c>
      <c r="AD48" s="5">
        <v>3754.2156823777664</v>
      </c>
      <c r="AE48" s="5">
        <v>3505.5561575662964</v>
      </c>
    </row>
    <row r="49" spans="1:31">
      <c r="A49" s="58" t="s">
        <v>131</v>
      </c>
      <c r="B49" s="58" t="s">
        <v>124</v>
      </c>
      <c r="C49" s="58" t="s">
        <v>279</v>
      </c>
      <c r="D49" s="5">
        <v>-3607.3464056395364</v>
      </c>
      <c r="E49" s="5">
        <v>-3878.3921120960385</v>
      </c>
      <c r="F49" s="5">
        <v>-2954.4228567953751</v>
      </c>
      <c r="G49" s="5">
        <v>-3591.2026766755384</v>
      </c>
      <c r="H49" s="5">
        <v>-4726.4316918497716</v>
      </c>
      <c r="I49" s="5">
        <v>-5807.0155333586235</v>
      </c>
      <c r="J49" s="5">
        <v>-6143.8157636137412</v>
      </c>
      <c r="K49" s="5">
        <v>-4266.0339623865966</v>
      </c>
      <c r="L49" s="5">
        <v>-5277.4633552402993</v>
      </c>
      <c r="M49" s="5">
        <v>-4068.5407421032214</v>
      </c>
      <c r="N49" s="5">
        <v>-4686.6920562818104</v>
      </c>
      <c r="O49" s="5">
        <v>-5188.8692514047816</v>
      </c>
      <c r="P49" s="5">
        <v>-5923.3295851327575</v>
      </c>
      <c r="Q49" s="5">
        <v>-7084.2681163208717</v>
      </c>
      <c r="R49" s="5">
        <v>-6774.9518065455659</v>
      </c>
      <c r="S49" s="5">
        <v>-7362.0383351734181</v>
      </c>
      <c r="T49" s="5">
        <v>-6004.8525838854721</v>
      </c>
      <c r="U49" s="5">
        <v>-7366.40367598588</v>
      </c>
      <c r="V49" s="5">
        <v>-7972.1994631484486</v>
      </c>
      <c r="W49" s="5">
        <v>-8351.8109027464961</v>
      </c>
      <c r="X49" s="5">
        <v>-8768.6417536518293</v>
      </c>
      <c r="Y49" s="5">
        <v>-9025.1353127788789</v>
      </c>
      <c r="Z49" s="5">
        <v>-8720.0084340479407</v>
      </c>
      <c r="AA49" s="5">
        <v>-9293.3313433374897</v>
      </c>
      <c r="AB49" s="5">
        <v>-10156.18778267677</v>
      </c>
      <c r="AC49" s="5">
        <v>-9116.8673634733514</v>
      </c>
      <c r="AD49" s="5">
        <v>-9692.2581872744704</v>
      </c>
      <c r="AE49" s="5">
        <v>-10050.818136171114</v>
      </c>
    </row>
    <row r="50" spans="1:31">
      <c r="A50" s="58" t="s">
        <v>131</v>
      </c>
      <c r="B50" s="58" t="s">
        <v>124</v>
      </c>
      <c r="C50" s="58" t="s">
        <v>280</v>
      </c>
      <c r="D50" s="5">
        <v>-2838.5573771764166</v>
      </c>
      <c r="E50" s="5">
        <v>-2752.591477860643</v>
      </c>
      <c r="F50" s="5">
        <v>-419.53497270493472</v>
      </c>
      <c r="G50" s="5">
        <v>-2205.1811027117874</v>
      </c>
      <c r="H50" s="5">
        <v>-2787.2228585480816</v>
      </c>
      <c r="I50" s="5">
        <v>-4817.4157709518086</v>
      </c>
      <c r="J50" s="5">
        <v>-5237.2532949061861</v>
      </c>
      <c r="K50" s="5">
        <v>-2748.0942062187719</v>
      </c>
      <c r="L50" s="5">
        <v>-4092.9204218602508</v>
      </c>
      <c r="M50" s="5">
        <v>-2233.0621769460504</v>
      </c>
      <c r="N50" s="5">
        <v>-3263.1642716539609</v>
      </c>
      <c r="O50" s="5">
        <v>-3802.9915431329518</v>
      </c>
      <c r="P50" s="5">
        <v>-4624.5168553984131</v>
      </c>
      <c r="Q50" s="5">
        <v>-4503.8280317318913</v>
      </c>
      <c r="R50" s="5">
        <v>-4630.4976373588852</v>
      </c>
      <c r="S50" s="5">
        <v>-3314.6096914677487</v>
      </c>
      <c r="T50" s="5">
        <v>-1514.6263759384901</v>
      </c>
      <c r="U50" s="5">
        <v>-4112.5952954097011</v>
      </c>
      <c r="V50" s="5">
        <v>-4522.2492319014145</v>
      </c>
      <c r="W50" s="5">
        <v>-4366.1511925863524</v>
      </c>
      <c r="X50" s="5">
        <v>-5289.9278580983455</v>
      </c>
      <c r="Y50" s="5">
        <v>-5575.4802754625562</v>
      </c>
      <c r="Z50" s="5">
        <v>-5554.0786044924298</v>
      </c>
      <c r="AA50" s="5">
        <v>-6038.5253242594026</v>
      </c>
      <c r="AB50" s="5">
        <v>-6664.1791179041666</v>
      </c>
      <c r="AC50" s="5">
        <v>-5469.0502879067863</v>
      </c>
      <c r="AD50" s="5">
        <v>-5938.0425048967045</v>
      </c>
      <c r="AE50" s="5">
        <v>-6545.2619786048181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1791.3948734217104</v>
      </c>
      <c r="E52" s="5">
        <v>3522.993004731261</v>
      </c>
      <c r="F52" s="5">
        <v>2334.1327323479854</v>
      </c>
      <c r="G52" s="5">
        <v>2485.3694975942267</v>
      </c>
      <c r="H52" s="5">
        <v>5134.9245524267008</v>
      </c>
      <c r="I52" s="5">
        <v>5991.3945304430181</v>
      </c>
      <c r="J52" s="5">
        <v>6459.0771249639565</v>
      </c>
      <c r="K52" s="5">
        <v>10419.977167546969</v>
      </c>
      <c r="L52" s="5">
        <v>9649.1683452550715</v>
      </c>
      <c r="M52" s="5">
        <v>11804.072190027891</v>
      </c>
      <c r="N52" s="5">
        <v>11088.994755317308</v>
      </c>
      <c r="O52" s="5">
        <v>12781.117664302805</v>
      </c>
      <c r="P52" s="5">
        <v>13863.373084042838</v>
      </c>
      <c r="Q52" s="5">
        <v>15598.218703605929</v>
      </c>
      <c r="R52" s="5">
        <v>15310.506411713513</v>
      </c>
      <c r="S52" s="5">
        <v>19667.099493329766</v>
      </c>
      <c r="T52" s="5">
        <v>20458.260707739326</v>
      </c>
      <c r="U52" s="5">
        <v>20071.215275866292</v>
      </c>
      <c r="V52" s="5">
        <v>20559.382990980237</v>
      </c>
      <c r="W52" s="5">
        <v>19434.912120749985</v>
      </c>
      <c r="X52" s="5">
        <v>24029.40491035227</v>
      </c>
      <c r="Y52" s="5">
        <v>22071.411140685806</v>
      </c>
      <c r="Z52" s="5">
        <v>23465.684317873907</v>
      </c>
      <c r="AA52" s="5">
        <v>22856.790493931854</v>
      </c>
      <c r="AB52" s="5">
        <v>24079.506216653899</v>
      </c>
      <c r="AC52" s="5">
        <v>26524.069402736255</v>
      </c>
      <c r="AD52" s="5">
        <v>27525.687956469883</v>
      </c>
      <c r="AE52" s="5">
        <v>27873.681903552868</v>
      </c>
    </row>
    <row r="53" spans="1:31">
      <c r="A53" s="58" t="s">
        <v>131</v>
      </c>
      <c r="B53" s="58" t="s">
        <v>125</v>
      </c>
      <c r="C53" s="58" t="s">
        <v>279</v>
      </c>
      <c r="D53" s="5">
        <v>-12966.42340465495</v>
      </c>
      <c r="E53" s="5">
        <v>-12347.488139157542</v>
      </c>
      <c r="F53" s="5">
        <v>-14196.440537910914</v>
      </c>
      <c r="G53" s="5">
        <v>-15047.717293962018</v>
      </c>
      <c r="H53" s="5">
        <v>-15768.594020680343</v>
      </c>
      <c r="I53" s="5">
        <v>-9659.703425145879</v>
      </c>
      <c r="J53" s="5">
        <v>-9074.2395262240607</v>
      </c>
      <c r="K53" s="5">
        <v>-8703.3864179437533</v>
      </c>
      <c r="L53" s="5">
        <v>-6786.0627764010223</v>
      </c>
      <c r="M53" s="5">
        <v>-6606.097536510305</v>
      </c>
      <c r="N53" s="5">
        <v>-6730.8815428014386</v>
      </c>
      <c r="O53" s="5">
        <v>-5128.1474013310308</v>
      </c>
      <c r="P53" s="5">
        <v>-8401.3952633532281</v>
      </c>
      <c r="Q53" s="5">
        <v>-6170.1134849647215</v>
      </c>
      <c r="R53" s="5">
        <v>-6892.5184653732558</v>
      </c>
      <c r="S53" s="5">
        <v>-8040.6818507938588</v>
      </c>
      <c r="T53" s="5">
        <v>-7227.4332347026248</v>
      </c>
      <c r="U53" s="5">
        <v>-8095.7775440511978</v>
      </c>
      <c r="V53" s="5">
        <v>-8416.8776641902296</v>
      </c>
      <c r="W53" s="5">
        <v>-8371.1335547489252</v>
      </c>
      <c r="X53" s="5">
        <v>-6641.517891837686</v>
      </c>
      <c r="Y53" s="5">
        <v>-7193.7898081453714</v>
      </c>
      <c r="Z53" s="5">
        <v>-5281.4436041808722</v>
      </c>
      <c r="AA53" s="5">
        <v>-7469.4316010865095</v>
      </c>
      <c r="AB53" s="5">
        <v>-7307.1200008227524</v>
      </c>
      <c r="AC53" s="5">
        <v>-6008.3018626795756</v>
      </c>
      <c r="AD53" s="5">
        <v>-5081.4852570304101</v>
      </c>
      <c r="AE53" s="5">
        <v>-4871.5697168538763</v>
      </c>
    </row>
    <row r="54" spans="1:31">
      <c r="A54" s="58" t="s">
        <v>131</v>
      </c>
      <c r="B54" s="58" t="s">
        <v>125</v>
      </c>
      <c r="C54" s="58" t="s">
        <v>280</v>
      </c>
      <c r="D54" s="5">
        <v>-11175.02853123324</v>
      </c>
      <c r="E54" s="5">
        <v>-8824.4951344262809</v>
      </c>
      <c r="F54" s="5">
        <v>-11862.307805562928</v>
      </c>
      <c r="G54" s="5">
        <v>-12562.347796367791</v>
      </c>
      <c r="H54" s="5">
        <v>-10633.669468253642</v>
      </c>
      <c r="I54" s="5">
        <v>-3668.3088947028609</v>
      </c>
      <c r="J54" s="5">
        <v>-2615.1624012601042</v>
      </c>
      <c r="K54" s="5">
        <v>1716.590749603216</v>
      </c>
      <c r="L54" s="5">
        <v>2863.1055688540491</v>
      </c>
      <c r="M54" s="5">
        <v>5197.9746535175864</v>
      </c>
      <c r="N54" s="5">
        <v>4358.1132125158692</v>
      </c>
      <c r="O54" s="5">
        <v>7652.970262971774</v>
      </c>
      <c r="P54" s="5">
        <v>5461.9778206896099</v>
      </c>
      <c r="Q54" s="5">
        <v>9428.1052186412089</v>
      </c>
      <c r="R54" s="5">
        <v>8417.9879463402576</v>
      </c>
      <c r="S54" s="5">
        <v>11626.417642535907</v>
      </c>
      <c r="T54" s="5">
        <v>13230.827473036701</v>
      </c>
      <c r="U54" s="5">
        <v>11975.437731815095</v>
      </c>
      <c r="V54" s="5">
        <v>12142.505326790008</v>
      </c>
      <c r="W54" s="5">
        <v>11063.77856600106</v>
      </c>
      <c r="X54" s="5">
        <v>17387.887018514586</v>
      </c>
      <c r="Y54" s="5">
        <v>14877.621332540435</v>
      </c>
      <c r="Z54" s="5">
        <v>18184.240713693034</v>
      </c>
      <c r="AA54" s="5">
        <v>15387.358892845345</v>
      </c>
      <c r="AB54" s="5">
        <v>16772.386215831146</v>
      </c>
      <c r="AC54" s="5">
        <v>20515.76754005668</v>
      </c>
      <c r="AD54" s="5">
        <v>22444.202699439473</v>
      </c>
      <c r="AE54" s="5">
        <v>23002.112186698992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3716.4191690588759</v>
      </c>
      <c r="E56" s="5">
        <v>3431.200848177049</v>
      </c>
      <c r="F56" s="5">
        <v>6314.4722686791602</v>
      </c>
      <c r="G56" s="5">
        <v>6554.6826641880434</v>
      </c>
      <c r="H56" s="5">
        <v>6825.1951174838659</v>
      </c>
      <c r="I56" s="5">
        <v>4815.6790170877475</v>
      </c>
      <c r="J56" s="5">
        <v>5218.3614482041448</v>
      </c>
      <c r="K56" s="5">
        <v>5307.37749156885</v>
      </c>
      <c r="L56" s="5">
        <v>4558.5415142899001</v>
      </c>
      <c r="M56" s="5">
        <v>3923.0958962231989</v>
      </c>
      <c r="N56" s="5">
        <v>3742.6131187326305</v>
      </c>
      <c r="O56" s="5">
        <v>4007.0492775201237</v>
      </c>
      <c r="P56" s="5">
        <v>2961.394445518561</v>
      </c>
      <c r="Q56" s="5">
        <v>3216.1478401746199</v>
      </c>
      <c r="R56" s="5">
        <v>3358.40983110465</v>
      </c>
      <c r="S56" s="5">
        <v>3959.4387372190636</v>
      </c>
      <c r="T56" s="5">
        <v>3502.3300889317579</v>
      </c>
      <c r="U56" s="5">
        <v>2826.5907976416102</v>
      </c>
      <c r="V56" s="5">
        <v>2515.3932838280552</v>
      </c>
      <c r="W56" s="5">
        <v>2587.8903075862204</v>
      </c>
      <c r="X56" s="5">
        <v>2361.2845840393807</v>
      </c>
      <c r="Y56" s="5">
        <v>2433.6371884352902</v>
      </c>
      <c r="Z56" s="5">
        <v>2663.370247488449</v>
      </c>
      <c r="AA56" s="5">
        <v>2722.0040500794044</v>
      </c>
      <c r="AB56" s="5">
        <v>2548.2106050697648</v>
      </c>
      <c r="AC56" s="5">
        <v>2885.7770346012016</v>
      </c>
      <c r="AD56" s="5">
        <v>3292.4553022650252</v>
      </c>
      <c r="AE56" s="5">
        <v>2779.57289791427</v>
      </c>
    </row>
    <row r="57" spans="1:31">
      <c r="A57" s="58" t="s">
        <v>131</v>
      </c>
      <c r="B57" s="58" t="s">
        <v>126</v>
      </c>
      <c r="C57" s="58" t="s">
        <v>279</v>
      </c>
      <c r="D57" s="5">
        <v>-1089.052661712205</v>
      </c>
      <c r="E57" s="5">
        <v>-876.63725257916099</v>
      </c>
      <c r="F57" s="5">
        <v>-2920.4120975262299</v>
      </c>
      <c r="G57" s="5">
        <v>-3246.85622978212</v>
      </c>
      <c r="H57" s="5">
        <v>-3259.253571656297</v>
      </c>
      <c r="I57" s="5">
        <v>-2147.2954135481805</v>
      </c>
      <c r="J57" s="5">
        <v>-2187.9375701493436</v>
      </c>
      <c r="K57" s="5">
        <v>-2079.6077980059054</v>
      </c>
      <c r="L57" s="5">
        <v>-2365.7730988598541</v>
      </c>
      <c r="M57" s="5">
        <v>-2604.973542038786</v>
      </c>
      <c r="N57" s="5">
        <v>-2983.7693862223123</v>
      </c>
      <c r="O57" s="5">
        <v>-3681.115173176172</v>
      </c>
      <c r="P57" s="5">
        <v>-4417.9139482735854</v>
      </c>
      <c r="Q57" s="5">
        <v>-4124.0349157221735</v>
      </c>
      <c r="R57" s="5">
        <v>-4656.3742098527264</v>
      </c>
      <c r="S57" s="5">
        <v>-3688.4385270145667</v>
      </c>
      <c r="T57" s="5">
        <v>-4143.2442706612392</v>
      </c>
      <c r="U57" s="5">
        <v>-4888.8152389023462</v>
      </c>
      <c r="V57" s="5">
        <v>-5237.1055063594786</v>
      </c>
      <c r="W57" s="5">
        <v>-5516.2991630929409</v>
      </c>
      <c r="X57" s="5">
        <v>-6355.8933029095524</v>
      </c>
      <c r="Y57" s="5">
        <v>-6322.3790374025393</v>
      </c>
      <c r="Z57" s="5">
        <v>-6630.9432987226155</v>
      </c>
      <c r="AA57" s="5">
        <v>-6744.3918023423485</v>
      </c>
      <c r="AB57" s="5">
        <v>-7506.8140566488673</v>
      </c>
      <c r="AC57" s="5">
        <v>-7176.2618530716536</v>
      </c>
      <c r="AD57" s="5">
        <v>-6740.1609157010798</v>
      </c>
      <c r="AE57" s="5">
        <v>-7972.94060823772</v>
      </c>
    </row>
    <row r="58" spans="1:31">
      <c r="A58" s="58" t="s">
        <v>131</v>
      </c>
      <c r="B58" s="58" t="s">
        <v>126</v>
      </c>
      <c r="C58" s="58" t="s">
        <v>280</v>
      </c>
      <c r="D58" s="5">
        <v>2627.3665073466709</v>
      </c>
      <c r="E58" s="5">
        <v>2554.5635955978878</v>
      </c>
      <c r="F58" s="5">
        <v>3394.0601711529303</v>
      </c>
      <c r="G58" s="5">
        <v>3307.8264344059235</v>
      </c>
      <c r="H58" s="5">
        <v>3565.9415458275689</v>
      </c>
      <c r="I58" s="5">
        <v>2668.383603539567</v>
      </c>
      <c r="J58" s="5">
        <v>3030.4238780548012</v>
      </c>
      <c r="K58" s="5">
        <v>3227.7696935629447</v>
      </c>
      <c r="L58" s="5">
        <v>2192.7684154300459</v>
      </c>
      <c r="M58" s="5">
        <v>1318.1223541844129</v>
      </c>
      <c r="N58" s="5">
        <v>758.8437325103182</v>
      </c>
      <c r="O58" s="5">
        <v>325.93410434395173</v>
      </c>
      <c r="P58" s="5">
        <v>-1456.5195027550244</v>
      </c>
      <c r="Q58" s="5">
        <v>-907.88707554755365</v>
      </c>
      <c r="R58" s="5">
        <v>-1297.9643787480763</v>
      </c>
      <c r="S58" s="5">
        <v>271.00021020449685</v>
      </c>
      <c r="T58" s="5">
        <v>-640.91418172948124</v>
      </c>
      <c r="U58" s="5">
        <v>-2062.2244412607361</v>
      </c>
      <c r="V58" s="5">
        <v>-2721.7122225314233</v>
      </c>
      <c r="W58" s="5">
        <v>-2928.4088555067206</v>
      </c>
      <c r="X58" s="5">
        <v>-3994.6087188701717</v>
      </c>
      <c r="Y58" s="5">
        <v>-3888.7418489672491</v>
      </c>
      <c r="Z58" s="5">
        <v>-3967.5730512341665</v>
      </c>
      <c r="AA58" s="5">
        <v>-4022.3877522629441</v>
      </c>
      <c r="AB58" s="5">
        <v>-4958.6034515791025</v>
      </c>
      <c r="AC58" s="5">
        <v>-4290.4848184704515</v>
      </c>
      <c r="AD58" s="5">
        <v>-3447.7056134360546</v>
      </c>
      <c r="AE58" s="5">
        <v>-5193.3677103234495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2155.4851947818843</v>
      </c>
      <c r="E60" s="5">
        <v>1306.092114707835</v>
      </c>
      <c r="F60" s="5">
        <v>1437.509752118171</v>
      </c>
      <c r="G60" s="5">
        <v>1278.276633472921</v>
      </c>
      <c r="H60" s="5">
        <v>2042.5061154428554</v>
      </c>
      <c r="I60" s="5">
        <v>1914.5720165965145</v>
      </c>
      <c r="J60" s="5">
        <v>2020.5882838683401</v>
      </c>
      <c r="K60" s="5">
        <v>1972.1709994196206</v>
      </c>
      <c r="L60" s="5">
        <v>1878.73958287293</v>
      </c>
      <c r="M60" s="5">
        <v>1412.3535638940145</v>
      </c>
      <c r="N60" s="5">
        <v>1745.3669061486294</v>
      </c>
      <c r="O60" s="5">
        <v>1833.8362462126906</v>
      </c>
      <c r="P60" s="5">
        <v>1340.5748444660499</v>
      </c>
      <c r="Q60" s="5">
        <v>995.90117505988474</v>
      </c>
      <c r="R60" s="5">
        <v>1376.8403747959705</v>
      </c>
      <c r="S60" s="5">
        <v>1326.0941727119348</v>
      </c>
      <c r="T60" s="5">
        <v>1302.6823644142351</v>
      </c>
      <c r="U60" s="5">
        <v>1184.3074237948304</v>
      </c>
      <c r="V60" s="5">
        <v>1136.8255493859651</v>
      </c>
      <c r="W60" s="5">
        <v>1649.9138690041902</v>
      </c>
      <c r="X60" s="5">
        <v>1259.7612430130152</v>
      </c>
      <c r="Y60" s="5">
        <v>1672.6417830362248</v>
      </c>
      <c r="Z60" s="5">
        <v>1908.9947969899299</v>
      </c>
      <c r="AA60" s="5">
        <v>2090.7677209890544</v>
      </c>
      <c r="AB60" s="5">
        <v>2549.8935615503897</v>
      </c>
      <c r="AC60" s="5">
        <v>2929.4829493638458</v>
      </c>
      <c r="AD60" s="5">
        <v>2904.4022942740457</v>
      </c>
      <c r="AE60" s="5">
        <v>2991.3027886849709</v>
      </c>
    </row>
    <row r="61" spans="1:31">
      <c r="A61" s="58" t="s">
        <v>131</v>
      </c>
      <c r="B61" s="58" t="s">
        <v>127</v>
      </c>
      <c r="C61" s="58" t="s">
        <v>279</v>
      </c>
      <c r="D61" s="5">
        <v>-559.97000178041026</v>
      </c>
      <c r="E61" s="5">
        <v>-2565.9295735631249</v>
      </c>
      <c r="F61" s="5">
        <v>-1921.0567727663956</v>
      </c>
      <c r="G61" s="5">
        <v>-2230.3994467712068</v>
      </c>
      <c r="H61" s="5">
        <v>-4810.5248286893757</v>
      </c>
      <c r="I61" s="5">
        <v>-5000.2932474766676</v>
      </c>
      <c r="J61" s="5">
        <v>-5132.5448367950976</v>
      </c>
      <c r="K61" s="5">
        <v>-9000.08782936032</v>
      </c>
      <c r="L61" s="5">
        <v>-7409.290321356315</v>
      </c>
      <c r="M61" s="5">
        <v>-9698.1197990834862</v>
      </c>
      <c r="N61" s="5">
        <v>-8659.1849309110585</v>
      </c>
      <c r="O61" s="5">
        <v>-8592.5870750064896</v>
      </c>
      <c r="P61" s="5">
        <v>-11221.485159257958</v>
      </c>
      <c r="Q61" s="5">
        <v>-12142.903251071824</v>
      </c>
      <c r="R61" s="5">
        <v>-11647.330819069319</v>
      </c>
      <c r="S61" s="5">
        <v>-12787.925858896102</v>
      </c>
      <c r="T61" s="5">
        <v>-12512.461734145027</v>
      </c>
      <c r="U61" s="5">
        <v>-12784.889836826562</v>
      </c>
      <c r="V61" s="5">
        <v>-13373.266739443923</v>
      </c>
      <c r="W61" s="5">
        <v>-11103.995151789682</v>
      </c>
      <c r="X61" s="5">
        <v>-13114.183826768041</v>
      </c>
      <c r="Y61" s="5">
        <v>-11324.916591351737</v>
      </c>
      <c r="Z61" s="5">
        <v>-10009.336772946583</v>
      </c>
      <c r="AA61" s="5">
        <v>-11073.113454548262</v>
      </c>
      <c r="AB61" s="5">
        <v>-10431.283952198111</v>
      </c>
      <c r="AC61" s="5">
        <v>-10133.186138568984</v>
      </c>
      <c r="AD61" s="5">
        <v>-10506.9118223077</v>
      </c>
      <c r="AE61" s="5">
        <v>-9427.4271129024437</v>
      </c>
    </row>
    <row r="62" spans="1:31">
      <c r="A62" s="58" t="s">
        <v>131</v>
      </c>
      <c r="B62" s="58" t="s">
        <v>127</v>
      </c>
      <c r="C62" s="58" t="s">
        <v>280</v>
      </c>
      <c r="D62" s="5">
        <v>1595.515193001474</v>
      </c>
      <c r="E62" s="5">
        <v>-1259.8374588552899</v>
      </c>
      <c r="F62" s="5">
        <v>-483.54702064822459</v>
      </c>
      <c r="G62" s="5">
        <v>-952.12281329828579</v>
      </c>
      <c r="H62" s="5">
        <v>-2768.0187132465203</v>
      </c>
      <c r="I62" s="5">
        <v>-3085.7212308801531</v>
      </c>
      <c r="J62" s="5">
        <v>-3111.9565529267575</v>
      </c>
      <c r="K62" s="5">
        <v>-7027.9168299406992</v>
      </c>
      <c r="L62" s="5">
        <v>-5530.5507384833854</v>
      </c>
      <c r="M62" s="5">
        <v>-8285.7662351894724</v>
      </c>
      <c r="N62" s="5">
        <v>-6913.8180247624296</v>
      </c>
      <c r="O62" s="5">
        <v>-6758.750828793799</v>
      </c>
      <c r="P62" s="5">
        <v>-9880.9103147919086</v>
      </c>
      <c r="Q62" s="5">
        <v>-11147.002076011941</v>
      </c>
      <c r="R62" s="5">
        <v>-10270.490444273348</v>
      </c>
      <c r="S62" s="5">
        <v>-11461.831686184167</v>
      </c>
      <c r="T62" s="5">
        <v>-11209.779369730792</v>
      </c>
      <c r="U62" s="5">
        <v>-11600.582413031731</v>
      </c>
      <c r="V62" s="5">
        <v>-12236.441190057958</v>
      </c>
      <c r="W62" s="5">
        <v>-9454.0812827854916</v>
      </c>
      <c r="X62" s="5">
        <v>-11854.422583755026</v>
      </c>
      <c r="Y62" s="5">
        <v>-9652.2748083155129</v>
      </c>
      <c r="Z62" s="5">
        <v>-8100.3419759566532</v>
      </c>
      <c r="AA62" s="5">
        <v>-8982.3457335592066</v>
      </c>
      <c r="AB62" s="5">
        <v>-7881.3903906477217</v>
      </c>
      <c r="AC62" s="5">
        <v>-7203.7031892051382</v>
      </c>
      <c r="AD62" s="5">
        <v>-7602.5095280336545</v>
      </c>
      <c r="AE62" s="5">
        <v>-6436.1243242174733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10705.499541290847</v>
      </c>
      <c r="E64" s="5">
        <v>11483.181463794204</v>
      </c>
      <c r="F64" s="5">
        <v>12591.214846998115</v>
      </c>
      <c r="G64" s="5">
        <v>14760.558665106575</v>
      </c>
      <c r="H64" s="5">
        <v>15953.369492503331</v>
      </c>
      <c r="I64" s="5">
        <v>12966.693777095044</v>
      </c>
      <c r="J64" s="5">
        <v>12291.071694589482</v>
      </c>
      <c r="K64" s="5">
        <v>9397.0063424925356</v>
      </c>
      <c r="L64" s="5">
        <v>11301.196125690472</v>
      </c>
      <c r="M64" s="5">
        <v>12289.159944936633</v>
      </c>
      <c r="N64" s="5">
        <v>12905.771213322576</v>
      </c>
      <c r="O64" s="5">
        <v>10609.176625818276</v>
      </c>
      <c r="P64" s="5">
        <v>17959.742066211751</v>
      </c>
      <c r="Q64" s="5">
        <v>16979.426625763139</v>
      </c>
      <c r="R64" s="5">
        <v>16721.951891920307</v>
      </c>
      <c r="S64" s="5">
        <v>15021.139868638991</v>
      </c>
      <c r="T64" s="5">
        <v>13759.480557821498</v>
      </c>
      <c r="U64" s="5">
        <v>15463.289992695729</v>
      </c>
      <c r="V64" s="5">
        <v>16819.16050360673</v>
      </c>
      <c r="W64" s="5">
        <v>16580.467599536132</v>
      </c>
      <c r="X64" s="5">
        <v>16076.791070010428</v>
      </c>
      <c r="Y64" s="5">
        <v>16122.317796818457</v>
      </c>
      <c r="Z64" s="5">
        <v>13798.38523159605</v>
      </c>
      <c r="AA64" s="5">
        <v>16341.5375361069</v>
      </c>
      <c r="AB64" s="5">
        <v>16811.925776254859</v>
      </c>
      <c r="AC64" s="5">
        <v>13774.666634246023</v>
      </c>
      <c r="AD64" s="5">
        <v>13057.356401878373</v>
      </c>
      <c r="AE64" s="5">
        <v>13666.788426484578</v>
      </c>
    </row>
    <row r="65" spans="1:31">
      <c r="A65" s="58" t="s">
        <v>134</v>
      </c>
      <c r="B65" s="58" t="s">
        <v>123</v>
      </c>
      <c r="C65" s="58" t="s">
        <v>279</v>
      </c>
      <c r="D65" s="5">
        <v>-922.23087414686006</v>
      </c>
      <c r="E65" s="5">
        <v>-1215.5457599632696</v>
      </c>
      <c r="F65" s="5">
        <v>-3458.9561321831675</v>
      </c>
      <c r="G65" s="5">
        <v>-2438.1918498712253</v>
      </c>
      <c r="H65" s="5">
        <v>-2925.3452030058247</v>
      </c>
      <c r="I65" s="5">
        <v>-3082.1282942298658</v>
      </c>
      <c r="J65" s="5">
        <v>-3461.2873607699257</v>
      </c>
      <c r="K65" s="5">
        <v>-4982.994535347937</v>
      </c>
      <c r="L65" s="5">
        <v>-6071.4848405042467</v>
      </c>
      <c r="M65" s="5">
        <v>-5353.6620674151454</v>
      </c>
      <c r="N65" s="5">
        <v>-4926.6852412973712</v>
      </c>
      <c r="O65" s="5">
        <v>-7911.0367219621985</v>
      </c>
      <c r="P65" s="5">
        <v>-4467.9365920270084</v>
      </c>
      <c r="Q65" s="5">
        <v>-6890.5761904881347</v>
      </c>
      <c r="R65" s="5">
        <v>-6593.4080336801053</v>
      </c>
      <c r="S65" s="5">
        <v>-10840.718930856701</v>
      </c>
      <c r="T65" s="5">
        <v>-11516.443860689076</v>
      </c>
      <c r="U65" s="5">
        <v>-9480.5399003266321</v>
      </c>
      <c r="V65" s="5">
        <v>-9043.2175808781467</v>
      </c>
      <c r="W65" s="5">
        <v>-10665.589796534707</v>
      </c>
      <c r="X65" s="5">
        <v>-12204.711216076459</v>
      </c>
      <c r="Y65" s="5">
        <v>-11892.630670737268</v>
      </c>
      <c r="Z65" s="5">
        <v>-14352.053724707301</v>
      </c>
      <c r="AA65" s="5">
        <v>-12757.615727710943</v>
      </c>
      <c r="AB65" s="5">
        <v>-14110.13003169128</v>
      </c>
      <c r="AC65" s="5">
        <v>-17474.928735199235</v>
      </c>
      <c r="AD65" s="5">
        <v>-18568.188203705744</v>
      </c>
      <c r="AE65" s="5">
        <v>-18721.180455326576</v>
      </c>
    </row>
    <row r="66" spans="1:31">
      <c r="A66" s="58" t="s">
        <v>134</v>
      </c>
      <c r="B66" s="58" t="s">
        <v>123</v>
      </c>
      <c r="C66" s="58" t="s">
        <v>280</v>
      </c>
      <c r="D66" s="5">
        <v>9783.268667143986</v>
      </c>
      <c r="E66" s="5">
        <v>10267.635703830934</v>
      </c>
      <c r="F66" s="5">
        <v>9132.2587148149469</v>
      </c>
      <c r="G66" s="5">
        <v>12322.366815235349</v>
      </c>
      <c r="H66" s="5">
        <v>13028.024289497505</v>
      </c>
      <c r="I66" s="5">
        <v>9884.5654828651786</v>
      </c>
      <c r="J66" s="5">
        <v>8829.7843338195562</v>
      </c>
      <c r="K66" s="5">
        <v>4414.0118071445986</v>
      </c>
      <c r="L66" s="5">
        <v>5229.7112851862257</v>
      </c>
      <c r="M66" s="5">
        <v>6935.4978775214877</v>
      </c>
      <c r="N66" s="5">
        <v>7979.0859720252047</v>
      </c>
      <c r="O66" s="5">
        <v>2698.1399038560776</v>
      </c>
      <c r="P66" s="5">
        <v>13491.805474184743</v>
      </c>
      <c r="Q66" s="5">
        <v>10088.850435275004</v>
      </c>
      <c r="R66" s="5">
        <v>10128.543858240202</v>
      </c>
      <c r="S66" s="5">
        <v>4180.4209377822899</v>
      </c>
      <c r="T66" s="5">
        <v>2243.036697132422</v>
      </c>
      <c r="U66" s="5">
        <v>5982.7500923690968</v>
      </c>
      <c r="V66" s="5">
        <v>7775.9429227285837</v>
      </c>
      <c r="W66" s="5">
        <v>5914.8778030014255</v>
      </c>
      <c r="X66" s="5">
        <v>3872.0798539339685</v>
      </c>
      <c r="Y66" s="5">
        <v>4229.6871260811895</v>
      </c>
      <c r="Z66" s="5">
        <v>-553.66849311125043</v>
      </c>
      <c r="AA66" s="5">
        <v>3583.9218083959568</v>
      </c>
      <c r="AB66" s="5">
        <v>2701.7957445635784</v>
      </c>
      <c r="AC66" s="5">
        <v>-3700.2621009532122</v>
      </c>
      <c r="AD66" s="5">
        <v>-5510.8318018273712</v>
      </c>
      <c r="AE66" s="5">
        <v>-5054.3920288419977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778.86190508056995</v>
      </c>
      <c r="E68" s="5">
        <v>1128.7015471662746</v>
      </c>
      <c r="F68" s="5">
        <v>2573.045383868402</v>
      </c>
      <c r="G68" s="5">
        <v>1538.6725595494954</v>
      </c>
      <c r="H68" s="5">
        <v>2028.8311551816648</v>
      </c>
      <c r="I68" s="5">
        <v>840.9035648042651</v>
      </c>
      <c r="J68" s="5">
        <v>687.07719032367538</v>
      </c>
      <c r="K68" s="5">
        <v>1945.3081259310313</v>
      </c>
      <c r="L68" s="5">
        <v>1531.9458650069298</v>
      </c>
      <c r="M68" s="5">
        <v>1724.024847356055</v>
      </c>
      <c r="N68" s="5">
        <v>1487.1715557125804</v>
      </c>
      <c r="O68" s="5">
        <v>1395.0569322442254</v>
      </c>
      <c r="P68" s="5">
        <v>1923.2755632904193</v>
      </c>
      <c r="Q68" s="5">
        <v>2947.0885815392094</v>
      </c>
      <c r="R68" s="5">
        <v>2569.593887268582</v>
      </c>
      <c r="S68" s="5">
        <v>4168.2476834997433</v>
      </c>
      <c r="T68" s="5">
        <v>4624.4553938652489</v>
      </c>
      <c r="U68" s="5">
        <v>3349.7057105875447</v>
      </c>
      <c r="V68" s="5">
        <v>3431.3026653295374</v>
      </c>
      <c r="W68" s="5">
        <v>4013.1448027124211</v>
      </c>
      <c r="X68" s="5">
        <v>3455.7810155443426</v>
      </c>
      <c r="Y68" s="5">
        <v>3448.4865847497676</v>
      </c>
      <c r="Z68" s="5">
        <v>3197.2299221724074</v>
      </c>
      <c r="AA68" s="5">
        <v>3245.8000362578823</v>
      </c>
      <c r="AB68" s="5">
        <v>3393.7650525731815</v>
      </c>
      <c r="AC68" s="5">
        <v>3647.0087076907453</v>
      </c>
      <c r="AD68" s="5">
        <v>3700.039032864207</v>
      </c>
      <c r="AE68" s="5">
        <v>3510.8718801415521</v>
      </c>
    </row>
    <row r="69" spans="1:31">
      <c r="A69" s="58" t="s">
        <v>134</v>
      </c>
      <c r="B69" s="58" t="s">
        <v>124</v>
      </c>
      <c r="C69" s="58" t="s">
        <v>279</v>
      </c>
      <c r="D69" s="5">
        <v>-3607.0261453428511</v>
      </c>
      <c r="E69" s="5">
        <v>-3888.3879639126603</v>
      </c>
      <c r="F69" s="5">
        <v>-2863.5128300088886</v>
      </c>
      <c r="G69" s="5">
        <v>-3488.3704069236974</v>
      </c>
      <c r="H69" s="5">
        <v>-4577.2595108460882</v>
      </c>
      <c r="I69" s="5">
        <v>-5693.6014283552813</v>
      </c>
      <c r="J69" s="5">
        <v>-6061.9577839638569</v>
      </c>
      <c r="K69" s="5">
        <v>-3519.122560416246</v>
      </c>
      <c r="L69" s="5">
        <v>-4237.7931019601247</v>
      </c>
      <c r="M69" s="5">
        <v>-4375.3270136596639</v>
      </c>
      <c r="N69" s="5">
        <v>-4346.6610507687474</v>
      </c>
      <c r="O69" s="5">
        <v>-4755.5033517470001</v>
      </c>
      <c r="P69" s="5">
        <v>-4828.1484090953199</v>
      </c>
      <c r="Q69" s="5">
        <v>-6716.0957325661802</v>
      </c>
      <c r="R69" s="5">
        <v>-6398.6773236340505</v>
      </c>
      <c r="S69" s="5">
        <v>-7102.9490934416253</v>
      </c>
      <c r="T69" s="5">
        <v>-5877.3792732127158</v>
      </c>
      <c r="U69" s="5">
        <v>-7419.28677549657</v>
      </c>
      <c r="V69" s="5">
        <v>-8118.7984772385189</v>
      </c>
      <c r="W69" s="5">
        <v>-8336.844821665376</v>
      </c>
      <c r="X69" s="5">
        <v>-8804.3708311021073</v>
      </c>
      <c r="Y69" s="5">
        <v>-8949.9484338719449</v>
      </c>
      <c r="Z69" s="5">
        <v>-8671.2685371506795</v>
      </c>
      <c r="AA69" s="5">
        <v>-9337.379067446318</v>
      </c>
      <c r="AB69" s="5">
        <v>-10178.421620258596</v>
      </c>
      <c r="AC69" s="5">
        <v>-8996.2725924920142</v>
      </c>
      <c r="AD69" s="5">
        <v>-9693.5976755000629</v>
      </c>
      <c r="AE69" s="5">
        <v>-9987.5071603069991</v>
      </c>
    </row>
    <row r="70" spans="1:31">
      <c r="A70" s="58" t="s">
        <v>134</v>
      </c>
      <c r="B70" s="58" t="s">
        <v>124</v>
      </c>
      <c r="C70" s="58" t="s">
        <v>280</v>
      </c>
      <c r="D70" s="5">
        <v>-2828.1642402622811</v>
      </c>
      <c r="E70" s="5">
        <v>-2759.6864167463855</v>
      </c>
      <c r="F70" s="5">
        <v>-290.46744614048657</v>
      </c>
      <c r="G70" s="5">
        <v>-1949.697847374202</v>
      </c>
      <c r="H70" s="5">
        <v>-2548.4283556644232</v>
      </c>
      <c r="I70" s="5">
        <v>-4852.6978635510159</v>
      </c>
      <c r="J70" s="5">
        <v>-5374.8805936401814</v>
      </c>
      <c r="K70" s="5">
        <v>-1573.8144344852146</v>
      </c>
      <c r="L70" s="5">
        <v>-2705.8472369531946</v>
      </c>
      <c r="M70" s="5">
        <v>-2651.3021663036088</v>
      </c>
      <c r="N70" s="5">
        <v>-2859.489495056167</v>
      </c>
      <c r="O70" s="5">
        <v>-3360.4464195027749</v>
      </c>
      <c r="P70" s="5">
        <v>-2904.8728458049009</v>
      </c>
      <c r="Q70" s="5">
        <v>-3769.0071510269709</v>
      </c>
      <c r="R70" s="5">
        <v>-3829.0834363654685</v>
      </c>
      <c r="S70" s="5">
        <v>-2934.701409941882</v>
      </c>
      <c r="T70" s="5">
        <v>-1252.9238793474669</v>
      </c>
      <c r="U70" s="5">
        <v>-4069.5810649090254</v>
      </c>
      <c r="V70" s="5">
        <v>-4687.4958119089815</v>
      </c>
      <c r="W70" s="5">
        <v>-4323.7000189529554</v>
      </c>
      <c r="X70" s="5">
        <v>-5348.5898155577652</v>
      </c>
      <c r="Y70" s="5">
        <v>-5501.4618491221772</v>
      </c>
      <c r="Z70" s="5">
        <v>-5474.0386149782717</v>
      </c>
      <c r="AA70" s="5">
        <v>-6091.5790311884357</v>
      </c>
      <c r="AB70" s="5">
        <v>-6784.6565676854143</v>
      </c>
      <c r="AC70" s="5">
        <v>-5349.2638848012684</v>
      </c>
      <c r="AD70" s="5">
        <v>-5993.5586426358559</v>
      </c>
      <c r="AE70" s="5">
        <v>-6476.6352801654466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1790.3938456351302</v>
      </c>
      <c r="E72" s="5">
        <v>3522.0274209721601</v>
      </c>
      <c r="F72" s="5">
        <v>2311.1961038979557</v>
      </c>
      <c r="G72" s="5">
        <v>2465.6137009175768</v>
      </c>
      <c r="H72" s="5">
        <v>5054.9166031832028</v>
      </c>
      <c r="I72" s="5">
        <v>5923.670376872923</v>
      </c>
      <c r="J72" s="5">
        <v>6381.2476118834948</v>
      </c>
      <c r="K72" s="5">
        <v>10352.985418476961</v>
      </c>
      <c r="L72" s="5">
        <v>11309.147840234147</v>
      </c>
      <c r="M72" s="5">
        <v>13756.456706566138</v>
      </c>
      <c r="N72" s="5">
        <v>12813.790594193582</v>
      </c>
      <c r="O72" s="5">
        <v>14082.135705354622</v>
      </c>
      <c r="P72" s="5">
        <v>15012.590752016438</v>
      </c>
      <c r="Q72" s="5">
        <v>16726.759727442193</v>
      </c>
      <c r="R72" s="5">
        <v>16843.195866884857</v>
      </c>
      <c r="S72" s="5">
        <v>19338.405670500651</v>
      </c>
      <c r="T72" s="5">
        <v>20102.242561902338</v>
      </c>
      <c r="U72" s="5">
        <v>20105.321500018097</v>
      </c>
      <c r="V72" s="5">
        <v>20555.773420877085</v>
      </c>
      <c r="W72" s="5">
        <v>19448.37725978341</v>
      </c>
      <c r="X72" s="5">
        <v>23946.859256254433</v>
      </c>
      <c r="Y72" s="5">
        <v>22080.167079570769</v>
      </c>
      <c r="Z72" s="5">
        <v>23588.354138090297</v>
      </c>
      <c r="AA72" s="5">
        <v>22870.456019902507</v>
      </c>
      <c r="AB72" s="5">
        <v>24253.353652602043</v>
      </c>
      <c r="AC72" s="5">
        <v>26675.779740689748</v>
      </c>
      <c r="AD72" s="5">
        <v>27793.185661093361</v>
      </c>
      <c r="AE72" s="5">
        <v>28197.14506833889</v>
      </c>
    </row>
    <row r="73" spans="1:31">
      <c r="A73" s="58" t="s">
        <v>134</v>
      </c>
      <c r="B73" s="58" t="s">
        <v>125</v>
      </c>
      <c r="C73" s="58" t="s">
        <v>279</v>
      </c>
      <c r="D73" s="5">
        <v>-12990.063386025255</v>
      </c>
      <c r="E73" s="5">
        <v>-12345.821013404089</v>
      </c>
      <c r="F73" s="5">
        <v>-14108.872317378706</v>
      </c>
      <c r="G73" s="5">
        <v>-15181.230107417407</v>
      </c>
      <c r="H73" s="5">
        <v>-16206.198733465641</v>
      </c>
      <c r="I73" s="5">
        <v>-10389.978738057411</v>
      </c>
      <c r="J73" s="5">
        <v>-9597.2745168248985</v>
      </c>
      <c r="K73" s="5">
        <v>-9117.2563344408318</v>
      </c>
      <c r="L73" s="5">
        <v>-9580.8109878525611</v>
      </c>
      <c r="M73" s="5">
        <v>-9652.9392372825823</v>
      </c>
      <c r="N73" s="5">
        <v>-10232.108908125299</v>
      </c>
      <c r="O73" s="5">
        <v>-7760.0172041563055</v>
      </c>
      <c r="P73" s="5">
        <v>-13560.630277941442</v>
      </c>
      <c r="Q73" s="5">
        <v>-10679.606262680354</v>
      </c>
      <c r="R73" s="5">
        <v>-10703.396508325166</v>
      </c>
      <c r="S73" s="5">
        <v>-9005.114475276383</v>
      </c>
      <c r="T73" s="5">
        <v>-8314.4466436597158</v>
      </c>
      <c r="U73" s="5">
        <v>-8114.1880739322642</v>
      </c>
      <c r="V73" s="5">
        <v>-8422.2367362450186</v>
      </c>
      <c r="W73" s="5">
        <v>-8439.3271761295928</v>
      </c>
      <c r="X73" s="5">
        <v>-6631.225230488868</v>
      </c>
      <c r="Y73" s="5">
        <v>-7175.5616101440337</v>
      </c>
      <c r="Z73" s="5">
        <v>-5302.7349736877695</v>
      </c>
      <c r="AA73" s="5">
        <v>-7283.8098473662048</v>
      </c>
      <c r="AB73" s="5">
        <v>-6909.6424568918737</v>
      </c>
      <c r="AC73" s="5">
        <v>-5959.7956900549161</v>
      </c>
      <c r="AD73" s="5">
        <v>-4912.93105363018</v>
      </c>
      <c r="AE73" s="5">
        <v>-4707.60832192008</v>
      </c>
    </row>
    <row r="74" spans="1:31">
      <c r="A74" s="58" t="s">
        <v>134</v>
      </c>
      <c r="B74" s="58" t="s">
        <v>125</v>
      </c>
      <c r="C74" s="58" t="s">
        <v>280</v>
      </c>
      <c r="D74" s="5">
        <v>-11199.669540390125</v>
      </c>
      <c r="E74" s="5">
        <v>-8823.7935924319281</v>
      </c>
      <c r="F74" s="5">
        <v>-11797.67621348075</v>
      </c>
      <c r="G74" s="5">
        <v>-12715.61640649983</v>
      </c>
      <c r="H74" s="5">
        <v>-11151.282130282438</v>
      </c>
      <c r="I74" s="5">
        <v>-4466.3083611844877</v>
      </c>
      <c r="J74" s="5">
        <v>-3216.0269049414037</v>
      </c>
      <c r="K74" s="5">
        <v>1235.7290840361293</v>
      </c>
      <c r="L74" s="5">
        <v>1728.3368523815861</v>
      </c>
      <c r="M74" s="5">
        <v>4103.5174692835553</v>
      </c>
      <c r="N74" s="5">
        <v>2581.6816860682829</v>
      </c>
      <c r="O74" s="5">
        <v>6322.1185011983162</v>
      </c>
      <c r="P74" s="5">
        <v>1451.9604740749965</v>
      </c>
      <c r="Q74" s="5">
        <v>6047.1534647618391</v>
      </c>
      <c r="R74" s="5">
        <v>6139.7993585596905</v>
      </c>
      <c r="S74" s="5">
        <v>10333.291195224268</v>
      </c>
      <c r="T74" s="5">
        <v>11787.795918242622</v>
      </c>
      <c r="U74" s="5">
        <v>11991.133426085833</v>
      </c>
      <c r="V74" s="5">
        <v>12133.536684632067</v>
      </c>
      <c r="W74" s="5">
        <v>11009.050083653818</v>
      </c>
      <c r="X74" s="5">
        <v>17315.634025765565</v>
      </c>
      <c r="Y74" s="5">
        <v>14904.605469426735</v>
      </c>
      <c r="Z74" s="5">
        <v>18285.619164402528</v>
      </c>
      <c r="AA74" s="5">
        <v>15586.646172536302</v>
      </c>
      <c r="AB74" s="5">
        <v>17343.71119571017</v>
      </c>
      <c r="AC74" s="5">
        <v>20715.984050634834</v>
      </c>
      <c r="AD74" s="5">
        <v>22880.254607463183</v>
      </c>
      <c r="AE74" s="5">
        <v>23489.536746418809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3736.1047952953759</v>
      </c>
      <c r="E76" s="5">
        <v>3444.89951515453</v>
      </c>
      <c r="F76" s="5">
        <v>6389.3294879636442</v>
      </c>
      <c r="G76" s="5">
        <v>6611.640690790221</v>
      </c>
      <c r="H76" s="5">
        <v>6951.6739245563331</v>
      </c>
      <c r="I76" s="5">
        <v>4796.3804300591255</v>
      </c>
      <c r="J76" s="5">
        <v>5160.6765520807849</v>
      </c>
      <c r="K76" s="5">
        <v>5272.7587596051198</v>
      </c>
      <c r="L76" s="5">
        <v>4649.9861084489303</v>
      </c>
      <c r="M76" s="5">
        <v>4074.7714631558756</v>
      </c>
      <c r="N76" s="5">
        <v>3710.7008690500852</v>
      </c>
      <c r="O76" s="5">
        <v>4203.3782091844405</v>
      </c>
      <c r="P76" s="5">
        <v>2611.7259500648888</v>
      </c>
      <c r="Q76" s="5">
        <v>2875.4612342205601</v>
      </c>
      <c r="R76" s="5">
        <v>2837.8978528974581</v>
      </c>
      <c r="S76" s="5">
        <v>3929.1428868479411</v>
      </c>
      <c r="T76" s="5">
        <v>3244.2764422972891</v>
      </c>
      <c r="U76" s="5">
        <v>2810.4924098871161</v>
      </c>
      <c r="V76" s="5">
        <v>2459.7964377713843</v>
      </c>
      <c r="W76" s="5">
        <v>2571.2902016947069</v>
      </c>
      <c r="X76" s="5">
        <v>2410.9698472480504</v>
      </c>
      <c r="Y76" s="5">
        <v>2468.4403402815515</v>
      </c>
      <c r="Z76" s="5">
        <v>2693.3073412065601</v>
      </c>
      <c r="AA76" s="5">
        <v>2729.9538446079805</v>
      </c>
      <c r="AB76" s="5">
        <v>2480.2943179869008</v>
      </c>
      <c r="AC76" s="5">
        <v>2896.2511818857402</v>
      </c>
      <c r="AD76" s="5">
        <v>3254.0306526142958</v>
      </c>
      <c r="AE76" s="5">
        <v>2724.148375251551</v>
      </c>
    </row>
    <row r="77" spans="1:31">
      <c r="A77" s="58" t="s">
        <v>134</v>
      </c>
      <c r="B77" s="58" t="s">
        <v>126</v>
      </c>
      <c r="C77" s="58" t="s">
        <v>279</v>
      </c>
      <c r="D77" s="5">
        <v>-1087.0548747884152</v>
      </c>
      <c r="E77" s="5">
        <v>-869.25628169032552</v>
      </c>
      <c r="F77" s="5">
        <v>-2943.9042385211205</v>
      </c>
      <c r="G77" s="5">
        <v>-3309.646622793694</v>
      </c>
      <c r="H77" s="5">
        <v>-3420.3737583232314</v>
      </c>
      <c r="I77" s="5">
        <v>-2177.3500689707998</v>
      </c>
      <c r="J77" s="5">
        <v>-2190.718624253795</v>
      </c>
      <c r="K77" s="5">
        <v>-2108.9079627545252</v>
      </c>
      <c r="L77" s="5">
        <v>-1876.1521078379456</v>
      </c>
      <c r="M77" s="5">
        <v>-1995.0170911491896</v>
      </c>
      <c r="N77" s="5">
        <v>-2497.2952167904759</v>
      </c>
      <c r="O77" s="5">
        <v>-2569.6582532934399</v>
      </c>
      <c r="P77" s="5">
        <v>-4224.2732415627388</v>
      </c>
      <c r="Q77" s="5">
        <v>-3742.4153164325035</v>
      </c>
      <c r="R77" s="5">
        <v>-4542.7317744177053</v>
      </c>
      <c r="S77" s="5">
        <v>-3770.4418032353606</v>
      </c>
      <c r="T77" s="5">
        <v>-4517.3942919629353</v>
      </c>
      <c r="U77" s="5">
        <v>-4884.7097323443822</v>
      </c>
      <c r="V77" s="5">
        <v>-5220.3657080390012</v>
      </c>
      <c r="W77" s="5">
        <v>-5474.4105200885097</v>
      </c>
      <c r="X77" s="5">
        <v>-6363.3694931578821</v>
      </c>
      <c r="Y77" s="5">
        <v>-6348.1074578412954</v>
      </c>
      <c r="Z77" s="5">
        <v>-6664.9141613326719</v>
      </c>
      <c r="AA77" s="5">
        <v>-6746.4685561862379</v>
      </c>
      <c r="AB77" s="5">
        <v>-7596.9441718170001</v>
      </c>
      <c r="AC77" s="5">
        <v>-7250.9798033876432</v>
      </c>
      <c r="AD77" s="5">
        <v>-6817.5322919633882</v>
      </c>
      <c r="AE77" s="5">
        <v>-8049.5578245734978</v>
      </c>
    </row>
    <row r="78" spans="1:31">
      <c r="A78" s="58" t="s">
        <v>134</v>
      </c>
      <c r="B78" s="58" t="s">
        <v>126</v>
      </c>
      <c r="C78" s="58" t="s">
        <v>280</v>
      </c>
      <c r="D78" s="5">
        <v>2649.0499205069609</v>
      </c>
      <c r="E78" s="5">
        <v>2575.6432334642045</v>
      </c>
      <c r="F78" s="5">
        <v>3445.4252494425236</v>
      </c>
      <c r="G78" s="5">
        <v>3301.9940679965271</v>
      </c>
      <c r="H78" s="5">
        <v>3531.3001662331017</v>
      </c>
      <c r="I78" s="5">
        <v>2619.0303610883257</v>
      </c>
      <c r="J78" s="5">
        <v>2969.9579278269898</v>
      </c>
      <c r="K78" s="5">
        <v>3163.8507968505946</v>
      </c>
      <c r="L78" s="5">
        <v>2773.8340006109847</v>
      </c>
      <c r="M78" s="5">
        <v>2079.754372006686</v>
      </c>
      <c r="N78" s="5">
        <v>1213.4056522596093</v>
      </c>
      <c r="O78" s="5">
        <v>1633.7199558910006</v>
      </c>
      <c r="P78" s="5">
        <v>-1612.54729149785</v>
      </c>
      <c r="Q78" s="5">
        <v>-866.95408221194339</v>
      </c>
      <c r="R78" s="5">
        <v>-1704.8339215202473</v>
      </c>
      <c r="S78" s="5">
        <v>158.70108361258053</v>
      </c>
      <c r="T78" s="5">
        <v>-1273.1178496656462</v>
      </c>
      <c r="U78" s="5">
        <v>-2074.2173224572662</v>
      </c>
      <c r="V78" s="5">
        <v>-2760.569270267617</v>
      </c>
      <c r="W78" s="5">
        <v>-2903.1203183938028</v>
      </c>
      <c r="X78" s="5">
        <v>-3952.3996459098316</v>
      </c>
      <c r="Y78" s="5">
        <v>-3879.6671175597439</v>
      </c>
      <c r="Z78" s="5">
        <v>-3971.6068201261119</v>
      </c>
      <c r="AA78" s="5">
        <v>-4016.5147115782574</v>
      </c>
      <c r="AB78" s="5">
        <v>-5116.6498538300993</v>
      </c>
      <c r="AC78" s="5">
        <v>-4354.728621501903</v>
      </c>
      <c r="AD78" s="5">
        <v>-3563.5016393490923</v>
      </c>
      <c r="AE78" s="5">
        <v>-5325.4094493219472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2155.4851947818843</v>
      </c>
      <c r="E80" s="5">
        <v>1306.1279983680151</v>
      </c>
      <c r="F80" s="5">
        <v>1434.3390567853405</v>
      </c>
      <c r="G80" s="5">
        <v>1269.7327696619059</v>
      </c>
      <c r="H80" s="5">
        <v>1936.1215493732057</v>
      </c>
      <c r="I80" s="5">
        <v>1848.9576255272309</v>
      </c>
      <c r="J80" s="5">
        <v>1967.5200988340848</v>
      </c>
      <c r="K80" s="5">
        <v>1794.2458959602297</v>
      </c>
      <c r="L80" s="5">
        <v>1493.9910879943202</v>
      </c>
      <c r="M80" s="5">
        <v>841.37197346688549</v>
      </c>
      <c r="N80" s="5">
        <v>1163.2501200281451</v>
      </c>
      <c r="O80" s="5">
        <v>1365.3403447814694</v>
      </c>
      <c r="P80" s="5">
        <v>1167.8655851372698</v>
      </c>
      <c r="Q80" s="5">
        <v>858.10167316058005</v>
      </c>
      <c r="R80" s="5">
        <v>1146.3268694476799</v>
      </c>
      <c r="S80" s="5">
        <v>1117.4554238943451</v>
      </c>
      <c r="T80" s="5">
        <v>1129.0464239262849</v>
      </c>
      <c r="U80" s="5">
        <v>1050.2843925718948</v>
      </c>
      <c r="V80" s="5">
        <v>1032.0370466576401</v>
      </c>
      <c r="W80" s="5">
        <v>1556.0477962245252</v>
      </c>
      <c r="X80" s="5">
        <v>1208.5797947900051</v>
      </c>
      <c r="Y80" s="5">
        <v>1588.644121895135</v>
      </c>
      <c r="Z80" s="5">
        <v>1824.1380695252251</v>
      </c>
      <c r="AA80" s="5">
        <v>2002.6381776071648</v>
      </c>
      <c r="AB80" s="5">
        <v>2369.8558692699953</v>
      </c>
      <c r="AC80" s="5">
        <v>2900.2035484723156</v>
      </c>
      <c r="AD80" s="5">
        <v>2799.4026584203657</v>
      </c>
      <c r="AE80" s="5">
        <v>2882.0770495059796</v>
      </c>
    </row>
    <row r="81" spans="1:31">
      <c r="A81" s="58" t="s">
        <v>134</v>
      </c>
      <c r="B81" s="58" t="s">
        <v>127</v>
      </c>
      <c r="C81" s="58" t="s">
        <v>279</v>
      </c>
      <c r="D81" s="5">
        <v>-559.97000178042504</v>
      </c>
      <c r="E81" s="5">
        <v>-2565.9269264848399</v>
      </c>
      <c r="F81" s="5">
        <v>-1923.8793614215758</v>
      </c>
      <c r="G81" s="5">
        <v>-2228.779399019752</v>
      </c>
      <c r="H81" s="5">
        <v>-4795.7355191569532</v>
      </c>
      <c r="I81" s="5">
        <v>-5033.547244745233</v>
      </c>
      <c r="J81" s="5">
        <v>-5176.3548618990444</v>
      </c>
      <c r="K81" s="5">
        <v>-9034.0231495063363</v>
      </c>
      <c r="L81" s="5">
        <v>-8520.0259892199228</v>
      </c>
      <c r="M81" s="5">
        <v>-11308.839525975003</v>
      </c>
      <c r="N81" s="5">
        <v>-10077.933935325076</v>
      </c>
      <c r="O81" s="5">
        <v>-8658.8722862240902</v>
      </c>
      <c r="P81" s="5">
        <v>-11594.211396094259</v>
      </c>
      <c r="Q81" s="5">
        <v>-12358.144339958508</v>
      </c>
      <c r="R81" s="5">
        <v>-11880.752728361855</v>
      </c>
      <c r="S81" s="5">
        <v>-12855.167230571602</v>
      </c>
      <c r="T81" s="5">
        <v>-12633.837310288214</v>
      </c>
      <c r="U81" s="5">
        <v>-12880.369523660536</v>
      </c>
      <c r="V81" s="5">
        <v>-13493.451571841695</v>
      </c>
      <c r="W81" s="5">
        <v>-11253.155345533014</v>
      </c>
      <c r="X81" s="5">
        <v>-13095.304213021944</v>
      </c>
      <c r="Y81" s="5">
        <v>-11341.80775072114</v>
      </c>
      <c r="Z81" s="5">
        <v>-10110.443305712117</v>
      </c>
      <c r="AA81" s="5">
        <v>-11065.112415772734</v>
      </c>
      <c r="AB81" s="5">
        <v>-10514.05638802823</v>
      </c>
      <c r="AC81" s="5">
        <v>-10211.932991850761</v>
      </c>
      <c r="AD81" s="5">
        <v>-10611.765182071229</v>
      </c>
      <c r="AE81" s="5">
        <v>-9515.1770375953984</v>
      </c>
    </row>
    <row r="82" spans="1:31">
      <c r="A82" s="58" t="s">
        <v>134</v>
      </c>
      <c r="B82" s="58" t="s">
        <v>127</v>
      </c>
      <c r="C82" s="58" t="s">
        <v>280</v>
      </c>
      <c r="D82" s="5">
        <v>1595.5151930014592</v>
      </c>
      <c r="E82" s="5">
        <v>-1259.7989281168248</v>
      </c>
      <c r="F82" s="5">
        <v>-489.54030463623531</v>
      </c>
      <c r="G82" s="5">
        <v>-959.04662935784609</v>
      </c>
      <c r="H82" s="5">
        <v>-2859.6139697837475</v>
      </c>
      <c r="I82" s="5">
        <v>-3184.5896192180021</v>
      </c>
      <c r="J82" s="5">
        <v>-3208.8347630649596</v>
      </c>
      <c r="K82" s="5">
        <v>-7239.7772535461063</v>
      </c>
      <c r="L82" s="5">
        <v>-7026.0349012256029</v>
      </c>
      <c r="M82" s="5">
        <v>-10467.467552508118</v>
      </c>
      <c r="N82" s="5">
        <v>-8914.6838152969303</v>
      </c>
      <c r="O82" s="5">
        <v>-7293.5319414426212</v>
      </c>
      <c r="P82" s="5">
        <v>-10426.345810956989</v>
      </c>
      <c r="Q82" s="5">
        <v>-11500.042666797928</v>
      </c>
      <c r="R82" s="5">
        <v>-10734.425858914175</v>
      </c>
      <c r="S82" s="5">
        <v>-11737.711806677256</v>
      </c>
      <c r="T82" s="5">
        <v>-11504.790886361929</v>
      </c>
      <c r="U82" s="5">
        <v>-11830.085131088641</v>
      </c>
      <c r="V82" s="5">
        <v>-12461.414525184055</v>
      </c>
      <c r="W82" s="5">
        <v>-9697.1075493084882</v>
      </c>
      <c r="X82" s="5">
        <v>-11886.724418231939</v>
      </c>
      <c r="Y82" s="5">
        <v>-9753.1636288260052</v>
      </c>
      <c r="Z82" s="5">
        <v>-8286.3052361868922</v>
      </c>
      <c r="AA82" s="5">
        <v>-9062.4742381655687</v>
      </c>
      <c r="AB82" s="5">
        <v>-8144.2005187582345</v>
      </c>
      <c r="AC82" s="5">
        <v>-7311.7294433784455</v>
      </c>
      <c r="AD82" s="5">
        <v>-7812.3625236508633</v>
      </c>
      <c r="AE82" s="5">
        <v>-6633.0999880894187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10701.865446453727</v>
      </c>
      <c r="E84" s="5">
        <v>11488.587288368697</v>
      </c>
      <c r="F84" s="5">
        <v>12758.376521559967</v>
      </c>
      <c r="G84" s="5">
        <v>14408.939472749327</v>
      </c>
      <c r="H84" s="5">
        <v>15368.720267599885</v>
      </c>
      <c r="I84" s="5">
        <v>11824.033561374306</v>
      </c>
      <c r="J84" s="5">
        <v>11339.918715375097</v>
      </c>
      <c r="K84" s="5">
        <v>9149.1029414107579</v>
      </c>
      <c r="L84" s="5">
        <v>9373.4032540145417</v>
      </c>
      <c r="M84" s="5">
        <v>8633.9866702734616</v>
      </c>
      <c r="N84" s="5">
        <v>9340.3922187287171</v>
      </c>
      <c r="O84" s="5">
        <v>8537.3522584071907</v>
      </c>
      <c r="P84" s="5">
        <v>13792.724992736496</v>
      </c>
      <c r="Q84" s="5">
        <v>12889.676802425034</v>
      </c>
      <c r="R84" s="5">
        <v>12976.668436907181</v>
      </c>
      <c r="S84" s="5">
        <v>13974.193810869378</v>
      </c>
      <c r="T84" s="5">
        <v>12319.806002068295</v>
      </c>
      <c r="U84" s="5">
        <v>15240.797855137029</v>
      </c>
      <c r="V84" s="5">
        <v>16521.643358836453</v>
      </c>
      <c r="W84" s="5">
        <v>16427.547787076517</v>
      </c>
      <c r="X84" s="5">
        <v>16008.645855525399</v>
      </c>
      <c r="Y84" s="5">
        <v>16147.425010435361</v>
      </c>
      <c r="Z84" s="5">
        <v>13738.053893342043</v>
      </c>
      <c r="AA84" s="5">
        <v>16388.675338070312</v>
      </c>
      <c r="AB84" s="5">
        <v>16940.436917817937</v>
      </c>
      <c r="AC84" s="5">
        <v>13892.450775709618</v>
      </c>
      <c r="AD84" s="5">
        <v>13091.998480610619</v>
      </c>
      <c r="AE84" s="5">
        <v>13741.572986519166</v>
      </c>
    </row>
    <row r="85" spans="1:31">
      <c r="A85" s="58" t="s">
        <v>136</v>
      </c>
      <c r="B85" s="58" t="s">
        <v>123</v>
      </c>
      <c r="C85" s="58" t="s">
        <v>279</v>
      </c>
      <c r="D85" s="5">
        <v>-911.16123839221495</v>
      </c>
      <c r="E85" s="5">
        <v>-1206.2268128243707</v>
      </c>
      <c r="F85" s="5">
        <v>-3387.0468937968103</v>
      </c>
      <c r="G85" s="5">
        <v>-1997.114194777386</v>
      </c>
      <c r="H85" s="5">
        <v>-2745.7507733792099</v>
      </c>
      <c r="I85" s="5">
        <v>-2920.9712683790503</v>
      </c>
      <c r="J85" s="5">
        <v>-3405.9703443368508</v>
      </c>
      <c r="K85" s="5">
        <v>-4317.4523484174479</v>
      </c>
      <c r="L85" s="5">
        <v>-4805.8060779549996</v>
      </c>
      <c r="M85" s="5">
        <v>-4631.25526583994</v>
      </c>
      <c r="N85" s="5">
        <v>-4280.3668673385155</v>
      </c>
      <c r="O85" s="5">
        <v>-5954.5142537961674</v>
      </c>
      <c r="P85" s="5">
        <v>-3292.7561404807602</v>
      </c>
      <c r="Q85" s="5">
        <v>-5759.0648377748557</v>
      </c>
      <c r="R85" s="5">
        <v>-5195.7039228671292</v>
      </c>
      <c r="S85" s="5">
        <v>-11095.170285957865</v>
      </c>
      <c r="T85" s="5">
        <v>-12185.313547706235</v>
      </c>
      <c r="U85" s="5">
        <v>-9440.8334372499558</v>
      </c>
      <c r="V85" s="5">
        <v>-9183.746041135666</v>
      </c>
      <c r="W85" s="5">
        <v>-10742.685022199017</v>
      </c>
      <c r="X85" s="5">
        <v>-12257.57371331644</v>
      </c>
      <c r="Y85" s="5">
        <v>-11908.549410230476</v>
      </c>
      <c r="Z85" s="5">
        <v>-14300.300975351831</v>
      </c>
      <c r="AA85" s="5">
        <v>-12732.775420834099</v>
      </c>
      <c r="AB85" s="5">
        <v>-14208.650173518092</v>
      </c>
      <c r="AC85" s="5">
        <v>-17444.980020183924</v>
      </c>
      <c r="AD85" s="5">
        <v>-18547.94353368368</v>
      </c>
      <c r="AE85" s="5">
        <v>-18568.931160072421</v>
      </c>
    </row>
    <row r="86" spans="1:31">
      <c r="A86" s="58" t="s">
        <v>136</v>
      </c>
      <c r="B86" s="58" t="s">
        <v>123</v>
      </c>
      <c r="C86" s="58" t="s">
        <v>280</v>
      </c>
      <c r="D86" s="5">
        <v>9790.704208061512</v>
      </c>
      <c r="E86" s="5">
        <v>10282.360475544327</v>
      </c>
      <c r="F86" s="5">
        <v>9371.3296277631562</v>
      </c>
      <c r="G86" s="5">
        <v>12411.825277971941</v>
      </c>
      <c r="H86" s="5">
        <v>12622.969494220675</v>
      </c>
      <c r="I86" s="5">
        <v>8903.0622929952551</v>
      </c>
      <c r="J86" s="5">
        <v>7933.9483710382465</v>
      </c>
      <c r="K86" s="5">
        <v>4831.6505929933101</v>
      </c>
      <c r="L86" s="5">
        <v>4567.5971760595421</v>
      </c>
      <c r="M86" s="5">
        <v>4002.7314044335217</v>
      </c>
      <c r="N86" s="5">
        <v>5060.0253513902016</v>
      </c>
      <c r="O86" s="5">
        <v>2582.8380046110233</v>
      </c>
      <c r="P86" s="5">
        <v>10499.968852255735</v>
      </c>
      <c r="Q86" s="5">
        <v>7130.6119646501784</v>
      </c>
      <c r="R86" s="5">
        <v>7780.9645140400517</v>
      </c>
      <c r="S86" s="5">
        <v>2879.0235249115121</v>
      </c>
      <c r="T86" s="5">
        <v>134.49245436206002</v>
      </c>
      <c r="U86" s="5">
        <v>5799.9644178870731</v>
      </c>
      <c r="V86" s="5">
        <v>7337.8973177007865</v>
      </c>
      <c r="W86" s="5">
        <v>5684.8627648775</v>
      </c>
      <c r="X86" s="5">
        <v>3751.0721422089591</v>
      </c>
      <c r="Y86" s="5">
        <v>4238.8756002048849</v>
      </c>
      <c r="Z86" s="5">
        <v>-562.24708200978785</v>
      </c>
      <c r="AA86" s="5">
        <v>3655.8999172362128</v>
      </c>
      <c r="AB86" s="5">
        <v>2731.7867442998449</v>
      </c>
      <c r="AC86" s="5">
        <v>-3552.5292444743063</v>
      </c>
      <c r="AD86" s="5">
        <v>-5455.945053073061</v>
      </c>
      <c r="AE86" s="5">
        <v>-4827.3581735532553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768.78902846311996</v>
      </c>
      <c r="E88" s="5">
        <v>1125.8006342353956</v>
      </c>
      <c r="F88" s="5">
        <v>2534.8878840904404</v>
      </c>
      <c r="G88" s="5">
        <v>1386.0215739637508</v>
      </c>
      <c r="H88" s="5">
        <v>1939.2088333016902</v>
      </c>
      <c r="I88" s="5">
        <v>989.59976240681499</v>
      </c>
      <c r="J88" s="5">
        <v>906.56246870755513</v>
      </c>
      <c r="K88" s="5">
        <v>1517.9397561678247</v>
      </c>
      <c r="L88" s="5">
        <v>1184.5429333800487</v>
      </c>
      <c r="M88" s="5">
        <v>1835.4785651571708</v>
      </c>
      <c r="N88" s="5">
        <v>1423.5277846278495</v>
      </c>
      <c r="O88" s="5">
        <v>1385.8777082718298</v>
      </c>
      <c r="P88" s="5">
        <v>1298.8127297343449</v>
      </c>
      <c r="Q88" s="5">
        <v>2580.4400845889804</v>
      </c>
      <c r="R88" s="5">
        <v>2144.4541691866802</v>
      </c>
      <c r="S88" s="5">
        <v>4047.4286437056694</v>
      </c>
      <c r="T88" s="5">
        <v>4490.226207946982</v>
      </c>
      <c r="U88" s="5">
        <v>3253.8083805761794</v>
      </c>
      <c r="V88" s="5">
        <v>3449.9502312470336</v>
      </c>
      <c r="W88" s="5">
        <v>3985.6597101601442</v>
      </c>
      <c r="X88" s="5">
        <v>3478.7138955534838</v>
      </c>
      <c r="Y88" s="5">
        <v>3449.6550373163227</v>
      </c>
      <c r="Z88" s="5">
        <v>3165.9298295555104</v>
      </c>
      <c r="AA88" s="5">
        <v>3254.8060190780875</v>
      </c>
      <c r="AB88" s="5">
        <v>3492.0086647726039</v>
      </c>
      <c r="AC88" s="5">
        <v>3647.8170755665651</v>
      </c>
      <c r="AD88" s="5">
        <v>3754.2156823777664</v>
      </c>
      <c r="AE88" s="5">
        <v>3505.5561575662964</v>
      </c>
    </row>
    <row r="89" spans="1:31">
      <c r="A89" s="58" t="s">
        <v>136</v>
      </c>
      <c r="B89" s="58" t="s">
        <v>124</v>
      </c>
      <c r="C89" s="58" t="s">
        <v>279</v>
      </c>
      <c r="D89" s="5">
        <v>-3607.3464056395364</v>
      </c>
      <c r="E89" s="5">
        <v>-3878.3921120960385</v>
      </c>
      <c r="F89" s="5">
        <v>-2954.4228567953751</v>
      </c>
      <c r="G89" s="5">
        <v>-3591.2026766755384</v>
      </c>
      <c r="H89" s="5">
        <v>-4726.4316918497716</v>
      </c>
      <c r="I89" s="5">
        <v>-5807.0155333586235</v>
      </c>
      <c r="J89" s="5">
        <v>-6143.8157636137412</v>
      </c>
      <c r="K89" s="5">
        <v>-4266.0339623865966</v>
      </c>
      <c r="L89" s="5">
        <v>-5277.4633552402993</v>
      </c>
      <c r="M89" s="5">
        <v>-4068.5407421032214</v>
      </c>
      <c r="N89" s="5">
        <v>-4686.6920562818104</v>
      </c>
      <c r="O89" s="5">
        <v>-5188.8692514047816</v>
      </c>
      <c r="P89" s="5">
        <v>-5923.3295851327575</v>
      </c>
      <c r="Q89" s="5">
        <v>-7084.2681163208717</v>
      </c>
      <c r="R89" s="5">
        <v>-6774.9518065455659</v>
      </c>
      <c r="S89" s="5">
        <v>-7362.0383351734181</v>
      </c>
      <c r="T89" s="5">
        <v>-6004.8525838854721</v>
      </c>
      <c r="U89" s="5">
        <v>-7366.40367598588</v>
      </c>
      <c r="V89" s="5">
        <v>-7972.1994631484486</v>
      </c>
      <c r="W89" s="5">
        <v>-8351.8109027464961</v>
      </c>
      <c r="X89" s="5">
        <v>-8768.6417536518293</v>
      </c>
      <c r="Y89" s="5">
        <v>-9025.1353127788789</v>
      </c>
      <c r="Z89" s="5">
        <v>-8720.0084340479407</v>
      </c>
      <c r="AA89" s="5">
        <v>-9293.3313433374897</v>
      </c>
      <c r="AB89" s="5">
        <v>-10156.18778267677</v>
      </c>
      <c r="AC89" s="5">
        <v>-9116.8673634733514</v>
      </c>
      <c r="AD89" s="5">
        <v>-9692.2581872744704</v>
      </c>
      <c r="AE89" s="5">
        <v>-10050.818136171114</v>
      </c>
    </row>
    <row r="90" spans="1:31">
      <c r="A90" s="58" t="s">
        <v>136</v>
      </c>
      <c r="B90" s="58" t="s">
        <v>124</v>
      </c>
      <c r="C90" s="58" t="s">
        <v>280</v>
      </c>
      <c r="D90" s="5">
        <v>-2838.5573771764166</v>
      </c>
      <c r="E90" s="5">
        <v>-2752.591477860643</v>
      </c>
      <c r="F90" s="5">
        <v>-419.53497270493472</v>
      </c>
      <c r="G90" s="5">
        <v>-2205.1811027117874</v>
      </c>
      <c r="H90" s="5">
        <v>-2787.2228585480816</v>
      </c>
      <c r="I90" s="5">
        <v>-4817.4157709518086</v>
      </c>
      <c r="J90" s="5">
        <v>-5237.2532949061861</v>
      </c>
      <c r="K90" s="5">
        <v>-2748.0942062187719</v>
      </c>
      <c r="L90" s="5">
        <v>-4092.9204218602508</v>
      </c>
      <c r="M90" s="5">
        <v>-2233.0621769460504</v>
      </c>
      <c r="N90" s="5">
        <v>-3263.1642716539609</v>
      </c>
      <c r="O90" s="5">
        <v>-3802.9915431329518</v>
      </c>
      <c r="P90" s="5">
        <v>-4624.5168553984131</v>
      </c>
      <c r="Q90" s="5">
        <v>-4503.8280317318913</v>
      </c>
      <c r="R90" s="5">
        <v>-4630.4976373588852</v>
      </c>
      <c r="S90" s="5">
        <v>-3314.6096914677487</v>
      </c>
      <c r="T90" s="5">
        <v>-1514.6263759384901</v>
      </c>
      <c r="U90" s="5">
        <v>-4112.5952954097011</v>
      </c>
      <c r="V90" s="5">
        <v>-4522.2492319014145</v>
      </c>
      <c r="W90" s="5">
        <v>-4366.1511925863524</v>
      </c>
      <c r="X90" s="5">
        <v>-5289.9278580983455</v>
      </c>
      <c r="Y90" s="5">
        <v>-5575.4802754625562</v>
      </c>
      <c r="Z90" s="5">
        <v>-5554.0786044924298</v>
      </c>
      <c r="AA90" s="5">
        <v>-6038.5253242594026</v>
      </c>
      <c r="AB90" s="5">
        <v>-6664.1791179041666</v>
      </c>
      <c r="AC90" s="5">
        <v>-5469.0502879067863</v>
      </c>
      <c r="AD90" s="5">
        <v>-5938.0425048967045</v>
      </c>
      <c r="AE90" s="5">
        <v>-6545.2619786048181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1791.3948734217104</v>
      </c>
      <c r="E92" s="5">
        <v>3522.993004731261</v>
      </c>
      <c r="F92" s="5">
        <v>2334.1327323479854</v>
      </c>
      <c r="G92" s="5">
        <v>2485.3694975942267</v>
      </c>
      <c r="H92" s="5">
        <v>5134.9245524267008</v>
      </c>
      <c r="I92" s="5">
        <v>5991.3945304430181</v>
      </c>
      <c r="J92" s="5">
        <v>6459.0771249639565</v>
      </c>
      <c r="K92" s="5">
        <v>10419.977167546969</v>
      </c>
      <c r="L92" s="5">
        <v>9649.1683452550715</v>
      </c>
      <c r="M92" s="5">
        <v>11804.072190027891</v>
      </c>
      <c r="N92" s="5">
        <v>11088.994755317308</v>
      </c>
      <c r="O92" s="5">
        <v>12781.117664302805</v>
      </c>
      <c r="P92" s="5">
        <v>13863.373084042838</v>
      </c>
      <c r="Q92" s="5">
        <v>15598.218703605929</v>
      </c>
      <c r="R92" s="5">
        <v>15310.506411713513</v>
      </c>
      <c r="S92" s="5">
        <v>19667.099493329766</v>
      </c>
      <c r="T92" s="5">
        <v>20458.260707739326</v>
      </c>
      <c r="U92" s="5">
        <v>20071.215275866292</v>
      </c>
      <c r="V92" s="5">
        <v>20559.382990980237</v>
      </c>
      <c r="W92" s="5">
        <v>19434.912120749985</v>
      </c>
      <c r="X92" s="5">
        <v>24029.40491035227</v>
      </c>
      <c r="Y92" s="5">
        <v>22071.411140685806</v>
      </c>
      <c r="Z92" s="5">
        <v>23465.684317873907</v>
      </c>
      <c r="AA92" s="5">
        <v>22856.790493931854</v>
      </c>
      <c r="AB92" s="5">
        <v>24079.506216653899</v>
      </c>
      <c r="AC92" s="5">
        <v>26524.069402736255</v>
      </c>
      <c r="AD92" s="5">
        <v>27525.687956469883</v>
      </c>
      <c r="AE92" s="5">
        <v>27873.681903552868</v>
      </c>
    </row>
    <row r="93" spans="1:31">
      <c r="A93" s="58" t="s">
        <v>136</v>
      </c>
      <c r="B93" s="58" t="s">
        <v>125</v>
      </c>
      <c r="C93" s="58" t="s">
        <v>279</v>
      </c>
      <c r="D93" s="5">
        <v>-12966.42340465495</v>
      </c>
      <c r="E93" s="5">
        <v>-12347.488139157542</v>
      </c>
      <c r="F93" s="5">
        <v>-14196.440537910914</v>
      </c>
      <c r="G93" s="5">
        <v>-15047.717293962018</v>
      </c>
      <c r="H93" s="5">
        <v>-15768.594020680343</v>
      </c>
      <c r="I93" s="5">
        <v>-9659.703425145879</v>
      </c>
      <c r="J93" s="5">
        <v>-9074.2395262240607</v>
      </c>
      <c r="K93" s="5">
        <v>-8703.3864179437533</v>
      </c>
      <c r="L93" s="5">
        <v>-6786.0627764010223</v>
      </c>
      <c r="M93" s="5">
        <v>-6606.097536510305</v>
      </c>
      <c r="N93" s="5">
        <v>-6730.8815428014386</v>
      </c>
      <c r="O93" s="5">
        <v>-5128.1474013310308</v>
      </c>
      <c r="P93" s="5">
        <v>-8401.3952633532281</v>
      </c>
      <c r="Q93" s="5">
        <v>-6170.1134849647215</v>
      </c>
      <c r="R93" s="5">
        <v>-6892.5184653732558</v>
      </c>
      <c r="S93" s="5">
        <v>-8040.6818507938588</v>
      </c>
      <c r="T93" s="5">
        <v>-7227.4332347026248</v>
      </c>
      <c r="U93" s="5">
        <v>-8095.7775440511978</v>
      </c>
      <c r="V93" s="5">
        <v>-8416.8776641902296</v>
      </c>
      <c r="W93" s="5">
        <v>-8371.1335547489252</v>
      </c>
      <c r="X93" s="5">
        <v>-6641.517891837686</v>
      </c>
      <c r="Y93" s="5">
        <v>-7193.7898081453714</v>
      </c>
      <c r="Z93" s="5">
        <v>-5281.4436041808722</v>
      </c>
      <c r="AA93" s="5">
        <v>-7469.4316010865095</v>
      </c>
      <c r="AB93" s="5">
        <v>-7307.1200008227524</v>
      </c>
      <c r="AC93" s="5">
        <v>-6008.3018626795756</v>
      </c>
      <c r="AD93" s="5">
        <v>-5081.4852570304101</v>
      </c>
      <c r="AE93" s="5">
        <v>-4871.5697168538763</v>
      </c>
    </row>
    <row r="94" spans="1:31">
      <c r="A94" s="58" t="s">
        <v>136</v>
      </c>
      <c r="B94" s="58" t="s">
        <v>125</v>
      </c>
      <c r="C94" s="58" t="s">
        <v>280</v>
      </c>
      <c r="D94" s="5">
        <v>-11175.02853123324</v>
      </c>
      <c r="E94" s="5">
        <v>-8824.4951344262809</v>
      </c>
      <c r="F94" s="5">
        <v>-11862.307805562928</v>
      </c>
      <c r="G94" s="5">
        <v>-12562.347796367791</v>
      </c>
      <c r="H94" s="5">
        <v>-10633.669468253642</v>
      </c>
      <c r="I94" s="5">
        <v>-3668.3088947028609</v>
      </c>
      <c r="J94" s="5">
        <v>-2615.1624012601042</v>
      </c>
      <c r="K94" s="5">
        <v>1716.590749603216</v>
      </c>
      <c r="L94" s="5">
        <v>2863.1055688540491</v>
      </c>
      <c r="M94" s="5">
        <v>5197.9746535175864</v>
      </c>
      <c r="N94" s="5">
        <v>4358.1132125158692</v>
      </c>
      <c r="O94" s="5">
        <v>7652.970262971774</v>
      </c>
      <c r="P94" s="5">
        <v>5461.9778206896099</v>
      </c>
      <c r="Q94" s="5">
        <v>9428.1052186412089</v>
      </c>
      <c r="R94" s="5">
        <v>8417.9879463402576</v>
      </c>
      <c r="S94" s="5">
        <v>11626.417642535907</v>
      </c>
      <c r="T94" s="5">
        <v>13230.827473036701</v>
      </c>
      <c r="U94" s="5">
        <v>11975.437731815095</v>
      </c>
      <c r="V94" s="5">
        <v>12142.505326790008</v>
      </c>
      <c r="W94" s="5">
        <v>11063.77856600106</v>
      </c>
      <c r="X94" s="5">
        <v>17387.887018514586</v>
      </c>
      <c r="Y94" s="5">
        <v>14877.621332540435</v>
      </c>
      <c r="Z94" s="5">
        <v>18184.240713693034</v>
      </c>
      <c r="AA94" s="5">
        <v>15387.358892845345</v>
      </c>
      <c r="AB94" s="5">
        <v>16772.386215831146</v>
      </c>
      <c r="AC94" s="5">
        <v>20515.76754005668</v>
      </c>
      <c r="AD94" s="5">
        <v>22444.202699439473</v>
      </c>
      <c r="AE94" s="5">
        <v>23002.112186698992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3716.4191690588759</v>
      </c>
      <c r="E96" s="5">
        <v>3431.200848177049</v>
      </c>
      <c r="F96" s="5">
        <v>6314.4722686791602</v>
      </c>
      <c r="G96" s="5">
        <v>6554.6826641880434</v>
      </c>
      <c r="H96" s="5">
        <v>6825.1951174838659</v>
      </c>
      <c r="I96" s="5">
        <v>4815.6790170877475</v>
      </c>
      <c r="J96" s="5">
        <v>5218.3614482041448</v>
      </c>
      <c r="K96" s="5">
        <v>5307.37749156885</v>
      </c>
      <c r="L96" s="5">
        <v>4558.5415142899001</v>
      </c>
      <c r="M96" s="5">
        <v>3923.0958962231989</v>
      </c>
      <c r="N96" s="5">
        <v>3742.6131187326305</v>
      </c>
      <c r="O96" s="5">
        <v>4007.0492775201237</v>
      </c>
      <c r="P96" s="5">
        <v>2961.394445518561</v>
      </c>
      <c r="Q96" s="5">
        <v>3216.1478401746199</v>
      </c>
      <c r="R96" s="5">
        <v>3358.40983110465</v>
      </c>
      <c r="S96" s="5">
        <v>3959.4387372190636</v>
      </c>
      <c r="T96" s="5">
        <v>3502.3300889317579</v>
      </c>
      <c r="U96" s="5">
        <v>2826.5907976416102</v>
      </c>
      <c r="V96" s="5">
        <v>2515.3932838280552</v>
      </c>
      <c r="W96" s="5">
        <v>2587.8903075862204</v>
      </c>
      <c r="X96" s="5">
        <v>2361.2845840393807</v>
      </c>
      <c r="Y96" s="5">
        <v>2433.6371884352902</v>
      </c>
      <c r="Z96" s="5">
        <v>2663.370247488449</v>
      </c>
      <c r="AA96" s="5">
        <v>2722.0040500794044</v>
      </c>
      <c r="AB96" s="5">
        <v>2548.2106050697648</v>
      </c>
      <c r="AC96" s="5">
        <v>2885.7770346012016</v>
      </c>
      <c r="AD96" s="5">
        <v>3292.4553022650252</v>
      </c>
      <c r="AE96" s="5">
        <v>2779.57289791427</v>
      </c>
    </row>
    <row r="97" spans="1:31">
      <c r="A97" s="58" t="s">
        <v>136</v>
      </c>
      <c r="B97" s="58" t="s">
        <v>126</v>
      </c>
      <c r="C97" s="58" t="s">
        <v>279</v>
      </c>
      <c r="D97" s="5">
        <v>-1089.052661712205</v>
      </c>
      <c r="E97" s="5">
        <v>-876.63725257916099</v>
      </c>
      <c r="F97" s="5">
        <v>-2920.4120975262299</v>
      </c>
      <c r="G97" s="5">
        <v>-3246.85622978212</v>
      </c>
      <c r="H97" s="5">
        <v>-3259.253571656297</v>
      </c>
      <c r="I97" s="5">
        <v>-2147.2954135481805</v>
      </c>
      <c r="J97" s="5">
        <v>-2187.9375701493436</v>
      </c>
      <c r="K97" s="5">
        <v>-2079.6077980059054</v>
      </c>
      <c r="L97" s="5">
        <v>-2365.7730988598541</v>
      </c>
      <c r="M97" s="5">
        <v>-2604.973542038786</v>
      </c>
      <c r="N97" s="5">
        <v>-2983.7693862223123</v>
      </c>
      <c r="O97" s="5">
        <v>-3681.115173176172</v>
      </c>
      <c r="P97" s="5">
        <v>-4417.9139482735854</v>
      </c>
      <c r="Q97" s="5">
        <v>-4124.0349157221735</v>
      </c>
      <c r="R97" s="5">
        <v>-4656.3742098527264</v>
      </c>
      <c r="S97" s="5">
        <v>-3688.4385270145667</v>
      </c>
      <c r="T97" s="5">
        <v>-4143.2442706612392</v>
      </c>
      <c r="U97" s="5">
        <v>-4888.8152389023462</v>
      </c>
      <c r="V97" s="5">
        <v>-5237.1055063594786</v>
      </c>
      <c r="W97" s="5">
        <v>-5516.2991630929409</v>
      </c>
      <c r="X97" s="5">
        <v>-6355.8933029095524</v>
      </c>
      <c r="Y97" s="5">
        <v>-6322.3790374025393</v>
      </c>
      <c r="Z97" s="5">
        <v>-6630.9432987226155</v>
      </c>
      <c r="AA97" s="5">
        <v>-6744.3918023423485</v>
      </c>
      <c r="AB97" s="5">
        <v>-7506.8140566488673</v>
      </c>
      <c r="AC97" s="5">
        <v>-7176.2618530716536</v>
      </c>
      <c r="AD97" s="5">
        <v>-6740.1609157010798</v>
      </c>
      <c r="AE97" s="5">
        <v>-7972.94060823772</v>
      </c>
    </row>
    <row r="98" spans="1:31">
      <c r="A98" s="58" t="s">
        <v>136</v>
      </c>
      <c r="B98" s="58" t="s">
        <v>126</v>
      </c>
      <c r="C98" s="58" t="s">
        <v>280</v>
      </c>
      <c r="D98" s="5">
        <v>2627.3665073466709</v>
      </c>
      <c r="E98" s="5">
        <v>2554.5635955978878</v>
      </c>
      <c r="F98" s="5">
        <v>3394.0601711529303</v>
      </c>
      <c r="G98" s="5">
        <v>3307.8264344059235</v>
      </c>
      <c r="H98" s="5">
        <v>3565.9415458275689</v>
      </c>
      <c r="I98" s="5">
        <v>2668.383603539567</v>
      </c>
      <c r="J98" s="5">
        <v>3030.4238780548012</v>
      </c>
      <c r="K98" s="5">
        <v>3227.7696935629447</v>
      </c>
      <c r="L98" s="5">
        <v>2192.7684154300459</v>
      </c>
      <c r="M98" s="5">
        <v>1318.1223541844129</v>
      </c>
      <c r="N98" s="5">
        <v>758.8437325103182</v>
      </c>
      <c r="O98" s="5">
        <v>325.93410434395173</v>
      </c>
      <c r="P98" s="5">
        <v>-1456.5195027550244</v>
      </c>
      <c r="Q98" s="5">
        <v>-907.88707554755365</v>
      </c>
      <c r="R98" s="5">
        <v>-1297.9643787480763</v>
      </c>
      <c r="S98" s="5">
        <v>271.00021020449685</v>
      </c>
      <c r="T98" s="5">
        <v>-640.91418172948124</v>
      </c>
      <c r="U98" s="5">
        <v>-2062.2244412607361</v>
      </c>
      <c r="V98" s="5">
        <v>-2721.7122225314233</v>
      </c>
      <c r="W98" s="5">
        <v>-2928.4088555067206</v>
      </c>
      <c r="X98" s="5">
        <v>-3994.6087188701717</v>
      </c>
      <c r="Y98" s="5">
        <v>-3888.7418489672491</v>
      </c>
      <c r="Z98" s="5">
        <v>-3967.5730512341665</v>
      </c>
      <c r="AA98" s="5">
        <v>-4022.3877522629441</v>
      </c>
      <c r="AB98" s="5">
        <v>-4958.6034515791025</v>
      </c>
      <c r="AC98" s="5">
        <v>-4290.4848184704515</v>
      </c>
      <c r="AD98" s="5">
        <v>-3447.7056134360546</v>
      </c>
      <c r="AE98" s="5">
        <v>-5193.3677103234495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2155.4851947818843</v>
      </c>
      <c r="E100" s="5">
        <v>1306.092114707835</v>
      </c>
      <c r="F100" s="5">
        <v>1437.509752118171</v>
      </c>
      <c r="G100" s="5">
        <v>1278.276633472921</v>
      </c>
      <c r="H100" s="5">
        <v>2042.5061154428554</v>
      </c>
      <c r="I100" s="5">
        <v>1914.5720165965145</v>
      </c>
      <c r="J100" s="5">
        <v>2020.5882838683401</v>
      </c>
      <c r="K100" s="5">
        <v>1972.1709994196206</v>
      </c>
      <c r="L100" s="5">
        <v>1878.73958287293</v>
      </c>
      <c r="M100" s="5">
        <v>1412.3535638940145</v>
      </c>
      <c r="N100" s="5">
        <v>1745.3669061486294</v>
      </c>
      <c r="O100" s="5">
        <v>1833.8362462126906</v>
      </c>
      <c r="P100" s="5">
        <v>1340.5748444660499</v>
      </c>
      <c r="Q100" s="5">
        <v>995.90117505988474</v>
      </c>
      <c r="R100" s="5">
        <v>1376.8403747959705</v>
      </c>
      <c r="S100" s="5">
        <v>1326.0941727119348</v>
      </c>
      <c r="T100" s="5">
        <v>1302.6823644142351</v>
      </c>
      <c r="U100" s="5">
        <v>1184.3074237948304</v>
      </c>
      <c r="V100" s="5">
        <v>1136.8255493859651</v>
      </c>
      <c r="W100" s="5">
        <v>1649.9138690041902</v>
      </c>
      <c r="X100" s="5">
        <v>1259.7612430130152</v>
      </c>
      <c r="Y100" s="5">
        <v>1672.6417830362248</v>
      </c>
      <c r="Z100" s="5">
        <v>1908.9947969899299</v>
      </c>
      <c r="AA100" s="5">
        <v>2090.7677209890544</v>
      </c>
      <c r="AB100" s="5">
        <v>2549.8935615503897</v>
      </c>
      <c r="AC100" s="5">
        <v>2929.4829493638458</v>
      </c>
      <c r="AD100" s="5">
        <v>2904.4022942740457</v>
      </c>
      <c r="AE100" s="5">
        <v>2991.3027886849709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-559.97000178041026</v>
      </c>
      <c r="E101" s="5">
        <v>-2565.9295735631249</v>
      </c>
      <c r="F101" s="5">
        <v>-1921.0567727663956</v>
      </c>
      <c r="G101" s="5">
        <v>-2230.3994467712068</v>
      </c>
      <c r="H101" s="5">
        <v>-4810.5248286893757</v>
      </c>
      <c r="I101" s="5">
        <v>-5000.2932474766676</v>
      </c>
      <c r="J101" s="5">
        <v>-5132.5448367950976</v>
      </c>
      <c r="K101" s="5">
        <v>-9000.08782936032</v>
      </c>
      <c r="L101" s="5">
        <v>-7409.290321356315</v>
      </c>
      <c r="M101" s="5">
        <v>-9698.1197990834862</v>
      </c>
      <c r="N101" s="5">
        <v>-8659.1849309110585</v>
      </c>
      <c r="O101" s="5">
        <v>-8592.5870750064896</v>
      </c>
      <c r="P101" s="5">
        <v>-11221.485159257958</v>
      </c>
      <c r="Q101" s="5">
        <v>-12142.903251071824</v>
      </c>
      <c r="R101" s="5">
        <v>-11647.330819069319</v>
      </c>
      <c r="S101" s="5">
        <v>-12787.925858896102</v>
      </c>
      <c r="T101" s="5">
        <v>-12512.461734145027</v>
      </c>
      <c r="U101" s="5">
        <v>-12784.889836826562</v>
      </c>
      <c r="V101" s="5">
        <v>-13373.266739443923</v>
      </c>
      <c r="W101" s="5">
        <v>-11103.995151789682</v>
      </c>
      <c r="X101" s="5">
        <v>-13114.183826768041</v>
      </c>
      <c r="Y101" s="5">
        <v>-11324.916591351737</v>
      </c>
      <c r="Z101" s="5">
        <v>-10009.336772946583</v>
      </c>
      <c r="AA101" s="5">
        <v>-11073.113454548262</v>
      </c>
      <c r="AB101" s="5">
        <v>-10431.283952198111</v>
      </c>
      <c r="AC101" s="5">
        <v>-10133.186138568984</v>
      </c>
      <c r="AD101" s="5">
        <v>-10506.9118223077</v>
      </c>
      <c r="AE101" s="5">
        <v>-9427.4271129024437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1595.515193001474</v>
      </c>
      <c r="E102" s="5">
        <v>-1259.8374588552899</v>
      </c>
      <c r="F102" s="5">
        <v>-483.54702064822459</v>
      </c>
      <c r="G102" s="5">
        <v>-952.12281329828579</v>
      </c>
      <c r="H102" s="5">
        <v>-2768.0187132465203</v>
      </c>
      <c r="I102" s="5">
        <v>-3085.7212308801531</v>
      </c>
      <c r="J102" s="5">
        <v>-3111.9565529267575</v>
      </c>
      <c r="K102" s="5">
        <v>-7027.9168299406992</v>
      </c>
      <c r="L102" s="5">
        <v>-5530.5507384833854</v>
      </c>
      <c r="M102" s="5">
        <v>-8285.7662351894724</v>
      </c>
      <c r="N102" s="5">
        <v>-6913.8180247624296</v>
      </c>
      <c r="O102" s="5">
        <v>-6758.750828793799</v>
      </c>
      <c r="P102" s="5">
        <v>-9880.9103147919086</v>
      </c>
      <c r="Q102" s="5">
        <v>-11147.002076011941</v>
      </c>
      <c r="R102" s="5">
        <v>-10270.490444273348</v>
      </c>
      <c r="S102" s="5">
        <v>-11461.831686184167</v>
      </c>
      <c r="T102" s="5">
        <v>-11209.779369730792</v>
      </c>
      <c r="U102" s="5">
        <v>-11600.582413031731</v>
      </c>
      <c r="V102" s="5">
        <v>-12236.441190057958</v>
      </c>
      <c r="W102" s="5">
        <v>-9454.0812827854916</v>
      </c>
      <c r="X102" s="5">
        <v>-11854.422583755026</v>
      </c>
      <c r="Y102" s="5">
        <v>-9652.2748083155129</v>
      </c>
      <c r="Z102" s="5">
        <v>-8100.3419759566532</v>
      </c>
      <c r="AA102" s="5">
        <v>-8982.3457335592066</v>
      </c>
      <c r="AB102" s="5">
        <v>-7881.3903906477217</v>
      </c>
      <c r="AC102" s="5">
        <v>-7203.7031892051382</v>
      </c>
      <c r="AD102" s="5">
        <v>-7602.5095280336545</v>
      </c>
      <c r="AE102" s="5">
        <v>-6436.1243242174733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10705.381470162896</v>
      </c>
      <c r="E104" s="5">
        <v>11487.782374099457</v>
      </c>
      <c r="F104" s="5">
        <v>12617.22128830769</v>
      </c>
      <c r="G104" s="5">
        <v>14768.22140356799</v>
      </c>
      <c r="H104" s="5">
        <v>15941.583055054245</v>
      </c>
      <c r="I104" s="5">
        <v>12960.019975957139</v>
      </c>
      <c r="J104" s="5">
        <v>12289.808354999481</v>
      </c>
      <c r="K104" s="5">
        <v>9247.7495703946606</v>
      </c>
      <c r="L104" s="5">
        <v>9432.153373622963</v>
      </c>
      <c r="M104" s="5">
        <v>10491.022205872046</v>
      </c>
      <c r="N104" s="5">
        <v>9629.6604901615647</v>
      </c>
      <c r="O104" s="5">
        <v>8632.6794056788676</v>
      </c>
      <c r="P104" s="5">
        <v>13441.345498670998</v>
      </c>
      <c r="Q104" s="5">
        <v>12840.380836321941</v>
      </c>
      <c r="R104" s="5">
        <v>12911.6389857578</v>
      </c>
      <c r="S104" s="5">
        <v>13916.772629193654</v>
      </c>
      <c r="T104" s="5">
        <v>12361.745117251645</v>
      </c>
      <c r="U104" s="5">
        <v>15125.009220606453</v>
      </c>
      <c r="V104" s="5">
        <v>16554.327138938512</v>
      </c>
      <c r="W104" s="5">
        <v>16324.029235021</v>
      </c>
      <c r="X104" s="5">
        <v>16016.518653184005</v>
      </c>
      <c r="Y104" s="5">
        <v>16183.729196127824</v>
      </c>
      <c r="Z104" s="5">
        <v>13895.988393350126</v>
      </c>
      <c r="AA104" s="5">
        <v>16400.243746338532</v>
      </c>
      <c r="AB104" s="5">
        <v>16947.607410182067</v>
      </c>
      <c r="AC104" s="5">
        <v>13864.543125672037</v>
      </c>
      <c r="AD104" s="5">
        <v>13127.240314261213</v>
      </c>
      <c r="AE104" s="5">
        <v>13768.198782007439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-910.69692451021979</v>
      </c>
      <c r="E105" s="5">
        <v>-1206.8334827489698</v>
      </c>
      <c r="F105" s="5">
        <v>-3443.5666322240886</v>
      </c>
      <c r="G105" s="5">
        <v>-2438.8389887514236</v>
      </c>
      <c r="H105" s="5">
        <v>-2918.1290640061702</v>
      </c>
      <c r="I105" s="5">
        <v>-3063.1840257959002</v>
      </c>
      <c r="J105" s="5">
        <v>-3470.7262202567408</v>
      </c>
      <c r="K105" s="5">
        <v>-4945.774394580676</v>
      </c>
      <c r="L105" s="5">
        <v>-5068.9862253419633</v>
      </c>
      <c r="M105" s="5">
        <v>-4132.6270523007433</v>
      </c>
      <c r="N105" s="5">
        <v>-4434.7467312053795</v>
      </c>
      <c r="O105" s="5">
        <v>-5897.3213299911395</v>
      </c>
      <c r="P105" s="5">
        <v>-3353.7061702560645</v>
      </c>
      <c r="Q105" s="5">
        <v>-5703.2870642846101</v>
      </c>
      <c r="R105" s="5">
        <v>-5173.5892341224262</v>
      </c>
      <c r="S105" s="5">
        <v>-11094.625935034277</v>
      </c>
      <c r="T105" s="5">
        <v>-12122.585516252911</v>
      </c>
      <c r="U105" s="5">
        <v>-9491.5605472208117</v>
      </c>
      <c r="V105" s="5">
        <v>-9116.2850632165555</v>
      </c>
      <c r="W105" s="5">
        <v>-10731.71112559115</v>
      </c>
      <c r="X105" s="5">
        <v>-12239.48396170944</v>
      </c>
      <c r="Y105" s="5">
        <v>-11886.376161486922</v>
      </c>
      <c r="Z105" s="5">
        <v>-14391.603590265935</v>
      </c>
      <c r="AA105" s="5">
        <v>-12765.16228326947</v>
      </c>
      <c r="AB105" s="5">
        <v>-14179.263172455265</v>
      </c>
      <c r="AC105" s="5">
        <v>-17585.658559200772</v>
      </c>
      <c r="AD105" s="5">
        <v>-18576.815485204432</v>
      </c>
      <c r="AE105" s="5">
        <v>-18508.797101572029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9794.6845456526771</v>
      </c>
      <c r="E106" s="5">
        <v>10280.948891350487</v>
      </c>
      <c r="F106" s="5">
        <v>9173.6546560836014</v>
      </c>
      <c r="G106" s="5">
        <v>12329.382414816566</v>
      </c>
      <c r="H106" s="5">
        <v>13023.453991048074</v>
      </c>
      <c r="I106" s="5">
        <v>9896.8359501612395</v>
      </c>
      <c r="J106" s="5">
        <v>8819.0821347427409</v>
      </c>
      <c r="K106" s="5">
        <v>4301.9751758139846</v>
      </c>
      <c r="L106" s="5">
        <v>4363.1671482809998</v>
      </c>
      <c r="M106" s="5">
        <v>6358.3951535713031</v>
      </c>
      <c r="N106" s="5">
        <v>5194.9137589561851</v>
      </c>
      <c r="O106" s="5">
        <v>2735.3580756877282</v>
      </c>
      <c r="P106" s="5">
        <v>10087.639328414934</v>
      </c>
      <c r="Q106" s="5">
        <v>7137.0937720373313</v>
      </c>
      <c r="R106" s="5">
        <v>7738.0497516353735</v>
      </c>
      <c r="S106" s="5">
        <v>2822.1466941593771</v>
      </c>
      <c r="T106" s="5">
        <v>239.15960099873337</v>
      </c>
      <c r="U106" s="5">
        <v>5633.4486733856411</v>
      </c>
      <c r="V106" s="5">
        <v>7438.0420757219563</v>
      </c>
      <c r="W106" s="5">
        <v>5592.3181094298507</v>
      </c>
      <c r="X106" s="5">
        <v>3777.0346914745642</v>
      </c>
      <c r="Y106" s="5">
        <v>4297.3530346409025</v>
      </c>
      <c r="Z106" s="5">
        <v>-495.61519691580907</v>
      </c>
      <c r="AA106" s="5">
        <v>3635.081463069062</v>
      </c>
      <c r="AB106" s="5">
        <v>2768.344237726802</v>
      </c>
      <c r="AC106" s="5">
        <v>-3721.1154335287356</v>
      </c>
      <c r="AD106" s="5">
        <v>-5449.5751709432188</v>
      </c>
      <c r="AE106" s="5">
        <v>-4740.5983195645895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768.39284175532475</v>
      </c>
      <c r="E108" s="5">
        <v>1125.7758966588049</v>
      </c>
      <c r="F108" s="5">
        <v>2567.767287080304</v>
      </c>
      <c r="G108" s="5">
        <v>1535.2217629059287</v>
      </c>
      <c r="H108" s="5">
        <v>2027.0840748915202</v>
      </c>
      <c r="I108" s="5">
        <v>838.17771011562013</v>
      </c>
      <c r="J108" s="5">
        <v>684.36565456330527</v>
      </c>
      <c r="K108" s="5">
        <v>1912.6810058058957</v>
      </c>
      <c r="L108" s="5">
        <v>1338.5297533192891</v>
      </c>
      <c r="M108" s="5">
        <v>1512.5119522603652</v>
      </c>
      <c r="N108" s="5">
        <v>1561.962507579575</v>
      </c>
      <c r="O108" s="5">
        <v>1431.6630569268505</v>
      </c>
      <c r="P108" s="5">
        <v>1309.7129957410443</v>
      </c>
      <c r="Q108" s="5">
        <v>2517.4545483769493</v>
      </c>
      <c r="R108" s="5">
        <v>2142.048571032125</v>
      </c>
      <c r="S108" s="5">
        <v>4050.1402874267092</v>
      </c>
      <c r="T108" s="5">
        <v>4535.1060658462793</v>
      </c>
      <c r="U108" s="5">
        <v>3318.0912218300414</v>
      </c>
      <c r="V108" s="5">
        <v>3432.2514452404348</v>
      </c>
      <c r="W108" s="5">
        <v>4014.0632061444571</v>
      </c>
      <c r="X108" s="5">
        <v>3447.933024382035</v>
      </c>
      <c r="Y108" s="5">
        <v>3430.935602690427</v>
      </c>
      <c r="Z108" s="5">
        <v>3203.9550171045989</v>
      </c>
      <c r="AA108" s="5">
        <v>3273.4919564127727</v>
      </c>
      <c r="AB108" s="5">
        <v>3477.3704019637421</v>
      </c>
      <c r="AC108" s="5">
        <v>3719.375392766322</v>
      </c>
      <c r="AD108" s="5">
        <v>3792.4825083255846</v>
      </c>
      <c r="AE108" s="5">
        <v>3494.1902173207768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-3607.6746931504858</v>
      </c>
      <c r="E109" s="5">
        <v>-3884.802302335831</v>
      </c>
      <c r="F109" s="5">
        <v>-2859.7368354350988</v>
      </c>
      <c r="G109" s="5">
        <v>-3483.9063896836033</v>
      </c>
      <c r="H109" s="5">
        <v>-4579.3512557805179</v>
      </c>
      <c r="I109" s="5">
        <v>-5694.6729042488214</v>
      </c>
      <c r="J109" s="5">
        <v>-6064.9633794263982</v>
      </c>
      <c r="K109" s="5">
        <v>-3445.3181385804132</v>
      </c>
      <c r="L109" s="5">
        <v>-4652.0498251756253</v>
      </c>
      <c r="M109" s="5">
        <v>-4503.3458246719829</v>
      </c>
      <c r="N109" s="5">
        <v>-4334.3660582773136</v>
      </c>
      <c r="O109" s="5">
        <v>-4717.6261573786478</v>
      </c>
      <c r="P109" s="5">
        <v>-5750.0185591532208</v>
      </c>
      <c r="Q109" s="5">
        <v>-7127.6086239185897</v>
      </c>
      <c r="R109" s="5">
        <v>-6703.4080978902684</v>
      </c>
      <c r="S109" s="5">
        <v>-7299.7660993134941</v>
      </c>
      <c r="T109" s="5">
        <v>-5935.1005763354542</v>
      </c>
      <c r="U109" s="5">
        <v>-7286.8921545047624</v>
      </c>
      <c r="V109" s="5">
        <v>-7989.9256067733422</v>
      </c>
      <c r="W109" s="5">
        <v>-8258.6493443668041</v>
      </c>
      <c r="X109" s="5">
        <v>-8749.9945062646948</v>
      </c>
      <c r="Y109" s="5">
        <v>-9033.126443903202</v>
      </c>
      <c r="Z109" s="5">
        <v>-8807.0878226756158</v>
      </c>
      <c r="AA109" s="5">
        <v>-9258.9684675864373</v>
      </c>
      <c r="AB109" s="5">
        <v>-10196.231667887376</v>
      </c>
      <c r="AC109" s="5">
        <v>-9133.0254579252251</v>
      </c>
      <c r="AD109" s="5">
        <v>-9698.7221901674911</v>
      </c>
      <c r="AE109" s="5">
        <v>-10045.971984475522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-2839.2818513951611</v>
      </c>
      <c r="E110" s="5">
        <v>-2759.0264056770261</v>
      </c>
      <c r="F110" s="5">
        <v>-291.96954835479482</v>
      </c>
      <c r="G110" s="5">
        <v>-1948.6846267776746</v>
      </c>
      <c r="H110" s="5">
        <v>-2552.2671808889977</v>
      </c>
      <c r="I110" s="5">
        <v>-4856.495194133201</v>
      </c>
      <c r="J110" s="5">
        <v>-5380.5977248630934</v>
      </c>
      <c r="K110" s="5">
        <v>-1532.6371327745176</v>
      </c>
      <c r="L110" s="5">
        <v>-3313.5200718563365</v>
      </c>
      <c r="M110" s="5">
        <v>-2990.8338724116174</v>
      </c>
      <c r="N110" s="5">
        <v>-2772.4035506977389</v>
      </c>
      <c r="O110" s="5">
        <v>-3285.9631004517973</v>
      </c>
      <c r="P110" s="5">
        <v>-4440.3055634121765</v>
      </c>
      <c r="Q110" s="5">
        <v>-4610.1540755416409</v>
      </c>
      <c r="R110" s="5">
        <v>-4561.359526858143</v>
      </c>
      <c r="S110" s="5">
        <v>-3249.625811886785</v>
      </c>
      <c r="T110" s="5">
        <v>-1399.9945104891749</v>
      </c>
      <c r="U110" s="5">
        <v>-3968.800932674721</v>
      </c>
      <c r="V110" s="5">
        <v>-4557.6741615329074</v>
      </c>
      <c r="W110" s="5">
        <v>-4244.5861382223466</v>
      </c>
      <c r="X110" s="5">
        <v>-5302.0614818826598</v>
      </c>
      <c r="Y110" s="5">
        <v>-5602.190841212775</v>
      </c>
      <c r="Z110" s="5">
        <v>-5603.1328055710164</v>
      </c>
      <c r="AA110" s="5">
        <v>-5985.4765111736651</v>
      </c>
      <c r="AB110" s="5">
        <v>-6718.8612659236333</v>
      </c>
      <c r="AC110" s="5">
        <v>-5413.6500651589031</v>
      </c>
      <c r="AD110" s="5">
        <v>-5906.2396818419065</v>
      </c>
      <c r="AE110" s="5">
        <v>-6551.7817671547455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1792.621456521005</v>
      </c>
      <c r="E112" s="5">
        <v>3520.417827329446</v>
      </c>
      <c r="F112" s="5">
        <v>2340.4263806348258</v>
      </c>
      <c r="G112" s="5">
        <v>2497.0950090316965</v>
      </c>
      <c r="H112" s="5">
        <v>5061.7976394407815</v>
      </c>
      <c r="I112" s="5">
        <v>5928.2882370072903</v>
      </c>
      <c r="J112" s="5">
        <v>6409.0681257148817</v>
      </c>
      <c r="K112" s="5">
        <v>10341.502452466899</v>
      </c>
      <c r="L112" s="5">
        <v>10016.326815295786</v>
      </c>
      <c r="M112" s="5">
        <v>12401.878825680855</v>
      </c>
      <c r="N112" s="5">
        <v>11424.556930609069</v>
      </c>
      <c r="O112" s="5">
        <v>12532.938025290166</v>
      </c>
      <c r="P112" s="5">
        <v>13826.156626241274</v>
      </c>
      <c r="Q112" s="5">
        <v>15639.155470109368</v>
      </c>
      <c r="R112" s="5">
        <v>15338.018046681069</v>
      </c>
      <c r="S112" s="5">
        <v>19713.347288290028</v>
      </c>
      <c r="T112" s="5">
        <v>20510.715242111153</v>
      </c>
      <c r="U112" s="5">
        <v>20044.566143072643</v>
      </c>
      <c r="V112" s="5">
        <v>20510.952954599794</v>
      </c>
      <c r="W112" s="5">
        <v>19404.162135659943</v>
      </c>
      <c r="X112" s="5">
        <v>24033.329709893034</v>
      </c>
      <c r="Y112" s="5">
        <v>22060.919294066727</v>
      </c>
      <c r="Z112" s="5">
        <v>23525.68987002792</v>
      </c>
      <c r="AA112" s="5">
        <v>22942.415265349264</v>
      </c>
      <c r="AB112" s="5">
        <v>24152.448710189368</v>
      </c>
      <c r="AC112" s="5">
        <v>26594.192425698151</v>
      </c>
      <c r="AD112" s="5">
        <v>27560.005101294948</v>
      </c>
      <c r="AE112" s="5">
        <v>27889.054900843159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-12968.457980255982</v>
      </c>
      <c r="E113" s="5">
        <v>-12331.641325579556</v>
      </c>
      <c r="F113" s="5">
        <v>-14126.237178411591</v>
      </c>
      <c r="G113" s="5">
        <v>-15189.086334704762</v>
      </c>
      <c r="H113" s="5">
        <v>-16199.633805761656</v>
      </c>
      <c r="I113" s="5">
        <v>-10326.409966317669</v>
      </c>
      <c r="J113" s="5">
        <v>-9519.2727866414607</v>
      </c>
      <c r="K113" s="5">
        <v>-9090.7564745129857</v>
      </c>
      <c r="L113" s="5">
        <v>-7382.9931449662236</v>
      </c>
      <c r="M113" s="5">
        <v>-7388.1084558411339</v>
      </c>
      <c r="N113" s="5">
        <v>-7034.5944419413063</v>
      </c>
      <c r="O113" s="5">
        <v>-5593.2421092414997</v>
      </c>
      <c r="P113" s="5">
        <v>-8324.5744343207516</v>
      </c>
      <c r="Q113" s="5">
        <v>-6107.2400206894108</v>
      </c>
      <c r="R113" s="5">
        <v>-6889.0982557045745</v>
      </c>
      <c r="S113" s="5">
        <v>-8010.8754437094904</v>
      </c>
      <c r="T113" s="5">
        <v>-7256.9949190696898</v>
      </c>
      <c r="U113" s="5">
        <v>-8076.199809937154</v>
      </c>
      <c r="V113" s="5">
        <v>-8404.1975077210864</v>
      </c>
      <c r="W113" s="5">
        <v>-8337.4337681044744</v>
      </c>
      <c r="X113" s="5">
        <v>-6650.9083173460658</v>
      </c>
      <c r="Y113" s="5">
        <v>-7199.8028829624964</v>
      </c>
      <c r="Z113" s="5">
        <v>-5350.7456404325494</v>
      </c>
      <c r="AA113" s="5">
        <v>-7477.9457133730193</v>
      </c>
      <c r="AB113" s="5">
        <v>-7277.2960357519669</v>
      </c>
      <c r="AC113" s="5">
        <v>-6010.8151353587273</v>
      </c>
      <c r="AD113" s="5">
        <v>-5094.8215718283955</v>
      </c>
      <c r="AE113" s="5">
        <v>-4844.6872822836904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-11175.836523734977</v>
      </c>
      <c r="E114" s="5">
        <v>-8811.2234982501104</v>
      </c>
      <c r="F114" s="5">
        <v>-11785.810797776765</v>
      </c>
      <c r="G114" s="5">
        <v>-12691.991325673065</v>
      </c>
      <c r="H114" s="5">
        <v>-11137.836166320874</v>
      </c>
      <c r="I114" s="5">
        <v>-4398.1217293103791</v>
      </c>
      <c r="J114" s="5">
        <v>-3110.204660926579</v>
      </c>
      <c r="K114" s="5">
        <v>1250.7459779539131</v>
      </c>
      <c r="L114" s="5">
        <v>2633.3336703295627</v>
      </c>
      <c r="M114" s="5">
        <v>5013.7703698397208</v>
      </c>
      <c r="N114" s="5">
        <v>4389.962488667763</v>
      </c>
      <c r="O114" s="5">
        <v>6939.6959160486667</v>
      </c>
      <c r="P114" s="5">
        <v>5501.5821919205227</v>
      </c>
      <c r="Q114" s="5">
        <v>9531.9154494199574</v>
      </c>
      <c r="R114" s="5">
        <v>8448.9197909764953</v>
      </c>
      <c r="S114" s="5">
        <v>11702.471844580537</v>
      </c>
      <c r="T114" s="5">
        <v>13253.720323041463</v>
      </c>
      <c r="U114" s="5">
        <v>11968.366333135489</v>
      </c>
      <c r="V114" s="5">
        <v>12106.755446878708</v>
      </c>
      <c r="W114" s="5">
        <v>11066.728367555468</v>
      </c>
      <c r="X114" s="5">
        <v>17382.421392546967</v>
      </c>
      <c r="Y114" s="5">
        <v>14861.116411104231</v>
      </c>
      <c r="Z114" s="5">
        <v>18174.94422959537</v>
      </c>
      <c r="AA114" s="5">
        <v>15464.469551976244</v>
      </c>
      <c r="AB114" s="5">
        <v>16875.152674437402</v>
      </c>
      <c r="AC114" s="5">
        <v>20583.377290339424</v>
      </c>
      <c r="AD114" s="5">
        <v>22465.183529466551</v>
      </c>
      <c r="AE114" s="5">
        <v>23044.367618559467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3715.2660084616959</v>
      </c>
      <c r="E116" s="5">
        <v>3422.5332554479146</v>
      </c>
      <c r="F116" s="5">
        <v>6319.0170820027161</v>
      </c>
      <c r="G116" s="5">
        <v>6611.5725077735515</v>
      </c>
      <c r="H116" s="5">
        <v>6967.252621881782</v>
      </c>
      <c r="I116" s="5">
        <v>4760.9730250754747</v>
      </c>
      <c r="J116" s="5">
        <v>5140.0089305420643</v>
      </c>
      <c r="K116" s="5">
        <v>5301.0722945015541</v>
      </c>
      <c r="L116" s="5">
        <v>4755.2290973762492</v>
      </c>
      <c r="M116" s="5">
        <v>3681.9677965811024</v>
      </c>
      <c r="N116" s="5">
        <v>3745.5723040000748</v>
      </c>
      <c r="O116" s="5">
        <v>3995.0774961428847</v>
      </c>
      <c r="P116" s="5">
        <v>3028.0951225840258</v>
      </c>
      <c r="Q116" s="5">
        <v>3232.5312779788655</v>
      </c>
      <c r="R116" s="5">
        <v>3321.7902757735847</v>
      </c>
      <c r="S116" s="5">
        <v>3951.2849910108393</v>
      </c>
      <c r="T116" s="5">
        <v>3421.4503320879626</v>
      </c>
      <c r="U116" s="5">
        <v>2844.9374590018051</v>
      </c>
      <c r="V116" s="5">
        <v>2497.8096908153007</v>
      </c>
      <c r="W116" s="5">
        <v>2598.9337706152946</v>
      </c>
      <c r="X116" s="5">
        <v>2349.8570732502594</v>
      </c>
      <c r="Y116" s="5">
        <v>2462.8586647654201</v>
      </c>
      <c r="Z116" s="5">
        <v>2675.6429209944295</v>
      </c>
      <c r="AA116" s="5">
        <v>2698.9233464476688</v>
      </c>
      <c r="AB116" s="5">
        <v>2562.5418907370445</v>
      </c>
      <c r="AC116" s="5">
        <v>2912.3064834952802</v>
      </c>
      <c r="AD116" s="5">
        <v>3304.8632304249272</v>
      </c>
      <c r="AE116" s="5">
        <v>2730.5458606448992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-1090.3473719856647</v>
      </c>
      <c r="E117" s="5">
        <v>-873.4333147544412</v>
      </c>
      <c r="F117" s="5">
        <v>-2924.6768882523588</v>
      </c>
      <c r="G117" s="5">
        <v>-3341.1868332426534</v>
      </c>
      <c r="H117" s="5">
        <v>-3431.4215900128902</v>
      </c>
      <c r="I117" s="5">
        <v>-2202.1595929805585</v>
      </c>
      <c r="J117" s="5">
        <v>-2244.021851947316</v>
      </c>
      <c r="K117" s="5">
        <v>-2071.221110126025</v>
      </c>
      <c r="L117" s="5">
        <v>-2181.5801025754599</v>
      </c>
      <c r="M117" s="5">
        <v>-2790.5349932552499</v>
      </c>
      <c r="N117" s="5">
        <v>-2950.5316692588603</v>
      </c>
      <c r="O117" s="5">
        <v>-3647.3875983868579</v>
      </c>
      <c r="P117" s="5">
        <v>-4350.4770362208637</v>
      </c>
      <c r="Q117" s="5">
        <v>-4150.1642921107996</v>
      </c>
      <c r="R117" s="5">
        <v>-4670.9805752162119</v>
      </c>
      <c r="S117" s="5">
        <v>-3741.8325432906131</v>
      </c>
      <c r="T117" s="5">
        <v>-4268.7176517025455</v>
      </c>
      <c r="U117" s="5">
        <v>-4855.6813949375373</v>
      </c>
      <c r="V117" s="5">
        <v>-5224.1077091007392</v>
      </c>
      <c r="W117" s="5">
        <v>-5516.6567988540737</v>
      </c>
      <c r="X117" s="5">
        <v>-6338.9308854054252</v>
      </c>
      <c r="Y117" s="5">
        <v>-6353.5495111024684</v>
      </c>
      <c r="Z117" s="5">
        <v>-6605.7459655840175</v>
      </c>
      <c r="AA117" s="5">
        <v>-6790.9418864136151</v>
      </c>
      <c r="AB117" s="5">
        <v>-7538.6270356176983</v>
      </c>
      <c r="AC117" s="5">
        <v>-7123.2056236967892</v>
      </c>
      <c r="AD117" s="5">
        <v>-6746.0699356431769</v>
      </c>
      <c r="AE117" s="5">
        <v>-8000.861990916027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2624.9186364760312</v>
      </c>
      <c r="E118" s="5">
        <v>2549.0999406934734</v>
      </c>
      <c r="F118" s="5">
        <v>3394.3401937503572</v>
      </c>
      <c r="G118" s="5">
        <v>3270.3856745308981</v>
      </c>
      <c r="H118" s="5">
        <v>3535.8310318688918</v>
      </c>
      <c r="I118" s="5">
        <v>2558.8134320949162</v>
      </c>
      <c r="J118" s="5">
        <v>2895.9870785947483</v>
      </c>
      <c r="K118" s="5">
        <v>3229.8511843755291</v>
      </c>
      <c r="L118" s="5">
        <v>2573.6489948007893</v>
      </c>
      <c r="M118" s="5">
        <v>891.43280332585255</v>
      </c>
      <c r="N118" s="5">
        <v>795.04063474121449</v>
      </c>
      <c r="O118" s="5">
        <v>347.68989775602677</v>
      </c>
      <c r="P118" s="5">
        <v>-1322.3819136368379</v>
      </c>
      <c r="Q118" s="5">
        <v>-917.63301413193403</v>
      </c>
      <c r="R118" s="5">
        <v>-1349.1902994426273</v>
      </c>
      <c r="S118" s="5">
        <v>209.45244772022625</v>
      </c>
      <c r="T118" s="5">
        <v>-847.2673196145829</v>
      </c>
      <c r="U118" s="5">
        <v>-2010.7439359357322</v>
      </c>
      <c r="V118" s="5">
        <v>-2726.2980182854385</v>
      </c>
      <c r="W118" s="5">
        <v>-2917.7230282387791</v>
      </c>
      <c r="X118" s="5">
        <v>-3989.0738121551658</v>
      </c>
      <c r="Y118" s="5">
        <v>-3890.6908463370482</v>
      </c>
      <c r="Z118" s="5">
        <v>-3930.1030445895881</v>
      </c>
      <c r="AA118" s="5">
        <v>-4092.0185399659463</v>
      </c>
      <c r="AB118" s="5">
        <v>-4976.0851448806534</v>
      </c>
      <c r="AC118" s="5">
        <v>-4210.899140201509</v>
      </c>
      <c r="AD118" s="5">
        <v>-3441.2067052182497</v>
      </c>
      <c r="AE118" s="5">
        <v>-5270.3161302711278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2155.4851947818743</v>
      </c>
      <c r="E120" s="5">
        <v>1306.1279983680151</v>
      </c>
      <c r="F120" s="5">
        <v>1433.6648577191756</v>
      </c>
      <c r="G120" s="5">
        <v>1269.6850865283016</v>
      </c>
      <c r="H120" s="5">
        <v>1921.7468828898814</v>
      </c>
      <c r="I120" s="5">
        <v>1823.94956117941</v>
      </c>
      <c r="J120" s="5">
        <v>1941.03377846029</v>
      </c>
      <c r="K120" s="5">
        <v>1806.9371869576603</v>
      </c>
      <c r="L120" s="5">
        <v>1710.0561222230299</v>
      </c>
      <c r="M120" s="5">
        <v>1192.1218841204047</v>
      </c>
      <c r="N120" s="5">
        <v>1546.05490350988</v>
      </c>
      <c r="O120" s="5">
        <v>1784.6743534130501</v>
      </c>
      <c r="P120" s="5">
        <v>1354.4320889136898</v>
      </c>
      <c r="Q120" s="5">
        <v>1027.7849304042199</v>
      </c>
      <c r="R120" s="5">
        <v>1395.1747499087551</v>
      </c>
      <c r="S120" s="5">
        <v>1325.7333408519603</v>
      </c>
      <c r="T120" s="5">
        <v>1287.52483128884</v>
      </c>
      <c r="U120" s="5">
        <v>1174.3494768122948</v>
      </c>
      <c r="V120" s="5">
        <v>1126.9212386822951</v>
      </c>
      <c r="W120" s="5">
        <v>1632.6108116375453</v>
      </c>
      <c r="X120" s="5">
        <v>1242.2302127574351</v>
      </c>
      <c r="Y120" s="5">
        <v>1658.791565514915</v>
      </c>
      <c r="Z120" s="5">
        <v>1903.5930709153099</v>
      </c>
      <c r="AA120" s="5">
        <v>2092.7928550663896</v>
      </c>
      <c r="AB120" s="5">
        <v>2540.6261177241249</v>
      </c>
      <c r="AC120" s="5">
        <v>2929.2386077702909</v>
      </c>
      <c r="AD120" s="5">
        <v>2865.3609946411352</v>
      </c>
      <c r="AE120" s="5">
        <v>2989.0587254471748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-559.97000178044505</v>
      </c>
      <c r="E121" s="5">
        <v>-2565.9269264848399</v>
      </c>
      <c r="F121" s="5">
        <v>-1923.8793614215708</v>
      </c>
      <c r="G121" s="5">
        <v>-2228.7772234250265</v>
      </c>
      <c r="H121" s="5">
        <v>-4790.9285585969765</v>
      </c>
      <c r="I121" s="5">
        <v>-5024.982019991985</v>
      </c>
      <c r="J121" s="5">
        <v>-5165.3006060081061</v>
      </c>
      <c r="K121" s="5">
        <v>-9056.8723923265679</v>
      </c>
      <c r="L121" s="5">
        <v>-7966.685863778046</v>
      </c>
      <c r="M121" s="5">
        <v>-10464.886338445665</v>
      </c>
      <c r="N121" s="5">
        <v>-9153.568235177303</v>
      </c>
      <c r="O121" s="5">
        <v>-8521.455142453673</v>
      </c>
      <c r="P121" s="5">
        <v>-11180.96613220013</v>
      </c>
      <c r="Q121" s="5">
        <v>-12169.007062187935</v>
      </c>
      <c r="R121" s="5">
        <v>-11671.594466219853</v>
      </c>
      <c r="S121" s="5">
        <v>-12810.178515425316</v>
      </c>
      <c r="T121" s="5">
        <v>-12533.142925225276</v>
      </c>
      <c r="U121" s="5">
        <v>-12796.619614722971</v>
      </c>
      <c r="V121" s="5">
        <v>-13387.746581464617</v>
      </c>
      <c r="W121" s="5">
        <v>-11129.348122161737</v>
      </c>
      <c r="X121" s="5">
        <v>-13110.551002741144</v>
      </c>
      <c r="Y121" s="5">
        <v>-11324.379323710224</v>
      </c>
      <c r="Z121" s="5">
        <v>-10049.686253434265</v>
      </c>
      <c r="AA121" s="5">
        <v>-11114.848818972087</v>
      </c>
      <c r="AB121" s="5">
        <v>-10489.176619084041</v>
      </c>
      <c r="AC121" s="5">
        <v>-10166.951259220566</v>
      </c>
      <c r="AD121" s="5">
        <v>-10533.522966104314</v>
      </c>
      <c r="AE121" s="5">
        <v>-9470.7301270161843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1595.5151930014292</v>
      </c>
      <c r="E122" s="5">
        <v>-1259.7989281168248</v>
      </c>
      <c r="F122" s="5">
        <v>-490.21450370239518</v>
      </c>
      <c r="G122" s="5">
        <v>-959.09213689672492</v>
      </c>
      <c r="H122" s="5">
        <v>-2869.1816757070951</v>
      </c>
      <c r="I122" s="5">
        <v>-3201.032458812575</v>
      </c>
      <c r="J122" s="5">
        <v>-3224.2668275478163</v>
      </c>
      <c r="K122" s="5">
        <v>-7249.9352053689072</v>
      </c>
      <c r="L122" s="5">
        <v>-6256.6297415550162</v>
      </c>
      <c r="M122" s="5">
        <v>-9272.7644543252609</v>
      </c>
      <c r="N122" s="5">
        <v>-7607.5133316674228</v>
      </c>
      <c r="O122" s="5">
        <v>-6736.7807890406229</v>
      </c>
      <c r="P122" s="5">
        <v>-9826.5340432864396</v>
      </c>
      <c r="Q122" s="5">
        <v>-11141.222131783716</v>
      </c>
      <c r="R122" s="5">
        <v>-10276.419716311098</v>
      </c>
      <c r="S122" s="5">
        <v>-11484.445174573355</v>
      </c>
      <c r="T122" s="5">
        <v>-11245.618093936437</v>
      </c>
      <c r="U122" s="5">
        <v>-11622.270137910677</v>
      </c>
      <c r="V122" s="5">
        <v>-12260.825342782322</v>
      </c>
      <c r="W122" s="5">
        <v>-9496.7373105241913</v>
      </c>
      <c r="X122" s="5">
        <v>-11868.320789983709</v>
      </c>
      <c r="Y122" s="5">
        <v>-9665.5877581953082</v>
      </c>
      <c r="Z122" s="5">
        <v>-8146.0931825189555</v>
      </c>
      <c r="AA122" s="5">
        <v>-9022.0559639056974</v>
      </c>
      <c r="AB122" s="5">
        <v>-7948.5505013599159</v>
      </c>
      <c r="AC122" s="5">
        <v>-7237.7126514502761</v>
      </c>
      <c r="AD122" s="5">
        <v>-7668.1619714631788</v>
      </c>
      <c r="AE122" s="5">
        <v>-6481.6714015690095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10701.865446453727</v>
      </c>
      <c r="E124" s="5">
        <v>11488.587288368697</v>
      </c>
      <c r="F124" s="5">
        <v>12758.376521559967</v>
      </c>
      <c r="G124" s="5">
        <v>14408.939472749327</v>
      </c>
      <c r="H124" s="5">
        <v>15368.720267599885</v>
      </c>
      <c r="I124" s="5">
        <v>11824.033561374306</v>
      </c>
      <c r="J124" s="5">
        <v>11339.918715375097</v>
      </c>
      <c r="K124" s="5">
        <v>9149.1029414107579</v>
      </c>
      <c r="L124" s="5">
        <v>9373.4032540145417</v>
      </c>
      <c r="M124" s="5">
        <v>8633.9866702734616</v>
      </c>
      <c r="N124" s="5">
        <v>9340.3922187287171</v>
      </c>
      <c r="O124" s="5">
        <v>8537.3522584071907</v>
      </c>
      <c r="P124" s="5">
        <v>13792.724992736496</v>
      </c>
      <c r="Q124" s="5">
        <v>12889.676802425034</v>
      </c>
      <c r="R124" s="5">
        <v>12976.668436907181</v>
      </c>
      <c r="S124" s="5">
        <v>13974.193810869378</v>
      </c>
      <c r="T124" s="5">
        <v>12319.806002068295</v>
      </c>
      <c r="U124" s="5">
        <v>15240.797855137029</v>
      </c>
      <c r="V124" s="5">
        <v>16521.643358836453</v>
      </c>
      <c r="W124" s="5">
        <v>16427.547787076517</v>
      </c>
      <c r="X124" s="5">
        <v>16008.645855525399</v>
      </c>
      <c r="Y124" s="5">
        <v>16147.425010435361</v>
      </c>
      <c r="Z124" s="5">
        <v>13738.053893342043</v>
      </c>
      <c r="AA124" s="5">
        <v>16388.675338070312</v>
      </c>
      <c r="AB124" s="5">
        <v>16940.436917817937</v>
      </c>
      <c r="AC124" s="5">
        <v>13892.450775709618</v>
      </c>
      <c r="AD124" s="5">
        <v>13091.998480610619</v>
      </c>
      <c r="AE124" s="5">
        <v>13741.572986519166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-911.16123839221495</v>
      </c>
      <c r="E125" s="5">
        <v>-1206.2268128243707</v>
      </c>
      <c r="F125" s="5">
        <v>-3387.0468937968103</v>
      </c>
      <c r="G125" s="5">
        <v>-1997.114194777386</v>
      </c>
      <c r="H125" s="5">
        <v>-2745.7507733792099</v>
      </c>
      <c r="I125" s="5">
        <v>-2920.9712683790503</v>
      </c>
      <c r="J125" s="5">
        <v>-3405.9703443368508</v>
      </c>
      <c r="K125" s="5">
        <v>-4317.4523484174479</v>
      </c>
      <c r="L125" s="5">
        <v>-4805.8060779549996</v>
      </c>
      <c r="M125" s="5">
        <v>-4631.25526583994</v>
      </c>
      <c r="N125" s="5">
        <v>-4280.3668673385155</v>
      </c>
      <c r="O125" s="5">
        <v>-5954.5142537961674</v>
      </c>
      <c r="P125" s="5">
        <v>-3292.7561404807602</v>
      </c>
      <c r="Q125" s="5">
        <v>-5759.0648377748557</v>
      </c>
      <c r="R125" s="5">
        <v>-5195.7039228671292</v>
      </c>
      <c r="S125" s="5">
        <v>-11095.170285957865</v>
      </c>
      <c r="T125" s="5">
        <v>-12185.313547706235</v>
      </c>
      <c r="U125" s="5">
        <v>-9440.8334372499558</v>
      </c>
      <c r="V125" s="5">
        <v>-9183.746041135666</v>
      </c>
      <c r="W125" s="5">
        <v>-10742.685022199017</v>
      </c>
      <c r="X125" s="5">
        <v>-12257.57371331644</v>
      </c>
      <c r="Y125" s="5">
        <v>-11908.549410230476</v>
      </c>
      <c r="Z125" s="5">
        <v>-14300.300975351831</v>
      </c>
      <c r="AA125" s="5">
        <v>-12732.775420834099</v>
      </c>
      <c r="AB125" s="5">
        <v>-14208.650173518092</v>
      </c>
      <c r="AC125" s="5">
        <v>-17444.980020183924</v>
      </c>
      <c r="AD125" s="5">
        <v>-18547.94353368368</v>
      </c>
      <c r="AE125" s="5">
        <v>-18568.931160072421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9790.704208061512</v>
      </c>
      <c r="E126" s="5">
        <v>10282.360475544327</v>
      </c>
      <c r="F126" s="5">
        <v>9371.3296277631562</v>
      </c>
      <c r="G126" s="5">
        <v>12411.825277971941</v>
      </c>
      <c r="H126" s="5">
        <v>12622.969494220675</v>
      </c>
      <c r="I126" s="5">
        <v>8903.0622929952551</v>
      </c>
      <c r="J126" s="5">
        <v>7933.9483710382465</v>
      </c>
      <c r="K126" s="5">
        <v>4831.6505929933101</v>
      </c>
      <c r="L126" s="5">
        <v>4567.5971760595421</v>
      </c>
      <c r="M126" s="5">
        <v>4002.7314044335217</v>
      </c>
      <c r="N126" s="5">
        <v>5060.0253513902016</v>
      </c>
      <c r="O126" s="5">
        <v>2582.8380046110233</v>
      </c>
      <c r="P126" s="5">
        <v>10499.968852255735</v>
      </c>
      <c r="Q126" s="5">
        <v>7130.6119646501784</v>
      </c>
      <c r="R126" s="5">
        <v>7780.9645140400517</v>
      </c>
      <c r="S126" s="5">
        <v>2879.0235249115121</v>
      </c>
      <c r="T126" s="5">
        <v>134.49245436206002</v>
      </c>
      <c r="U126" s="5">
        <v>5799.9644178870731</v>
      </c>
      <c r="V126" s="5">
        <v>7337.8973177007865</v>
      </c>
      <c r="W126" s="5">
        <v>5684.8627648775</v>
      </c>
      <c r="X126" s="5">
        <v>3751.0721422089591</v>
      </c>
      <c r="Y126" s="5">
        <v>4238.8756002048849</v>
      </c>
      <c r="Z126" s="5">
        <v>-562.24708200978785</v>
      </c>
      <c r="AA126" s="5">
        <v>3655.8999172362128</v>
      </c>
      <c r="AB126" s="5">
        <v>2731.7867442998449</v>
      </c>
      <c r="AC126" s="5">
        <v>-3552.5292444743063</v>
      </c>
      <c r="AD126" s="5">
        <v>-5455.945053073061</v>
      </c>
      <c r="AE126" s="5">
        <v>-4827.3581735532553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768.78902846311996</v>
      </c>
      <c r="E128" s="5">
        <v>1125.8006342353956</v>
      </c>
      <c r="F128" s="5">
        <v>2534.8878840904404</v>
      </c>
      <c r="G128" s="5">
        <v>1386.0215739637508</v>
      </c>
      <c r="H128" s="5">
        <v>1939.2088333016902</v>
      </c>
      <c r="I128" s="5">
        <v>989.59976240681499</v>
      </c>
      <c r="J128" s="5">
        <v>906.56246870755513</v>
      </c>
      <c r="K128" s="5">
        <v>1517.9397561678247</v>
      </c>
      <c r="L128" s="5">
        <v>1184.5429333800487</v>
      </c>
      <c r="M128" s="5">
        <v>1835.4785651571708</v>
      </c>
      <c r="N128" s="5">
        <v>1423.5277846278495</v>
      </c>
      <c r="O128" s="5">
        <v>1385.8777082718298</v>
      </c>
      <c r="P128" s="5">
        <v>1298.8127297343449</v>
      </c>
      <c r="Q128" s="5">
        <v>2580.4400845889804</v>
      </c>
      <c r="R128" s="5">
        <v>2144.4541691866802</v>
      </c>
      <c r="S128" s="5">
        <v>4047.4286437056694</v>
      </c>
      <c r="T128" s="5">
        <v>4490.226207946982</v>
      </c>
      <c r="U128" s="5">
        <v>3253.8083805761794</v>
      </c>
      <c r="V128" s="5">
        <v>3449.9502312470336</v>
      </c>
      <c r="W128" s="5">
        <v>3985.6597101601442</v>
      </c>
      <c r="X128" s="5">
        <v>3478.7138955534838</v>
      </c>
      <c r="Y128" s="5">
        <v>3449.6550373163227</v>
      </c>
      <c r="Z128" s="5">
        <v>3165.9298295555104</v>
      </c>
      <c r="AA128" s="5">
        <v>3254.8060190780875</v>
      </c>
      <c r="AB128" s="5">
        <v>3492.0086647726039</v>
      </c>
      <c r="AC128" s="5">
        <v>3647.8170755665651</v>
      </c>
      <c r="AD128" s="5">
        <v>3754.2156823777664</v>
      </c>
      <c r="AE128" s="5">
        <v>3505.5561575662964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-3607.3464056395364</v>
      </c>
      <c r="E129" s="5">
        <v>-3878.3921120960385</v>
      </c>
      <c r="F129" s="5">
        <v>-2954.4228567953751</v>
      </c>
      <c r="G129" s="5">
        <v>-3591.2026766755384</v>
      </c>
      <c r="H129" s="5">
        <v>-4726.4316918497716</v>
      </c>
      <c r="I129" s="5">
        <v>-5807.0155333586235</v>
      </c>
      <c r="J129" s="5">
        <v>-6143.8157636137412</v>
      </c>
      <c r="K129" s="5">
        <v>-4266.0339623865966</v>
      </c>
      <c r="L129" s="5">
        <v>-5277.4633552402993</v>
      </c>
      <c r="M129" s="5">
        <v>-4068.5407421032214</v>
      </c>
      <c r="N129" s="5">
        <v>-4686.6920562818104</v>
      </c>
      <c r="O129" s="5">
        <v>-5188.8692514047816</v>
      </c>
      <c r="P129" s="5">
        <v>-5923.3295851327575</v>
      </c>
      <c r="Q129" s="5">
        <v>-7084.2681163208717</v>
      </c>
      <c r="R129" s="5">
        <v>-6774.9518065455659</v>
      </c>
      <c r="S129" s="5">
        <v>-7362.0383351734181</v>
      </c>
      <c r="T129" s="5">
        <v>-6004.8525838854721</v>
      </c>
      <c r="U129" s="5">
        <v>-7366.40367598588</v>
      </c>
      <c r="V129" s="5">
        <v>-7972.1994631484486</v>
      </c>
      <c r="W129" s="5">
        <v>-8351.8109027464961</v>
      </c>
      <c r="X129" s="5">
        <v>-8768.6417536518293</v>
      </c>
      <c r="Y129" s="5">
        <v>-9025.1353127788789</v>
      </c>
      <c r="Z129" s="5">
        <v>-8720.0084340479407</v>
      </c>
      <c r="AA129" s="5">
        <v>-9293.3313433374897</v>
      </c>
      <c r="AB129" s="5">
        <v>-10156.18778267677</v>
      </c>
      <c r="AC129" s="5">
        <v>-9116.8673634733514</v>
      </c>
      <c r="AD129" s="5">
        <v>-9692.2581872744704</v>
      </c>
      <c r="AE129" s="5">
        <v>-10050.818136171114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-2838.5573771764166</v>
      </c>
      <c r="E130" s="5">
        <v>-2752.591477860643</v>
      </c>
      <c r="F130" s="5">
        <v>-419.53497270493472</v>
      </c>
      <c r="G130" s="5">
        <v>-2205.1811027117874</v>
      </c>
      <c r="H130" s="5">
        <v>-2787.2228585480816</v>
      </c>
      <c r="I130" s="5">
        <v>-4817.4157709518086</v>
      </c>
      <c r="J130" s="5">
        <v>-5237.2532949061861</v>
      </c>
      <c r="K130" s="5">
        <v>-2748.0942062187719</v>
      </c>
      <c r="L130" s="5">
        <v>-4092.9204218602508</v>
      </c>
      <c r="M130" s="5">
        <v>-2233.0621769460504</v>
      </c>
      <c r="N130" s="5">
        <v>-3263.1642716539609</v>
      </c>
      <c r="O130" s="5">
        <v>-3802.9915431329518</v>
      </c>
      <c r="P130" s="5">
        <v>-4624.5168553984131</v>
      </c>
      <c r="Q130" s="5">
        <v>-4503.8280317318913</v>
      </c>
      <c r="R130" s="5">
        <v>-4630.4976373588852</v>
      </c>
      <c r="S130" s="5">
        <v>-3314.6096914677487</v>
      </c>
      <c r="T130" s="5">
        <v>-1514.6263759384901</v>
      </c>
      <c r="U130" s="5">
        <v>-4112.5952954097011</v>
      </c>
      <c r="V130" s="5">
        <v>-4522.2492319014145</v>
      </c>
      <c r="W130" s="5">
        <v>-4366.1511925863524</v>
      </c>
      <c r="X130" s="5">
        <v>-5289.9278580983455</v>
      </c>
      <c r="Y130" s="5">
        <v>-5575.4802754625562</v>
      </c>
      <c r="Z130" s="5">
        <v>-5554.0786044924298</v>
      </c>
      <c r="AA130" s="5">
        <v>-6038.5253242594026</v>
      </c>
      <c r="AB130" s="5">
        <v>-6664.1791179041666</v>
      </c>
      <c r="AC130" s="5">
        <v>-5469.0502879067863</v>
      </c>
      <c r="AD130" s="5">
        <v>-5938.0425048967045</v>
      </c>
      <c r="AE130" s="5">
        <v>-6545.2619786048181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1791.3948734217104</v>
      </c>
      <c r="E132" s="5">
        <v>3522.993004731261</v>
      </c>
      <c r="F132" s="5">
        <v>2334.1327323479854</v>
      </c>
      <c r="G132" s="5">
        <v>2485.3694975942267</v>
      </c>
      <c r="H132" s="5">
        <v>5134.9245524267008</v>
      </c>
      <c r="I132" s="5">
        <v>5991.3945304430181</v>
      </c>
      <c r="J132" s="5">
        <v>6459.0771249639565</v>
      </c>
      <c r="K132" s="5">
        <v>10419.977167546969</v>
      </c>
      <c r="L132" s="5">
        <v>9649.1683452550715</v>
      </c>
      <c r="M132" s="5">
        <v>11804.072190027891</v>
      </c>
      <c r="N132" s="5">
        <v>11088.994755317308</v>
      </c>
      <c r="O132" s="5">
        <v>12781.117664302805</v>
      </c>
      <c r="P132" s="5">
        <v>13863.373084042838</v>
      </c>
      <c r="Q132" s="5">
        <v>15598.218703605929</v>
      </c>
      <c r="R132" s="5">
        <v>15310.506411713513</v>
      </c>
      <c r="S132" s="5">
        <v>19667.099493329766</v>
      </c>
      <c r="T132" s="5">
        <v>20458.260707739326</v>
      </c>
      <c r="U132" s="5">
        <v>20071.215275866292</v>
      </c>
      <c r="V132" s="5">
        <v>20559.382990980237</v>
      </c>
      <c r="W132" s="5">
        <v>19434.912120749985</v>
      </c>
      <c r="X132" s="5">
        <v>24029.40491035227</v>
      </c>
      <c r="Y132" s="5">
        <v>22071.411140685806</v>
      </c>
      <c r="Z132" s="5">
        <v>23465.684317873907</v>
      </c>
      <c r="AA132" s="5">
        <v>22856.790493931854</v>
      </c>
      <c r="AB132" s="5">
        <v>24079.506216653899</v>
      </c>
      <c r="AC132" s="5">
        <v>26524.069402736255</v>
      </c>
      <c r="AD132" s="5">
        <v>27525.687956469883</v>
      </c>
      <c r="AE132" s="5">
        <v>27873.681903552868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-12966.42340465495</v>
      </c>
      <c r="E133" s="5">
        <v>-12347.488139157542</v>
      </c>
      <c r="F133" s="5">
        <v>-14196.440537910914</v>
      </c>
      <c r="G133" s="5">
        <v>-15047.717293962018</v>
      </c>
      <c r="H133" s="5">
        <v>-15768.594020680343</v>
      </c>
      <c r="I133" s="5">
        <v>-9659.703425145879</v>
      </c>
      <c r="J133" s="5">
        <v>-9074.2395262240607</v>
      </c>
      <c r="K133" s="5">
        <v>-8703.3864179437533</v>
      </c>
      <c r="L133" s="5">
        <v>-6786.0627764010223</v>
      </c>
      <c r="M133" s="5">
        <v>-6606.097536510305</v>
      </c>
      <c r="N133" s="5">
        <v>-6730.8815428014386</v>
      </c>
      <c r="O133" s="5">
        <v>-5128.1474013310308</v>
      </c>
      <c r="P133" s="5">
        <v>-8401.3952633532281</v>
      </c>
      <c r="Q133" s="5">
        <v>-6170.1134849647215</v>
      </c>
      <c r="R133" s="5">
        <v>-6892.5184653732558</v>
      </c>
      <c r="S133" s="5">
        <v>-8040.6818507938588</v>
      </c>
      <c r="T133" s="5">
        <v>-7227.4332347026248</v>
      </c>
      <c r="U133" s="5">
        <v>-8095.7775440511978</v>
      </c>
      <c r="V133" s="5">
        <v>-8416.8776641902296</v>
      </c>
      <c r="W133" s="5">
        <v>-8371.1335547489252</v>
      </c>
      <c r="X133" s="5">
        <v>-6641.517891837686</v>
      </c>
      <c r="Y133" s="5">
        <v>-7193.7898081453714</v>
      </c>
      <c r="Z133" s="5">
        <v>-5281.4436041808722</v>
      </c>
      <c r="AA133" s="5">
        <v>-7469.4316010865095</v>
      </c>
      <c r="AB133" s="5">
        <v>-7307.1200008227524</v>
      </c>
      <c r="AC133" s="5">
        <v>-6008.3018626795756</v>
      </c>
      <c r="AD133" s="5">
        <v>-5081.4852570304101</v>
      </c>
      <c r="AE133" s="5">
        <v>-4871.5697168538763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-11175.02853123324</v>
      </c>
      <c r="E134" s="5">
        <v>-8824.4951344262809</v>
      </c>
      <c r="F134" s="5">
        <v>-11862.307805562928</v>
      </c>
      <c r="G134" s="5">
        <v>-12562.347796367791</v>
      </c>
      <c r="H134" s="5">
        <v>-10633.669468253642</v>
      </c>
      <c r="I134" s="5">
        <v>-3668.3088947028609</v>
      </c>
      <c r="J134" s="5">
        <v>-2615.1624012601042</v>
      </c>
      <c r="K134" s="5">
        <v>1716.590749603216</v>
      </c>
      <c r="L134" s="5">
        <v>2863.1055688540491</v>
      </c>
      <c r="M134" s="5">
        <v>5197.9746535175864</v>
      </c>
      <c r="N134" s="5">
        <v>4358.1132125158692</v>
      </c>
      <c r="O134" s="5">
        <v>7652.970262971774</v>
      </c>
      <c r="P134" s="5">
        <v>5461.9778206896099</v>
      </c>
      <c r="Q134" s="5">
        <v>9428.1052186412089</v>
      </c>
      <c r="R134" s="5">
        <v>8417.9879463402576</v>
      </c>
      <c r="S134" s="5">
        <v>11626.417642535907</v>
      </c>
      <c r="T134" s="5">
        <v>13230.827473036701</v>
      </c>
      <c r="U134" s="5">
        <v>11975.437731815095</v>
      </c>
      <c r="V134" s="5">
        <v>12142.505326790008</v>
      </c>
      <c r="W134" s="5">
        <v>11063.77856600106</v>
      </c>
      <c r="X134" s="5">
        <v>17387.887018514586</v>
      </c>
      <c r="Y134" s="5">
        <v>14877.621332540435</v>
      </c>
      <c r="Z134" s="5">
        <v>18184.240713693034</v>
      </c>
      <c r="AA134" s="5">
        <v>15387.358892845345</v>
      </c>
      <c r="AB134" s="5">
        <v>16772.386215831146</v>
      </c>
      <c r="AC134" s="5">
        <v>20515.76754005668</v>
      </c>
      <c r="AD134" s="5">
        <v>22444.202699439473</v>
      </c>
      <c r="AE134" s="5">
        <v>23002.112186698992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3716.4191690588759</v>
      </c>
      <c r="E136" s="5">
        <v>3431.200848177049</v>
      </c>
      <c r="F136" s="5">
        <v>6314.4722686791602</v>
      </c>
      <c r="G136" s="5">
        <v>6554.6826641880434</v>
      </c>
      <c r="H136" s="5">
        <v>6825.1951174838659</v>
      </c>
      <c r="I136" s="5">
        <v>4815.6790170877475</v>
      </c>
      <c r="J136" s="5">
        <v>5218.3614482041448</v>
      </c>
      <c r="K136" s="5">
        <v>5307.37749156885</v>
      </c>
      <c r="L136" s="5">
        <v>4558.5415142899001</v>
      </c>
      <c r="M136" s="5">
        <v>3923.0958962231989</v>
      </c>
      <c r="N136" s="5">
        <v>3742.6131187326305</v>
      </c>
      <c r="O136" s="5">
        <v>4007.0492775201237</v>
      </c>
      <c r="P136" s="5">
        <v>2961.394445518561</v>
      </c>
      <c r="Q136" s="5">
        <v>3216.1478401746199</v>
      </c>
      <c r="R136" s="5">
        <v>3358.40983110465</v>
      </c>
      <c r="S136" s="5">
        <v>3959.4387372190636</v>
      </c>
      <c r="T136" s="5">
        <v>3502.3300889317579</v>
      </c>
      <c r="U136" s="5">
        <v>2826.5907976416102</v>
      </c>
      <c r="V136" s="5">
        <v>2515.3932838280552</v>
      </c>
      <c r="W136" s="5">
        <v>2587.8903075862204</v>
      </c>
      <c r="X136" s="5">
        <v>2361.2845840393807</v>
      </c>
      <c r="Y136" s="5">
        <v>2433.6371884352902</v>
      </c>
      <c r="Z136" s="5">
        <v>2663.370247488449</v>
      </c>
      <c r="AA136" s="5">
        <v>2722.0040500794044</v>
      </c>
      <c r="AB136" s="5">
        <v>2548.2106050697648</v>
      </c>
      <c r="AC136" s="5">
        <v>2885.7770346012016</v>
      </c>
      <c r="AD136" s="5">
        <v>3292.4553022650252</v>
      </c>
      <c r="AE136" s="5">
        <v>2779.57289791427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-1089.052661712205</v>
      </c>
      <c r="E137" s="5">
        <v>-876.63725257916099</v>
      </c>
      <c r="F137" s="5">
        <v>-2920.4120975262299</v>
      </c>
      <c r="G137" s="5">
        <v>-3246.85622978212</v>
      </c>
      <c r="H137" s="5">
        <v>-3259.253571656297</v>
      </c>
      <c r="I137" s="5">
        <v>-2147.2954135481805</v>
      </c>
      <c r="J137" s="5">
        <v>-2187.9375701493436</v>
      </c>
      <c r="K137" s="5">
        <v>-2079.6077980059054</v>
      </c>
      <c r="L137" s="5">
        <v>-2365.7730988598541</v>
      </c>
      <c r="M137" s="5">
        <v>-2604.973542038786</v>
      </c>
      <c r="N137" s="5">
        <v>-2983.7693862223123</v>
      </c>
      <c r="O137" s="5">
        <v>-3681.115173176172</v>
      </c>
      <c r="P137" s="5">
        <v>-4417.9139482735854</v>
      </c>
      <c r="Q137" s="5">
        <v>-4124.0349157221735</v>
      </c>
      <c r="R137" s="5">
        <v>-4656.3742098527264</v>
      </c>
      <c r="S137" s="5">
        <v>-3688.4385270145667</v>
      </c>
      <c r="T137" s="5">
        <v>-4143.2442706612392</v>
      </c>
      <c r="U137" s="5">
        <v>-4888.8152389023462</v>
      </c>
      <c r="V137" s="5">
        <v>-5237.1055063594786</v>
      </c>
      <c r="W137" s="5">
        <v>-5516.2991630929409</v>
      </c>
      <c r="X137" s="5">
        <v>-6355.8933029095524</v>
      </c>
      <c r="Y137" s="5">
        <v>-6322.3790374025393</v>
      </c>
      <c r="Z137" s="5">
        <v>-6630.9432987226155</v>
      </c>
      <c r="AA137" s="5">
        <v>-6744.3918023423485</v>
      </c>
      <c r="AB137" s="5">
        <v>-7506.8140566488673</v>
      </c>
      <c r="AC137" s="5">
        <v>-7176.2618530716536</v>
      </c>
      <c r="AD137" s="5">
        <v>-6740.1609157010798</v>
      </c>
      <c r="AE137" s="5">
        <v>-7972.94060823772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2627.3665073466709</v>
      </c>
      <c r="E138" s="5">
        <v>2554.5635955978878</v>
      </c>
      <c r="F138" s="5">
        <v>3394.0601711529303</v>
      </c>
      <c r="G138" s="5">
        <v>3307.8264344059235</v>
      </c>
      <c r="H138" s="5">
        <v>3565.9415458275689</v>
      </c>
      <c r="I138" s="5">
        <v>2668.383603539567</v>
      </c>
      <c r="J138" s="5">
        <v>3030.4238780548012</v>
      </c>
      <c r="K138" s="5">
        <v>3227.7696935629447</v>
      </c>
      <c r="L138" s="5">
        <v>2192.7684154300459</v>
      </c>
      <c r="M138" s="5">
        <v>1318.1223541844129</v>
      </c>
      <c r="N138" s="5">
        <v>758.8437325103182</v>
      </c>
      <c r="O138" s="5">
        <v>325.93410434395173</v>
      </c>
      <c r="P138" s="5">
        <v>-1456.5195027550244</v>
      </c>
      <c r="Q138" s="5">
        <v>-907.88707554755365</v>
      </c>
      <c r="R138" s="5">
        <v>-1297.9643787480763</v>
      </c>
      <c r="S138" s="5">
        <v>271.00021020449685</v>
      </c>
      <c r="T138" s="5">
        <v>-640.91418172948124</v>
      </c>
      <c r="U138" s="5">
        <v>-2062.2244412607361</v>
      </c>
      <c r="V138" s="5">
        <v>-2721.7122225314233</v>
      </c>
      <c r="W138" s="5">
        <v>-2928.4088555067206</v>
      </c>
      <c r="X138" s="5">
        <v>-3994.6087188701717</v>
      </c>
      <c r="Y138" s="5">
        <v>-3888.7418489672491</v>
      </c>
      <c r="Z138" s="5">
        <v>-3967.5730512341665</v>
      </c>
      <c r="AA138" s="5">
        <v>-4022.3877522629441</v>
      </c>
      <c r="AB138" s="5">
        <v>-4958.6034515791025</v>
      </c>
      <c r="AC138" s="5">
        <v>-4290.4848184704515</v>
      </c>
      <c r="AD138" s="5">
        <v>-3447.7056134360546</v>
      </c>
      <c r="AE138" s="5">
        <v>-5193.3677103234495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2155.4851947818843</v>
      </c>
      <c r="E140" s="5">
        <v>1306.092114707835</v>
      </c>
      <c r="F140" s="5">
        <v>1437.509752118171</v>
      </c>
      <c r="G140" s="5">
        <v>1278.276633472921</v>
      </c>
      <c r="H140" s="5">
        <v>2042.5061154428554</v>
      </c>
      <c r="I140" s="5">
        <v>1914.5720165965145</v>
      </c>
      <c r="J140" s="5">
        <v>2020.5882838683401</v>
      </c>
      <c r="K140" s="5">
        <v>1972.1709994196206</v>
      </c>
      <c r="L140" s="5">
        <v>1878.73958287293</v>
      </c>
      <c r="M140" s="5">
        <v>1412.3535638940145</v>
      </c>
      <c r="N140" s="5">
        <v>1745.3669061486294</v>
      </c>
      <c r="O140" s="5">
        <v>1833.8362462126906</v>
      </c>
      <c r="P140" s="5">
        <v>1340.5748444660499</v>
      </c>
      <c r="Q140" s="5">
        <v>995.90117505988474</v>
      </c>
      <c r="R140" s="5">
        <v>1376.8403747959705</v>
      </c>
      <c r="S140" s="5">
        <v>1326.0941727119348</v>
      </c>
      <c r="T140" s="5">
        <v>1302.6823644142351</v>
      </c>
      <c r="U140" s="5">
        <v>1184.3074237948304</v>
      </c>
      <c r="V140" s="5">
        <v>1136.8255493859651</v>
      </c>
      <c r="W140" s="5">
        <v>1649.9138690041902</v>
      </c>
      <c r="X140" s="5">
        <v>1259.7612430130152</v>
      </c>
      <c r="Y140" s="5">
        <v>1672.6417830362248</v>
      </c>
      <c r="Z140" s="5">
        <v>1908.9947969899299</v>
      </c>
      <c r="AA140" s="5">
        <v>2090.7677209890544</v>
      </c>
      <c r="AB140" s="5">
        <v>2549.8935615503897</v>
      </c>
      <c r="AC140" s="5">
        <v>2929.4829493638458</v>
      </c>
      <c r="AD140" s="5">
        <v>2904.4022942740457</v>
      </c>
      <c r="AE140" s="5">
        <v>2991.3027886849709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-559.97000178041026</v>
      </c>
      <c r="E141" s="5">
        <v>-2565.9295735631249</v>
      </c>
      <c r="F141" s="5">
        <v>-1921.0567727663956</v>
      </c>
      <c r="G141" s="5">
        <v>-2230.3994467712068</v>
      </c>
      <c r="H141" s="5">
        <v>-4810.5248286893757</v>
      </c>
      <c r="I141" s="5">
        <v>-5000.2932474766676</v>
      </c>
      <c r="J141" s="5">
        <v>-5132.5448367950976</v>
      </c>
      <c r="K141" s="5">
        <v>-9000.08782936032</v>
      </c>
      <c r="L141" s="5">
        <v>-7409.290321356315</v>
      </c>
      <c r="M141" s="5">
        <v>-9698.1197990834862</v>
      </c>
      <c r="N141" s="5">
        <v>-8659.1849309110585</v>
      </c>
      <c r="O141" s="5">
        <v>-8592.5870750064896</v>
      </c>
      <c r="P141" s="5">
        <v>-11221.485159257958</v>
      </c>
      <c r="Q141" s="5">
        <v>-12142.903251071824</v>
      </c>
      <c r="R141" s="5">
        <v>-11647.330819069319</v>
      </c>
      <c r="S141" s="5">
        <v>-12787.925858896102</v>
      </c>
      <c r="T141" s="5">
        <v>-12512.461734145027</v>
      </c>
      <c r="U141" s="5">
        <v>-12784.889836826562</v>
      </c>
      <c r="V141" s="5">
        <v>-13373.266739443923</v>
      </c>
      <c r="W141" s="5">
        <v>-11103.995151789682</v>
      </c>
      <c r="X141" s="5">
        <v>-13114.183826768041</v>
      </c>
      <c r="Y141" s="5">
        <v>-11324.916591351737</v>
      </c>
      <c r="Z141" s="5">
        <v>-10009.336772946583</v>
      </c>
      <c r="AA141" s="5">
        <v>-11073.113454548262</v>
      </c>
      <c r="AB141" s="5">
        <v>-10431.283952198111</v>
      </c>
      <c r="AC141" s="5">
        <v>-10133.186138568984</v>
      </c>
      <c r="AD141" s="5">
        <v>-10506.9118223077</v>
      </c>
      <c r="AE141" s="5">
        <v>-9427.4271129024437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1595.515193001474</v>
      </c>
      <c r="E142" s="5">
        <v>-1259.8374588552899</v>
      </c>
      <c r="F142" s="5">
        <v>-483.54702064822459</v>
      </c>
      <c r="G142" s="5">
        <v>-952.12281329828579</v>
      </c>
      <c r="H142" s="5">
        <v>-2768.0187132465203</v>
      </c>
      <c r="I142" s="5">
        <v>-3085.7212308801531</v>
      </c>
      <c r="J142" s="5">
        <v>-3111.9565529267575</v>
      </c>
      <c r="K142" s="5">
        <v>-7027.9168299406992</v>
      </c>
      <c r="L142" s="5">
        <v>-5530.5507384833854</v>
      </c>
      <c r="M142" s="5">
        <v>-8285.7662351894724</v>
      </c>
      <c r="N142" s="5">
        <v>-6913.8180247624296</v>
      </c>
      <c r="O142" s="5">
        <v>-6758.750828793799</v>
      </c>
      <c r="P142" s="5">
        <v>-9880.9103147919086</v>
      </c>
      <c r="Q142" s="5">
        <v>-11147.002076011941</v>
      </c>
      <c r="R142" s="5">
        <v>-10270.490444273348</v>
      </c>
      <c r="S142" s="5">
        <v>-11461.831686184167</v>
      </c>
      <c r="T142" s="5">
        <v>-11209.779369730792</v>
      </c>
      <c r="U142" s="5">
        <v>-11600.582413031731</v>
      </c>
      <c r="V142" s="5">
        <v>-12236.441190057958</v>
      </c>
      <c r="W142" s="5">
        <v>-9454.0812827854916</v>
      </c>
      <c r="X142" s="5">
        <v>-11854.422583755026</v>
      </c>
      <c r="Y142" s="5">
        <v>-9652.2748083155129</v>
      </c>
      <c r="Z142" s="5">
        <v>-8100.3419759566532</v>
      </c>
      <c r="AA142" s="5">
        <v>-8982.3457335592066</v>
      </c>
      <c r="AB142" s="5">
        <v>-7881.3903906477217</v>
      </c>
      <c r="AC142" s="5">
        <v>-7203.7031892051382</v>
      </c>
      <c r="AD142" s="5">
        <v>-7602.5095280336545</v>
      </c>
      <c r="AE142" s="5">
        <v>-6436.1243242174733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10539.409867873568</v>
      </c>
      <c r="E144" s="5">
        <v>11449.119503700855</v>
      </c>
      <c r="F144" s="5">
        <v>12568.357386333446</v>
      </c>
      <c r="G144" s="5">
        <v>14115.868295102631</v>
      </c>
      <c r="H144" s="5">
        <v>14302.82916309416</v>
      </c>
      <c r="I144" s="5">
        <v>11277.062020187626</v>
      </c>
      <c r="J144" s="5">
        <v>10834.181608348181</v>
      </c>
      <c r="K144" s="5">
        <v>7517.0903113842742</v>
      </c>
      <c r="L144" s="5">
        <v>8476.5895515655066</v>
      </c>
      <c r="M144" s="5">
        <v>8098.9300007132488</v>
      </c>
      <c r="N144" s="5">
        <v>8167.3824684154661</v>
      </c>
      <c r="O144" s="5">
        <v>7320.9575847026035</v>
      </c>
      <c r="P144" s="5">
        <v>9337.4078017588145</v>
      </c>
      <c r="Q144" s="5">
        <v>8738.4874654677187</v>
      </c>
      <c r="R144" s="5">
        <v>8207.3022318372496</v>
      </c>
      <c r="S144" s="5">
        <v>8590.6897226166075</v>
      </c>
      <c r="T144" s="5">
        <v>8724.0034525445717</v>
      </c>
      <c r="U144" s="5">
        <v>8109.8343102082799</v>
      </c>
      <c r="V144" s="5">
        <v>8773.0090227302862</v>
      </c>
      <c r="W144" s="5">
        <v>8900.9571218858036</v>
      </c>
      <c r="X144" s="5">
        <v>8300.2486285055747</v>
      </c>
      <c r="Y144" s="5">
        <v>8330.7376364434167</v>
      </c>
      <c r="Z144" s="5">
        <v>6667.0927871896547</v>
      </c>
      <c r="AA144" s="5">
        <v>7084.6656548455449</v>
      </c>
      <c r="AB144" s="5">
        <v>6355.9409842169171</v>
      </c>
      <c r="AC144" s="5">
        <v>3650.3411846413956</v>
      </c>
      <c r="AD144" s="5">
        <v>3333.7113964456612</v>
      </c>
      <c r="AE144" s="5">
        <v>3021.3518972275751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-783.63106157201037</v>
      </c>
      <c r="E145" s="5">
        <v>-1199.0681233329992</v>
      </c>
      <c r="F145" s="5">
        <v>-3388.3072358129107</v>
      </c>
      <c r="G145" s="5">
        <v>-2289.5997736017339</v>
      </c>
      <c r="H145" s="5">
        <v>-2466.137728620914</v>
      </c>
      <c r="I145" s="5">
        <v>-3261.4109877601086</v>
      </c>
      <c r="J145" s="5">
        <v>-3983.5952449742545</v>
      </c>
      <c r="K145" s="5">
        <v>-5149.9398174372436</v>
      </c>
      <c r="L145" s="5">
        <v>-4648.3058120474971</v>
      </c>
      <c r="M145" s="5">
        <v>-4988.937093586409</v>
      </c>
      <c r="N145" s="5">
        <v>-5239.6327658389255</v>
      </c>
      <c r="O145" s="5">
        <v>-5809.4422956428934</v>
      </c>
      <c r="P145" s="5">
        <v>-4159.7902717106954</v>
      </c>
      <c r="Q145" s="5">
        <v>-5075.3089335297</v>
      </c>
      <c r="R145" s="5">
        <v>-5170.0490066663497</v>
      </c>
      <c r="S145" s="5">
        <v>-5748.0587343832103</v>
      </c>
      <c r="T145" s="5">
        <v>-5133.3447407022777</v>
      </c>
      <c r="U145" s="5">
        <v>-5388.7778657712533</v>
      </c>
      <c r="V145" s="5">
        <v>-5291.3275042663554</v>
      </c>
      <c r="W145" s="5">
        <v>-5288.7995305692293</v>
      </c>
      <c r="X145" s="5">
        <v>-5732.8665111432556</v>
      </c>
      <c r="Y145" s="5">
        <v>-5573.6928977743983</v>
      </c>
      <c r="Z145" s="5">
        <v>-5935.2906644977793</v>
      </c>
      <c r="AA145" s="5">
        <v>-5272.4999986534585</v>
      </c>
      <c r="AB145" s="5">
        <v>-6236.5537109045108</v>
      </c>
      <c r="AC145" s="5">
        <v>-8164.9220130554877</v>
      </c>
      <c r="AD145" s="5">
        <v>-9097.4121186005214</v>
      </c>
      <c r="AE145" s="5">
        <v>-9212.5947452427845</v>
      </c>
    </row>
    <row r="146" spans="1:31">
      <c r="A146" s="58" t="s">
        <v>37</v>
      </c>
      <c r="B146" s="58" t="s">
        <v>123</v>
      </c>
      <c r="C146" s="58" t="s">
        <v>280</v>
      </c>
      <c r="D146" s="5">
        <v>9755.7788063015578</v>
      </c>
      <c r="E146" s="5">
        <v>10250.051380367855</v>
      </c>
      <c r="F146" s="5">
        <v>9180.0501505205357</v>
      </c>
      <c r="G146" s="5">
        <v>11826.268521500897</v>
      </c>
      <c r="H146" s="5">
        <v>11836.691434473247</v>
      </c>
      <c r="I146" s="5">
        <v>8015.6510324275177</v>
      </c>
      <c r="J146" s="5">
        <v>6850.5863633739264</v>
      </c>
      <c r="K146" s="5">
        <v>2367.1504939470306</v>
      </c>
      <c r="L146" s="5">
        <v>3828.2837395180095</v>
      </c>
      <c r="M146" s="5">
        <v>3109.9929071268398</v>
      </c>
      <c r="N146" s="5">
        <v>2927.7497025765406</v>
      </c>
      <c r="O146" s="5">
        <v>1511.5152890597101</v>
      </c>
      <c r="P146" s="5">
        <v>5177.6175300481191</v>
      </c>
      <c r="Q146" s="5">
        <v>3663.1785319380188</v>
      </c>
      <c r="R146" s="5">
        <v>3037.2532251708999</v>
      </c>
      <c r="S146" s="5">
        <v>2842.6309882333971</v>
      </c>
      <c r="T146" s="5">
        <v>3590.658711842294</v>
      </c>
      <c r="U146" s="5">
        <v>2721.0564444370266</v>
      </c>
      <c r="V146" s="5">
        <v>3481.6815184639308</v>
      </c>
      <c r="W146" s="5">
        <v>3612.1575913165743</v>
      </c>
      <c r="X146" s="5">
        <v>2567.3821173623191</v>
      </c>
      <c r="Y146" s="5">
        <v>2757.0447386690184</v>
      </c>
      <c r="Z146" s="5">
        <v>731.80212269187541</v>
      </c>
      <c r="AA146" s="5">
        <v>1812.1656561920863</v>
      </c>
      <c r="AB146" s="5">
        <v>119.38727331240625</v>
      </c>
      <c r="AC146" s="5">
        <v>-4514.5808284140921</v>
      </c>
      <c r="AD146" s="5">
        <v>-5763.7007221548602</v>
      </c>
      <c r="AE146" s="5">
        <v>-6191.2428480152093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640.5449644689204</v>
      </c>
      <c r="E148" s="5">
        <v>1116.8205463552242</v>
      </c>
      <c r="F148" s="5">
        <v>2503.983721542791</v>
      </c>
      <c r="G148" s="5">
        <v>1547.4072534374493</v>
      </c>
      <c r="H148" s="5">
        <v>1389.3537594676086</v>
      </c>
      <c r="I148" s="5">
        <v>776.01783958616465</v>
      </c>
      <c r="J148" s="5">
        <v>754.74400184440481</v>
      </c>
      <c r="K148" s="5">
        <v>1790.19951850334</v>
      </c>
      <c r="L148" s="5">
        <v>1626.4440089886161</v>
      </c>
      <c r="M148" s="5">
        <v>1611.7259922696012</v>
      </c>
      <c r="N148" s="5">
        <v>1848.2155367494711</v>
      </c>
      <c r="O148" s="5">
        <v>1859.8243652963295</v>
      </c>
      <c r="P148" s="5">
        <v>1562.51797093864</v>
      </c>
      <c r="Q148" s="5">
        <v>1816.1401206746157</v>
      </c>
      <c r="R148" s="5">
        <v>1490.7464056746508</v>
      </c>
      <c r="S148" s="5">
        <v>1780.2675690580261</v>
      </c>
      <c r="T148" s="5">
        <v>1592.4435067776599</v>
      </c>
      <c r="U148" s="5">
        <v>1608.6458880908363</v>
      </c>
      <c r="V148" s="5">
        <v>1577.4435879832649</v>
      </c>
      <c r="W148" s="5">
        <v>1702.5989861397313</v>
      </c>
      <c r="X148" s="5">
        <v>1900.8373309030062</v>
      </c>
      <c r="Y148" s="5">
        <v>1832.8234011962356</v>
      </c>
      <c r="Z148" s="5">
        <v>1504.6480224472004</v>
      </c>
      <c r="AA148" s="5">
        <v>1324.6089692804449</v>
      </c>
      <c r="AB148" s="5">
        <v>1663.0230736968108</v>
      </c>
      <c r="AC148" s="5">
        <v>2344.812572472526</v>
      </c>
      <c r="AD148" s="5">
        <v>2784.4103717910666</v>
      </c>
      <c r="AE148" s="5">
        <v>2810.2020951657005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-3830.9946806539233</v>
      </c>
      <c r="E149" s="5">
        <v>-3942.9790810403256</v>
      </c>
      <c r="F149" s="5">
        <v>-2838.3404502940289</v>
      </c>
      <c r="G149" s="5">
        <v>-3665.6137448739264</v>
      </c>
      <c r="H149" s="5">
        <v>-4506.5203771221031</v>
      </c>
      <c r="I149" s="5">
        <v>-5540.502290035156</v>
      </c>
      <c r="J149" s="5">
        <v>-5683.2634101518142</v>
      </c>
      <c r="K149" s="5">
        <v>-2820.4873699744885</v>
      </c>
      <c r="L149" s="5">
        <v>-3465.4811114878594</v>
      </c>
      <c r="M149" s="5">
        <v>-3365.8075011213145</v>
      </c>
      <c r="N149" s="5">
        <v>-3472.681317893976</v>
      </c>
      <c r="O149" s="5">
        <v>-3288.5116136699412</v>
      </c>
      <c r="P149" s="5">
        <v>-3640.9412318980085</v>
      </c>
      <c r="Q149" s="5">
        <v>-4087.0479383210723</v>
      </c>
      <c r="R149" s="5">
        <v>-3815.2232418219</v>
      </c>
      <c r="S149" s="5">
        <v>-3893.4597244512265</v>
      </c>
      <c r="T149" s="5">
        <v>-3857.4254445781903</v>
      </c>
      <c r="U149" s="5">
        <v>-3604.2174867771664</v>
      </c>
      <c r="V149" s="5">
        <v>-3775.1165912679767</v>
      </c>
      <c r="W149" s="5">
        <v>-3930.3287749780434</v>
      </c>
      <c r="X149" s="5">
        <v>-3641.9521810371589</v>
      </c>
      <c r="Y149" s="5">
        <v>-3530.4450280698275</v>
      </c>
      <c r="Z149" s="5">
        <v>-3263.7389106851251</v>
      </c>
      <c r="AA149" s="5">
        <v>-3662.2186834122303</v>
      </c>
      <c r="AB149" s="5">
        <v>-3535.2180033795321</v>
      </c>
      <c r="AC149" s="5">
        <v>-2328.7149039949954</v>
      </c>
      <c r="AD149" s="5">
        <v>-2234.7663693104064</v>
      </c>
      <c r="AE149" s="5">
        <v>-2124.2013604707554</v>
      </c>
    </row>
    <row r="150" spans="1:31">
      <c r="A150" s="58" t="s">
        <v>37</v>
      </c>
      <c r="B150" s="58" t="s">
        <v>124</v>
      </c>
      <c r="C150" s="58" t="s">
        <v>280</v>
      </c>
      <c r="D150" s="5">
        <v>-3190.4497161850031</v>
      </c>
      <c r="E150" s="5">
        <v>-2826.1585346851016</v>
      </c>
      <c r="F150" s="5">
        <v>-334.35672875123782</v>
      </c>
      <c r="G150" s="5">
        <v>-2118.2064914364773</v>
      </c>
      <c r="H150" s="5">
        <v>-3117.1666176544945</v>
      </c>
      <c r="I150" s="5">
        <v>-4764.4844504489911</v>
      </c>
      <c r="J150" s="5">
        <v>-4928.5194083074093</v>
      </c>
      <c r="K150" s="5">
        <v>-1030.2878514711485</v>
      </c>
      <c r="L150" s="5">
        <v>-1839.0371024992432</v>
      </c>
      <c r="M150" s="5">
        <v>-1754.0815088517134</v>
      </c>
      <c r="N150" s="5">
        <v>-1624.4657811445049</v>
      </c>
      <c r="O150" s="5">
        <v>-1428.6872483736117</v>
      </c>
      <c r="P150" s="5">
        <v>-2078.4232609593682</v>
      </c>
      <c r="Q150" s="5">
        <v>-2270.9078176464564</v>
      </c>
      <c r="R150" s="5">
        <v>-2324.4768361472493</v>
      </c>
      <c r="S150" s="5">
        <v>-2113.1921553932007</v>
      </c>
      <c r="T150" s="5">
        <v>-2264.9819378005304</v>
      </c>
      <c r="U150" s="5">
        <v>-1995.5715986863302</v>
      </c>
      <c r="V150" s="5">
        <v>-2197.6730032847117</v>
      </c>
      <c r="W150" s="5">
        <v>-2227.7297888383118</v>
      </c>
      <c r="X150" s="5">
        <v>-1741.1148501341527</v>
      </c>
      <c r="Y150" s="5">
        <v>-1697.6216268735918</v>
      </c>
      <c r="Z150" s="5">
        <v>-1759.0908882379247</v>
      </c>
      <c r="AA150" s="5">
        <v>-2337.6097141317855</v>
      </c>
      <c r="AB150" s="5">
        <v>-1872.1949296827213</v>
      </c>
      <c r="AC150" s="5">
        <v>16.097668477530533</v>
      </c>
      <c r="AD150" s="5">
        <v>549.64400248066022</v>
      </c>
      <c r="AE150" s="5">
        <v>686.00073469494509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1846.17385434272</v>
      </c>
      <c r="E152" s="5">
        <v>3532.3648959330412</v>
      </c>
      <c r="F152" s="5">
        <v>2333.7228310639252</v>
      </c>
      <c r="G152" s="5">
        <v>2463.5149729718623</v>
      </c>
      <c r="H152" s="5">
        <v>3392.8824663843652</v>
      </c>
      <c r="I152" s="5">
        <v>4319.2885370047916</v>
      </c>
      <c r="J152" s="5">
        <v>4684.5242454623331</v>
      </c>
      <c r="K152" s="5">
        <v>6461.8865561823368</v>
      </c>
      <c r="L152" s="5">
        <v>6556.2263148407292</v>
      </c>
      <c r="M152" s="5">
        <v>7044.5049710674675</v>
      </c>
      <c r="N152" s="5">
        <v>7172.3929915145491</v>
      </c>
      <c r="O152" s="5">
        <v>7774.4197078776197</v>
      </c>
      <c r="P152" s="5">
        <v>7709.3129757109864</v>
      </c>
      <c r="Q152" s="5">
        <v>8867.0885868372989</v>
      </c>
      <c r="R152" s="5">
        <v>8863.3032670792036</v>
      </c>
      <c r="S152" s="5">
        <v>8839.1341083418556</v>
      </c>
      <c r="T152" s="5">
        <v>9903.0089577102226</v>
      </c>
      <c r="U152" s="5">
        <v>10008.100321175814</v>
      </c>
      <c r="V152" s="5">
        <v>10069.845190513968</v>
      </c>
      <c r="W152" s="5">
        <v>9947.983643210604</v>
      </c>
      <c r="X152" s="5">
        <v>10324.590276472401</v>
      </c>
      <c r="Y152" s="5">
        <v>10324.253613496845</v>
      </c>
      <c r="Z152" s="5">
        <v>10879.028306608057</v>
      </c>
      <c r="AA152" s="5">
        <v>10517.741190218077</v>
      </c>
      <c r="AB152" s="5">
        <v>10479.808832086579</v>
      </c>
      <c r="AC152" s="5">
        <v>10305.998027636091</v>
      </c>
      <c r="AD152" s="5">
        <v>10716.314332691569</v>
      </c>
      <c r="AE152" s="5">
        <v>11631.74657233666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-12623.90661862979</v>
      </c>
      <c r="E153" s="5">
        <v>-12240.453698181744</v>
      </c>
      <c r="F153" s="5">
        <v>-13904.706313955456</v>
      </c>
      <c r="G153" s="5">
        <v>-14442.193090778026</v>
      </c>
      <c r="H153" s="5">
        <v>-13617.064966470607</v>
      </c>
      <c r="I153" s="5">
        <v>-7922.5446900342404</v>
      </c>
      <c r="J153" s="5">
        <v>-7438.0532306327568</v>
      </c>
      <c r="K153" s="5">
        <v>-4686.290544524787</v>
      </c>
      <c r="L153" s="5">
        <v>-4778.7998665361638</v>
      </c>
      <c r="M153" s="5">
        <v>-4518.8717620387542</v>
      </c>
      <c r="N153" s="5">
        <v>-4548.1647095320295</v>
      </c>
      <c r="O153" s="5">
        <v>-3814.4122698920164</v>
      </c>
      <c r="P153" s="5">
        <v>-4628.1217956565633</v>
      </c>
      <c r="Q153" s="5">
        <v>-3580.4120998362964</v>
      </c>
      <c r="R153" s="5">
        <v>-3593.9518563031206</v>
      </c>
      <c r="S153" s="5">
        <v>-3873.4683937060463</v>
      </c>
      <c r="T153" s="5">
        <v>-3308.5049681885603</v>
      </c>
      <c r="U153" s="5">
        <v>-3034.9980198737339</v>
      </c>
      <c r="V153" s="5">
        <v>-3204.242525223483</v>
      </c>
      <c r="W153" s="5">
        <v>-3285.5656045295809</v>
      </c>
      <c r="X153" s="5">
        <v>-2965.8406383239058</v>
      </c>
      <c r="Y153" s="5">
        <v>-3065.7742768343251</v>
      </c>
      <c r="Z153" s="5">
        <v>-2054.8471654815548</v>
      </c>
      <c r="AA153" s="5">
        <v>-2144.1104439414698</v>
      </c>
      <c r="AB153" s="5">
        <v>-2016.6335302095895</v>
      </c>
      <c r="AC153" s="5">
        <v>-1513.928828062855</v>
      </c>
      <c r="AD153" s="5">
        <v>-1476.6770424648748</v>
      </c>
      <c r="AE153" s="5">
        <v>-730.02743833097998</v>
      </c>
    </row>
    <row r="154" spans="1:31">
      <c r="A154" s="58" t="s">
        <v>37</v>
      </c>
      <c r="B154" s="58" t="s">
        <v>125</v>
      </c>
      <c r="C154" s="58" t="s">
        <v>280</v>
      </c>
      <c r="D154" s="5">
        <v>-10777.73276428707</v>
      </c>
      <c r="E154" s="5">
        <v>-8708.0888022487015</v>
      </c>
      <c r="F154" s="5">
        <v>-11570.98348289153</v>
      </c>
      <c r="G154" s="5">
        <v>-11978.678117806165</v>
      </c>
      <c r="H154" s="5">
        <v>-10224.182500086241</v>
      </c>
      <c r="I154" s="5">
        <v>-3603.2561530294488</v>
      </c>
      <c r="J154" s="5">
        <v>-2753.5289851704238</v>
      </c>
      <c r="K154" s="5">
        <v>1775.5960116575498</v>
      </c>
      <c r="L154" s="5">
        <v>1777.4264483045654</v>
      </c>
      <c r="M154" s="5">
        <v>2525.6332090287133</v>
      </c>
      <c r="N154" s="5">
        <v>2624.2282819825195</v>
      </c>
      <c r="O154" s="5">
        <v>3960.0074379856032</v>
      </c>
      <c r="P154" s="5">
        <v>3081.1911800544231</v>
      </c>
      <c r="Q154" s="5">
        <v>5286.6764870010029</v>
      </c>
      <c r="R154" s="5">
        <v>5269.351410776083</v>
      </c>
      <c r="S154" s="5">
        <v>4965.6657146358093</v>
      </c>
      <c r="T154" s="5">
        <v>6594.5039895216623</v>
      </c>
      <c r="U154" s="5">
        <v>6973.1023013020804</v>
      </c>
      <c r="V154" s="5">
        <v>6865.6026652904857</v>
      </c>
      <c r="W154" s="5">
        <v>6662.4180386810231</v>
      </c>
      <c r="X154" s="5">
        <v>7358.7496381484962</v>
      </c>
      <c r="Y154" s="5">
        <v>7258.4793366625199</v>
      </c>
      <c r="Z154" s="5">
        <v>8824.1811411265026</v>
      </c>
      <c r="AA154" s="5">
        <v>8373.6307462766072</v>
      </c>
      <c r="AB154" s="5">
        <v>8463.1753018769887</v>
      </c>
      <c r="AC154" s="5">
        <v>8792.0691995732359</v>
      </c>
      <c r="AD154" s="5">
        <v>9239.6372902266939</v>
      </c>
      <c r="AE154" s="5">
        <v>10901.71913400568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3709.0350763814063</v>
      </c>
      <c r="E156" s="5">
        <v>3428.1853250940862</v>
      </c>
      <c r="F156" s="5">
        <v>6335.4279071784476</v>
      </c>
      <c r="G156" s="5">
        <v>6482.3524614384696</v>
      </c>
      <c r="H156" s="5">
        <v>6786.0079271347076</v>
      </c>
      <c r="I156" s="5">
        <v>5031.9486945891058</v>
      </c>
      <c r="J156" s="5">
        <v>5313.6400619247033</v>
      </c>
      <c r="K156" s="5">
        <v>3005.3289190217938</v>
      </c>
      <c r="L156" s="5">
        <v>2797.3814773897457</v>
      </c>
      <c r="M156" s="5">
        <v>3035.9001801462941</v>
      </c>
      <c r="N156" s="5">
        <v>3086.3505193429992</v>
      </c>
      <c r="O156" s="5">
        <v>3204.6528785058076</v>
      </c>
      <c r="P156" s="5">
        <v>2289.7986815343502</v>
      </c>
      <c r="Q156" s="5">
        <v>2322.3408559712407</v>
      </c>
      <c r="R156" s="5">
        <v>2759.6348351322604</v>
      </c>
      <c r="S156" s="5">
        <v>3130.7025438267128</v>
      </c>
      <c r="T156" s="5">
        <v>2205.1363614590241</v>
      </c>
      <c r="U156" s="5">
        <v>2443.60828593827</v>
      </c>
      <c r="V156" s="5">
        <v>2320.2434996524344</v>
      </c>
      <c r="W156" s="5">
        <v>2240.6361693306053</v>
      </c>
      <c r="X156" s="5">
        <v>2370.2574255149871</v>
      </c>
      <c r="Y156" s="5">
        <v>2239.1354632730113</v>
      </c>
      <c r="Z156" s="5">
        <v>2499.8401324629563</v>
      </c>
      <c r="AA156" s="5">
        <v>2431.0949804480802</v>
      </c>
      <c r="AB156" s="5">
        <v>3011.7740730254641</v>
      </c>
      <c r="AC156" s="5">
        <v>3711.3293344907206</v>
      </c>
      <c r="AD156" s="5">
        <v>4388.9340615766559</v>
      </c>
      <c r="AE156" s="5">
        <v>3800.3182301545316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-1093.4049973934548</v>
      </c>
      <c r="E157" s="5">
        <v>-884.19039247042622</v>
      </c>
      <c r="F157" s="5">
        <v>-2987.3040001598079</v>
      </c>
      <c r="G157" s="5">
        <v>-3196.4921920464144</v>
      </c>
      <c r="H157" s="5">
        <v>-3129.5559865446717</v>
      </c>
      <c r="I157" s="5">
        <v>-2340.8130255761648</v>
      </c>
      <c r="J157" s="5">
        <v>-2375.3614390963139</v>
      </c>
      <c r="K157" s="5">
        <v>-3899.8706341929142</v>
      </c>
      <c r="L157" s="5">
        <v>-4444.185529510858</v>
      </c>
      <c r="M157" s="5">
        <v>-4247.9804253090042</v>
      </c>
      <c r="N157" s="5">
        <v>-4405.9438048765705</v>
      </c>
      <c r="O157" s="5">
        <v>-4550.25817522735</v>
      </c>
      <c r="P157" s="5">
        <v>-5833.6404636541538</v>
      </c>
      <c r="Q157" s="5">
        <v>-6116.4423205067651</v>
      </c>
      <c r="R157" s="5">
        <v>-5993.6683436156409</v>
      </c>
      <c r="S157" s="5">
        <v>-6019.814630892959</v>
      </c>
      <c r="T157" s="5">
        <v>-7354.073757771519</v>
      </c>
      <c r="U157" s="5">
        <v>-7081.0643865819002</v>
      </c>
      <c r="V157" s="5">
        <v>-7406.4989301314563</v>
      </c>
      <c r="W157" s="5">
        <v>-7195.5247990439093</v>
      </c>
      <c r="X157" s="5">
        <v>-7253.594484997373</v>
      </c>
      <c r="Y157" s="5">
        <v>-7442.5357960977226</v>
      </c>
      <c r="Z157" s="5">
        <v>-7233.6635266334351</v>
      </c>
      <c r="AA157" s="5">
        <v>-6626.8259480054458</v>
      </c>
      <c r="AB157" s="5">
        <v>-6023.9973752683363</v>
      </c>
      <c r="AC157" s="5">
        <v>-4848.5450993752484</v>
      </c>
      <c r="AD157" s="5">
        <v>-4461.7675430881882</v>
      </c>
      <c r="AE157" s="5">
        <v>-5159.8609191488094</v>
      </c>
    </row>
    <row r="158" spans="1:31">
      <c r="A158" s="58" t="s">
        <v>37</v>
      </c>
      <c r="B158" s="58" t="s">
        <v>126</v>
      </c>
      <c r="C158" s="58" t="s">
        <v>280</v>
      </c>
      <c r="D158" s="5">
        <v>2615.6300789879515</v>
      </c>
      <c r="E158" s="5">
        <v>2543.9949326236601</v>
      </c>
      <c r="F158" s="5">
        <v>3348.1239070186398</v>
      </c>
      <c r="G158" s="5">
        <v>3285.8602693920552</v>
      </c>
      <c r="H158" s="5">
        <v>3656.451940590036</v>
      </c>
      <c r="I158" s="5">
        <v>2691.135669012941</v>
      </c>
      <c r="J158" s="5">
        <v>2938.2786228283894</v>
      </c>
      <c r="K158" s="5">
        <v>-894.54171517112036</v>
      </c>
      <c r="L158" s="5">
        <v>-1646.8040521211124</v>
      </c>
      <c r="M158" s="5">
        <v>-1212.0802451627101</v>
      </c>
      <c r="N158" s="5">
        <v>-1319.5932855335714</v>
      </c>
      <c r="O158" s="5">
        <v>-1345.6052967215423</v>
      </c>
      <c r="P158" s="5">
        <v>-3543.8417821198036</v>
      </c>
      <c r="Q158" s="5">
        <v>-3794.1014645355244</v>
      </c>
      <c r="R158" s="5">
        <v>-3234.0335084833805</v>
      </c>
      <c r="S158" s="5">
        <v>-2889.1120870662462</v>
      </c>
      <c r="T158" s="5">
        <v>-5148.9373963124945</v>
      </c>
      <c r="U158" s="5">
        <v>-4637.4561006436306</v>
      </c>
      <c r="V158" s="5">
        <v>-5086.2554304790219</v>
      </c>
      <c r="W158" s="5">
        <v>-4954.888629713304</v>
      </c>
      <c r="X158" s="5">
        <v>-4883.3370594823864</v>
      </c>
      <c r="Y158" s="5">
        <v>-5203.4003328247109</v>
      </c>
      <c r="Z158" s="5">
        <v>-4733.8233941704784</v>
      </c>
      <c r="AA158" s="5">
        <v>-4195.7309675573651</v>
      </c>
      <c r="AB158" s="5">
        <v>-3012.2233022428723</v>
      </c>
      <c r="AC158" s="5">
        <v>-1137.2157648845277</v>
      </c>
      <c r="AD158" s="5">
        <v>-72.833481511532227</v>
      </c>
      <c r="AE158" s="5">
        <v>-1359.5426889942778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2206.4563550287394</v>
      </c>
      <c r="E160" s="5">
        <v>1306.1279504271301</v>
      </c>
      <c r="F160" s="5">
        <v>1340.3924785603645</v>
      </c>
      <c r="G160" s="5">
        <v>1208.2109134942957</v>
      </c>
      <c r="H160" s="5">
        <v>924.23262210013991</v>
      </c>
      <c r="I160" s="5">
        <v>851.40782364999995</v>
      </c>
      <c r="J160" s="5">
        <v>951.32084071647978</v>
      </c>
      <c r="K160" s="5">
        <v>836.09415229452588</v>
      </c>
      <c r="L160" s="5">
        <v>781.30262814020057</v>
      </c>
      <c r="M160" s="5">
        <v>561.85705033864497</v>
      </c>
      <c r="N160" s="5">
        <v>592.729051929825</v>
      </c>
      <c r="O160" s="5">
        <v>549.1582643022698</v>
      </c>
      <c r="P160" s="5">
        <v>527.42307366397517</v>
      </c>
      <c r="Q160" s="5">
        <v>455.05244703770995</v>
      </c>
      <c r="R160" s="5">
        <v>523.69530523474509</v>
      </c>
      <c r="S160" s="5">
        <v>498.974056071375</v>
      </c>
      <c r="T160" s="5">
        <v>495.36046227151513</v>
      </c>
      <c r="U160" s="5">
        <v>395.01229405765008</v>
      </c>
      <c r="V160" s="5">
        <v>347.61633014636999</v>
      </c>
      <c r="W160" s="5">
        <v>389.25530156283514</v>
      </c>
      <c r="X160" s="5">
        <v>304.8554286683401</v>
      </c>
      <c r="Y160" s="5">
        <v>391.18424238804005</v>
      </c>
      <c r="Z160" s="5">
        <v>391.08988900726501</v>
      </c>
      <c r="AA160" s="5">
        <v>189.89529367422995</v>
      </c>
      <c r="AB160" s="5">
        <v>153.50601283252502</v>
      </c>
      <c r="AC160" s="5">
        <v>333.667587888985</v>
      </c>
      <c r="AD160" s="5">
        <v>80.70412239246501</v>
      </c>
      <c r="AE160" s="5">
        <v>44.040160314109997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-609.68275984617537</v>
      </c>
      <c r="E161" s="5">
        <v>-2565.9269264848399</v>
      </c>
      <c r="F161" s="5">
        <v>-1963.2263244567703</v>
      </c>
      <c r="G161" s="5">
        <v>-2223.4550951446072</v>
      </c>
      <c r="H161" s="5">
        <v>-3076.0268794226854</v>
      </c>
      <c r="I161" s="5">
        <v>-3190.4539216120174</v>
      </c>
      <c r="J161" s="5">
        <v>-3058.1374334409629</v>
      </c>
      <c r="K161" s="5">
        <v>-3054.011091256838</v>
      </c>
      <c r="L161" s="5">
        <v>-2901.1716613424205</v>
      </c>
      <c r="M161" s="5">
        <v>-3231.3214124797742</v>
      </c>
      <c r="N161" s="5">
        <v>-3200.6479698108078</v>
      </c>
      <c r="O161" s="5">
        <v>-3246.3884462524306</v>
      </c>
      <c r="P161" s="5">
        <v>-3163.9667406873459</v>
      </c>
      <c r="Q161" s="5">
        <v>-3339.8981837947485</v>
      </c>
      <c r="R161" s="5">
        <v>-3271.7895965510979</v>
      </c>
      <c r="S161" s="5">
        <v>-3304.966516481134</v>
      </c>
      <c r="T161" s="5">
        <v>-3266.603829522448</v>
      </c>
      <c r="U161" s="5">
        <v>-3456.1433404667964</v>
      </c>
      <c r="V161" s="5">
        <v>-3410.9720801370518</v>
      </c>
      <c r="W161" s="5">
        <v>-3481.2125130088175</v>
      </c>
      <c r="X161" s="5">
        <v>-3606.5352745626178</v>
      </c>
      <c r="Y161" s="5">
        <v>-3505.6863580212771</v>
      </c>
      <c r="Z161" s="5">
        <v>-3454.1588704172386</v>
      </c>
      <c r="AA161" s="5">
        <v>-3842.3510144537727</v>
      </c>
      <c r="AB161" s="5">
        <v>-3851.6503560963283</v>
      </c>
      <c r="AC161" s="5">
        <v>-3490.0378626411321</v>
      </c>
      <c r="AD161" s="5">
        <v>-4033.451211433427</v>
      </c>
      <c r="AE161" s="5">
        <v>-4080.9744920052476</v>
      </c>
    </row>
    <row r="162" spans="1:31">
      <c r="A162" s="58" t="s">
        <v>37</v>
      </c>
      <c r="B162" s="58" t="s">
        <v>127</v>
      </c>
      <c r="C162" s="58" t="s">
        <v>280</v>
      </c>
      <c r="D162" s="5">
        <v>1596.7735951825639</v>
      </c>
      <c r="E162" s="5">
        <v>-1259.7989760577098</v>
      </c>
      <c r="F162" s="5">
        <v>-622.83384589640582</v>
      </c>
      <c r="G162" s="5">
        <v>-1015.2441816503115</v>
      </c>
      <c r="H162" s="5">
        <v>-2151.7942573225455</v>
      </c>
      <c r="I162" s="5">
        <v>-2339.0460979620175</v>
      </c>
      <c r="J162" s="5">
        <v>-2106.8165927244831</v>
      </c>
      <c r="K162" s="5">
        <v>-2217.9169389623121</v>
      </c>
      <c r="L162" s="5">
        <v>-2119.8690332022197</v>
      </c>
      <c r="M162" s="5">
        <v>-2669.4643621411292</v>
      </c>
      <c r="N162" s="5">
        <v>-2607.9189178809829</v>
      </c>
      <c r="O162" s="5">
        <v>-2697.2301819501608</v>
      </c>
      <c r="P162" s="5">
        <v>-2636.5436670233707</v>
      </c>
      <c r="Q162" s="5">
        <v>-2884.8457367570386</v>
      </c>
      <c r="R162" s="5">
        <v>-2748.0942913163526</v>
      </c>
      <c r="S162" s="5">
        <v>-2805.9924604097591</v>
      </c>
      <c r="T162" s="5">
        <v>-2771.2433672509328</v>
      </c>
      <c r="U162" s="5">
        <v>-3061.1310464091462</v>
      </c>
      <c r="V162" s="5">
        <v>-3063.3557499906819</v>
      </c>
      <c r="W162" s="5">
        <v>-3091.9572114459825</v>
      </c>
      <c r="X162" s="5">
        <v>-3301.6798458942776</v>
      </c>
      <c r="Y162" s="5">
        <v>-3114.5021156332368</v>
      </c>
      <c r="Z162" s="5">
        <v>-3063.0689814099737</v>
      </c>
      <c r="AA162" s="5">
        <v>-3652.4557207795428</v>
      </c>
      <c r="AB162" s="5">
        <v>-3698.1443432638034</v>
      </c>
      <c r="AC162" s="5">
        <v>-3156.370274752147</v>
      </c>
      <c r="AD162" s="5">
        <v>-3952.7470890409622</v>
      </c>
      <c r="AE162" s="5">
        <v>-4036.9343316911377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35546875" style="7" customWidth="1"/>
    <col min="3" max="30" width="11.8554687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72357.865471425379</v>
      </c>
      <c r="D4" s="5">
        <v>407892.87248809735</v>
      </c>
      <c r="E4" s="5">
        <v>750469.06795753341</v>
      </c>
      <c r="F4" s="5">
        <v>1032025.213111029</v>
      </c>
      <c r="G4" s="5">
        <v>1524826.9847283452</v>
      </c>
      <c r="H4" s="5">
        <v>1906123.5590606793</v>
      </c>
      <c r="I4" s="5">
        <v>2151678.8703513099</v>
      </c>
      <c r="J4" s="5">
        <v>2368229.1658285609</v>
      </c>
      <c r="K4" s="5">
        <v>2576110.6516006058</v>
      </c>
      <c r="L4" s="5">
        <v>2815416.622909084</v>
      </c>
      <c r="M4" s="5">
        <v>3227236.5004244088</v>
      </c>
      <c r="N4" s="5">
        <v>3679061.2325682458</v>
      </c>
      <c r="O4" s="5">
        <v>4887958.3797719441</v>
      </c>
      <c r="P4" s="5">
        <v>5381036.4299981333</v>
      </c>
      <c r="Q4" s="5">
        <v>6167557.9692925615</v>
      </c>
      <c r="R4" s="5">
        <v>6610326.7131737638</v>
      </c>
      <c r="S4" s="5">
        <v>6978404.175416356</v>
      </c>
      <c r="T4" s="5">
        <v>7587037.6101379404</v>
      </c>
      <c r="U4" s="5">
        <v>7767993.0734215593</v>
      </c>
      <c r="V4" s="5">
        <v>8715301.7698353473</v>
      </c>
      <c r="W4" s="5">
        <v>9949930.7571760993</v>
      </c>
      <c r="X4" s="5">
        <v>10249719.533463977</v>
      </c>
      <c r="Y4" s="5">
        <v>10988597.578469105</v>
      </c>
      <c r="Z4" s="5">
        <v>12363330.970462946</v>
      </c>
      <c r="AA4" s="5">
        <v>13798665.392588729</v>
      </c>
      <c r="AB4" s="5">
        <v>16217105.01599255</v>
      </c>
      <c r="AC4" s="5">
        <v>17629408.290493157</v>
      </c>
      <c r="AD4" s="5">
        <v>17802450.345029786</v>
      </c>
    </row>
    <row r="5" spans="1:30">
      <c r="A5" s="58" t="s">
        <v>115</v>
      </c>
      <c r="B5" s="58" t="s">
        <v>71</v>
      </c>
      <c r="C5" s="5">
        <v>2726986.4120432488</v>
      </c>
      <c r="D5" s="5">
        <v>2782879.8023672458</v>
      </c>
      <c r="E5" s="5">
        <v>2922296.5009688623</v>
      </c>
      <c r="F5" s="5">
        <v>3167066.4883492049</v>
      </c>
      <c r="G5" s="5">
        <v>2958954.510610166</v>
      </c>
      <c r="H5" s="5">
        <v>2806759.5719702099</v>
      </c>
      <c r="I5" s="5">
        <v>2619403.0268789544</v>
      </c>
      <c r="J5" s="5">
        <v>2869373.7498473064</v>
      </c>
      <c r="K5" s="5">
        <v>2459543.3635389381</v>
      </c>
      <c r="L5" s="5">
        <v>2499219.2096815389</v>
      </c>
      <c r="M5" s="5">
        <v>2568611.541043018</v>
      </c>
      <c r="N5" s="5">
        <v>2622990.4359892304</v>
      </c>
      <c r="O5" s="5">
        <v>3200442.7731534215</v>
      </c>
      <c r="P5" s="5">
        <v>2666495.0297102556</v>
      </c>
      <c r="Q5" s="5">
        <v>2851691.4125258485</v>
      </c>
      <c r="R5" s="5">
        <v>2836102.0584714669</v>
      </c>
      <c r="S5" s="5">
        <v>2901685.1713442556</v>
      </c>
      <c r="T5" s="5">
        <v>3118128.8571282947</v>
      </c>
      <c r="U5" s="5">
        <v>2924987.7669199761</v>
      </c>
      <c r="V5" s="5">
        <v>3266418.1193932374</v>
      </c>
      <c r="W5" s="5">
        <v>3262478.4634840428</v>
      </c>
      <c r="X5" s="5">
        <v>3046553.1513504544</v>
      </c>
      <c r="Y5" s="5">
        <v>3107764.3058178374</v>
      </c>
      <c r="Z5" s="5">
        <v>3360207.0315930182</v>
      </c>
      <c r="AA5" s="5">
        <v>3581136.6853404911</v>
      </c>
      <c r="AB5" s="5">
        <v>4109837.197289614</v>
      </c>
      <c r="AC5" s="5">
        <v>4290484.0992945153</v>
      </c>
      <c r="AD5" s="5">
        <v>4296380.5050346125</v>
      </c>
    </row>
    <row r="6" spans="1:30">
      <c r="A6" s="58" t="s">
        <v>115</v>
      </c>
      <c r="B6" s="58" t="s">
        <v>72</v>
      </c>
      <c r="C6" s="5">
        <v>2100396.3996434659</v>
      </c>
      <c r="D6" s="5">
        <v>1950906.5451310645</v>
      </c>
      <c r="E6" s="5">
        <v>1873607.1612513391</v>
      </c>
      <c r="F6" s="5">
        <v>1690055.1956737197</v>
      </c>
      <c r="G6" s="5">
        <v>1687385.5874680551</v>
      </c>
      <c r="H6" s="5">
        <v>1708555.4627943253</v>
      </c>
      <c r="I6" s="5">
        <v>1678088.9784002078</v>
      </c>
      <c r="J6" s="5">
        <v>1623215.9732283552</v>
      </c>
      <c r="K6" s="5">
        <v>1695571.9029307356</v>
      </c>
      <c r="L6" s="5">
        <v>1687279.3532882438</v>
      </c>
      <c r="M6" s="5">
        <v>1719226.8278042206</v>
      </c>
      <c r="N6" s="5">
        <v>1810571.9037742668</v>
      </c>
      <c r="O6" s="5">
        <v>1329470.6038703576</v>
      </c>
      <c r="P6" s="5">
        <v>1510113.8546479307</v>
      </c>
      <c r="Q6" s="5">
        <v>1393794.8591284652</v>
      </c>
      <c r="R6" s="5">
        <v>1409998.2584492592</v>
      </c>
      <c r="S6" s="5">
        <v>1159267.1478842187</v>
      </c>
      <c r="T6" s="5">
        <v>1059795.0386589547</v>
      </c>
      <c r="U6" s="5">
        <v>1284147.4047537376</v>
      </c>
      <c r="V6" s="5">
        <v>1256560.6611750131</v>
      </c>
      <c r="W6" s="5">
        <v>1343565.3340162938</v>
      </c>
      <c r="X6" s="5">
        <v>1216422.0299629867</v>
      </c>
      <c r="Y6" s="5">
        <v>1323320.5703367745</v>
      </c>
      <c r="Z6" s="5">
        <v>1415665.3360554662</v>
      </c>
      <c r="AA6" s="5">
        <v>1387665.1968554626</v>
      </c>
      <c r="AB6" s="5">
        <v>1968044.9682214316</v>
      </c>
      <c r="AC6" s="5">
        <v>3364586.8801048463</v>
      </c>
      <c r="AD6" s="5">
        <v>2402625.9848370547</v>
      </c>
    </row>
    <row r="7" spans="1:30">
      <c r="A7" s="58" t="s">
        <v>115</v>
      </c>
      <c r="B7" s="58" t="s">
        <v>73</v>
      </c>
      <c r="C7" s="5">
        <v>625796.65765685181</v>
      </c>
      <c r="D7" s="5">
        <v>585873.38791897392</v>
      </c>
      <c r="E7" s="5">
        <v>563182.17621210567</v>
      </c>
      <c r="F7" s="5">
        <v>543031.31734409323</v>
      </c>
      <c r="G7" s="5">
        <v>519787.78713287489</v>
      </c>
      <c r="H7" s="5">
        <v>482974.85084880283</v>
      </c>
      <c r="I7" s="5">
        <v>472625.12363127607</v>
      </c>
      <c r="J7" s="5">
        <v>461952.70770391478</v>
      </c>
      <c r="K7" s="5">
        <v>452413.19913839735</v>
      </c>
      <c r="L7" s="5">
        <v>468096.55006322137</v>
      </c>
      <c r="M7" s="5">
        <v>465006.3659608257</v>
      </c>
      <c r="N7" s="5">
        <v>477067.20361481141</v>
      </c>
      <c r="O7" s="5">
        <v>417649.4322603473</v>
      </c>
      <c r="P7" s="5">
        <v>424271.54947090324</v>
      </c>
      <c r="Q7" s="5">
        <v>401862.67688965169</v>
      </c>
      <c r="R7" s="5">
        <v>400815.88720734406</v>
      </c>
      <c r="S7" s="5">
        <v>353846.47140197968</v>
      </c>
      <c r="T7" s="5">
        <v>329048.38719991432</v>
      </c>
      <c r="U7" s="5">
        <v>354094.20447123708</v>
      </c>
      <c r="V7" s="5">
        <v>301312.75551765872</v>
      </c>
      <c r="W7" s="5">
        <v>273401.57672963833</v>
      </c>
      <c r="X7" s="5">
        <v>245768.04847332096</v>
      </c>
      <c r="Y7" s="5">
        <v>224481.98365242392</v>
      </c>
      <c r="Z7" s="5">
        <v>215809.48186912655</v>
      </c>
      <c r="AA7" s="5">
        <v>208524.21846424715</v>
      </c>
      <c r="AB7" s="5">
        <v>201284.60175196014</v>
      </c>
      <c r="AC7" s="5">
        <v>240047.40892672344</v>
      </c>
      <c r="AD7" s="5">
        <v>187207.56920050507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0</v>
      </c>
      <c r="F8" s="5">
        <v>13417.51717977909</v>
      </c>
      <c r="G8" s="5">
        <v>2416.7457476723998</v>
      </c>
      <c r="H8" s="5">
        <v>13.352421383909999</v>
      </c>
      <c r="I8" s="5">
        <v>510.83600230128502</v>
      </c>
      <c r="J8" s="5">
        <v>7188.4606020083093</v>
      </c>
      <c r="K8" s="5">
        <v>0</v>
      </c>
      <c r="L8" s="5">
        <v>1291.6676594689452</v>
      </c>
      <c r="M8" s="5">
        <v>5765.6762191035659</v>
      </c>
      <c r="N8" s="5">
        <v>13909.920144508556</v>
      </c>
      <c r="O8" s="5">
        <v>18088.313158602225</v>
      </c>
      <c r="P8" s="5">
        <v>2259.97014136506</v>
      </c>
      <c r="Q8" s="5">
        <v>43450.504578355627</v>
      </c>
      <c r="R8" s="5">
        <v>2591.3369498371148</v>
      </c>
      <c r="S8" s="5">
        <v>1112.05163001097</v>
      </c>
      <c r="T8" s="5">
        <v>0</v>
      </c>
      <c r="U8" s="5">
        <v>6466.8094955789302</v>
      </c>
      <c r="V8" s="5">
        <v>5512.5221842841956</v>
      </c>
      <c r="W8" s="5">
        <v>6447.5430902631006</v>
      </c>
      <c r="X8" s="5">
        <v>29276.457511506957</v>
      </c>
      <c r="Y8" s="5">
        <v>6058.8016849605801</v>
      </c>
      <c r="Z8" s="5">
        <v>13107.287642352459</v>
      </c>
      <c r="AA8" s="5">
        <v>30225.51923388772</v>
      </c>
      <c r="AB8" s="5">
        <v>8542.546559805749</v>
      </c>
      <c r="AC8" s="5">
        <v>67143.827660609037</v>
      </c>
      <c r="AD8" s="5">
        <v>10109.959914000156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509.18345866147041</v>
      </c>
      <c r="F9" s="5">
        <v>36487.322009632262</v>
      </c>
      <c r="G9" s="5">
        <v>0</v>
      </c>
      <c r="H9" s="5">
        <v>0</v>
      </c>
      <c r="I9" s="5">
        <v>0</v>
      </c>
      <c r="J9" s="5">
        <v>1956.0556514444916</v>
      </c>
      <c r="K9" s="5">
        <v>1961.4147080237915</v>
      </c>
      <c r="L9" s="5">
        <v>2065.4078634956422</v>
      </c>
      <c r="M9" s="5">
        <v>2083.3855601275163</v>
      </c>
      <c r="N9" s="5">
        <v>3950.3856422869339</v>
      </c>
      <c r="O9" s="5">
        <v>23146.234405036754</v>
      </c>
      <c r="P9" s="5">
        <v>42335.887914128354</v>
      </c>
      <c r="Q9" s="5">
        <v>89932.73032262722</v>
      </c>
      <c r="R9" s="5">
        <v>100646.87150716034</v>
      </c>
      <c r="S9" s="5">
        <v>110567.54676318023</v>
      </c>
      <c r="T9" s="5">
        <v>113075.9318397662</v>
      </c>
      <c r="U9" s="5">
        <v>113075.9318397662</v>
      </c>
      <c r="V9" s="5">
        <v>156572.51597047548</v>
      </c>
      <c r="W9" s="5">
        <v>243365.00914453753</v>
      </c>
      <c r="X9" s="5">
        <v>329024.01098695386</v>
      </c>
      <c r="Y9" s="5">
        <v>357276.67715314514</v>
      </c>
      <c r="Z9" s="5">
        <v>525800.6113408336</v>
      </c>
      <c r="AA9" s="5">
        <v>741163.70935531124</v>
      </c>
      <c r="AB9" s="5">
        <v>1001226.3847384563</v>
      </c>
      <c r="AC9" s="5">
        <v>1274858.0787455933</v>
      </c>
      <c r="AD9" s="5">
        <v>1330066.0399441908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192336.13859260411</v>
      </c>
      <c r="H10" s="5">
        <v>192336.13859260411</v>
      </c>
      <c r="I10" s="5">
        <v>192336.13859260411</v>
      </c>
      <c r="J10" s="5">
        <v>339851.39605536975</v>
      </c>
      <c r="K10" s="5">
        <v>339851.39605536975</v>
      </c>
      <c r="L10" s="5">
        <v>423415.75070422108</v>
      </c>
      <c r="M10" s="5">
        <v>423415.75070422108</v>
      </c>
      <c r="N10" s="5">
        <v>423415.75070422108</v>
      </c>
      <c r="O10" s="5">
        <v>680531.52951221564</v>
      </c>
      <c r="P10" s="5">
        <v>767065.52651635674</v>
      </c>
      <c r="Q10" s="5">
        <v>767065.52651635674</v>
      </c>
      <c r="R10" s="5">
        <v>1088546.5768390035</v>
      </c>
      <c r="S10" s="5">
        <v>1088546.5768390035</v>
      </c>
      <c r="T10" s="5">
        <v>1088546.5768390035</v>
      </c>
      <c r="U10" s="5">
        <v>1088546.5768390035</v>
      </c>
      <c r="V10" s="5">
        <v>1088546.5768390035</v>
      </c>
      <c r="W10" s="5">
        <v>1088546.5768390035</v>
      </c>
      <c r="X10" s="5">
        <v>1088546.5768390035</v>
      </c>
      <c r="Y10" s="5">
        <v>1088546.5768390035</v>
      </c>
      <c r="Z10" s="5">
        <v>1088546.5768390035</v>
      </c>
      <c r="AA10" s="5">
        <v>1088546.5768390035</v>
      </c>
      <c r="AB10" s="5">
        <v>1088546.5768390035</v>
      </c>
      <c r="AC10" s="5">
        <v>1088546.5768390035</v>
      </c>
      <c r="AD10" s="5">
        <v>1088546.5768390035</v>
      </c>
    </row>
    <row r="12" spans="1:30">
      <c r="A12" s="58" t="s">
        <v>128</v>
      </c>
      <c r="B12" s="58" t="s">
        <v>70</v>
      </c>
      <c r="C12" s="5">
        <v>72357.865471425379</v>
      </c>
      <c r="D12" s="5">
        <v>407885.956541227</v>
      </c>
      <c r="E12" s="5">
        <v>750530.94364247564</v>
      </c>
      <c r="F12" s="5">
        <v>1031407.0478668744</v>
      </c>
      <c r="G12" s="5">
        <v>1524803.0007777519</v>
      </c>
      <c r="H12" s="5">
        <v>1906605.8901869643</v>
      </c>
      <c r="I12" s="5">
        <v>2154348.1212076186</v>
      </c>
      <c r="J12" s="5">
        <v>2394846.6387088499</v>
      </c>
      <c r="K12" s="5">
        <v>2538901.78881787</v>
      </c>
      <c r="L12" s="5">
        <v>2684832.6574352463</v>
      </c>
      <c r="M12" s="5">
        <v>3140301.6630639047</v>
      </c>
      <c r="N12" s="5">
        <v>3584207.0101685282</v>
      </c>
      <c r="O12" s="5">
        <v>4940275.4892492779</v>
      </c>
      <c r="P12" s="5">
        <v>5330760.6874264572</v>
      </c>
      <c r="Q12" s="5">
        <v>6033657.2769314293</v>
      </c>
      <c r="R12" s="5">
        <v>6543257.5721242372</v>
      </c>
      <c r="S12" s="5">
        <v>6908279.4136684947</v>
      </c>
      <c r="T12" s="5">
        <v>7575601.3026888045</v>
      </c>
      <c r="U12" s="5">
        <v>7750899.5788879609</v>
      </c>
      <c r="V12" s="5">
        <v>8713811.1644037887</v>
      </c>
      <c r="W12" s="5">
        <v>9942716.25074552</v>
      </c>
      <c r="X12" s="5">
        <v>10228245.868793935</v>
      </c>
      <c r="Y12" s="5">
        <v>10986257.370911138</v>
      </c>
      <c r="Z12" s="5">
        <v>12365721.118098587</v>
      </c>
      <c r="AA12" s="5">
        <v>13745598.433960687</v>
      </c>
      <c r="AB12" s="5">
        <v>16190963.597695101</v>
      </c>
      <c r="AC12" s="5">
        <v>17604057.057801221</v>
      </c>
      <c r="AD12" s="5">
        <v>17757640.033672016</v>
      </c>
    </row>
    <row r="13" spans="1:30">
      <c r="A13" s="58" t="s">
        <v>128</v>
      </c>
      <c r="B13" s="58" t="s">
        <v>71</v>
      </c>
      <c r="C13" s="5">
        <v>2726986.4120432488</v>
      </c>
      <c r="D13" s="5">
        <v>2782879.2895709565</v>
      </c>
      <c r="E13" s="5">
        <v>2922307.6889752126</v>
      </c>
      <c r="F13" s="5">
        <v>3167176.6973290467</v>
      </c>
      <c r="G13" s="5">
        <v>2979846.0319517436</v>
      </c>
      <c r="H13" s="5">
        <v>2827604.2935024556</v>
      </c>
      <c r="I13" s="5">
        <v>2640422.0056873662</v>
      </c>
      <c r="J13" s="5">
        <v>2872658.1024992182</v>
      </c>
      <c r="K13" s="5">
        <v>2452389.5673773531</v>
      </c>
      <c r="L13" s="5">
        <v>2478311.9231556761</v>
      </c>
      <c r="M13" s="5">
        <v>2555033.2650380908</v>
      </c>
      <c r="N13" s="5">
        <v>2607981.4105777554</v>
      </c>
      <c r="O13" s="5">
        <v>3206427.6626770576</v>
      </c>
      <c r="P13" s="5">
        <v>2654837.515737135</v>
      </c>
      <c r="Q13" s="5">
        <v>2829331.2903619055</v>
      </c>
      <c r="R13" s="5">
        <v>2825752.5305733783</v>
      </c>
      <c r="S13" s="5">
        <v>2885931.1049846942</v>
      </c>
      <c r="T13" s="5">
        <v>3117336.4159191544</v>
      </c>
      <c r="U13" s="5">
        <v>2922925.3215584303</v>
      </c>
      <c r="V13" s="5">
        <v>3266514.8293938814</v>
      </c>
      <c r="W13" s="5">
        <v>3262792.2817728929</v>
      </c>
      <c r="X13" s="5">
        <v>3044387.5909511629</v>
      </c>
      <c r="Y13" s="5">
        <v>3107075.1858324069</v>
      </c>
      <c r="Z13" s="5">
        <v>3359290.1065960126</v>
      </c>
      <c r="AA13" s="5">
        <v>3569679.5330075659</v>
      </c>
      <c r="AB13" s="5">
        <v>4108086.4473826792</v>
      </c>
      <c r="AC13" s="5">
        <v>4291689.1417945446</v>
      </c>
      <c r="AD13" s="5">
        <v>4289858.5230759699</v>
      </c>
    </row>
    <row r="14" spans="1:30">
      <c r="A14" s="58" t="s">
        <v>128</v>
      </c>
      <c r="B14" s="58" t="s">
        <v>72</v>
      </c>
      <c r="C14" s="5">
        <v>2091553.4362734621</v>
      </c>
      <c r="D14" s="5">
        <v>1948987.80185101</v>
      </c>
      <c r="E14" s="5">
        <v>1869963.2898410016</v>
      </c>
      <c r="F14" s="5">
        <v>1674823.3789017217</v>
      </c>
      <c r="G14" s="5">
        <v>1653118.9226076955</v>
      </c>
      <c r="H14" s="5">
        <v>1657358.9717897645</v>
      </c>
      <c r="I14" s="5">
        <v>1630278.9193394228</v>
      </c>
      <c r="J14" s="5">
        <v>1604361.0514833841</v>
      </c>
      <c r="K14" s="5">
        <v>1681747.508274301</v>
      </c>
      <c r="L14" s="5">
        <v>1697186.0959510535</v>
      </c>
      <c r="M14" s="5">
        <v>1705002.9612751061</v>
      </c>
      <c r="N14" s="5">
        <v>1794923.8246112585</v>
      </c>
      <c r="O14" s="5">
        <v>1232657.4309475033</v>
      </c>
      <c r="P14" s="5">
        <v>1440601.1092694178</v>
      </c>
      <c r="Q14" s="5">
        <v>1378830.1781049883</v>
      </c>
      <c r="R14" s="5">
        <v>1419038.0566773443</v>
      </c>
      <c r="S14" s="5">
        <v>1178135.4883400667</v>
      </c>
      <c r="T14" s="5">
        <v>1067218.6197873296</v>
      </c>
      <c r="U14" s="5">
        <v>1289285.0924393171</v>
      </c>
      <c r="V14" s="5">
        <v>1237829.2813412193</v>
      </c>
      <c r="W14" s="5">
        <v>1326978.0446710929</v>
      </c>
      <c r="X14" s="5">
        <v>1215085.6270679717</v>
      </c>
      <c r="Y14" s="5">
        <v>1309801.0463301458</v>
      </c>
      <c r="Z14" s="5">
        <v>1406441.9375761824</v>
      </c>
      <c r="AA14" s="5">
        <v>1417121.356922786</v>
      </c>
      <c r="AB14" s="5">
        <v>1987090.9485327988</v>
      </c>
      <c r="AC14" s="5">
        <v>3364379.6490110117</v>
      </c>
      <c r="AD14" s="5">
        <v>2410971.5398896299</v>
      </c>
    </row>
    <row r="15" spans="1:30">
      <c r="A15" s="58" t="s">
        <v>128</v>
      </c>
      <c r="B15" s="58" t="s">
        <v>73</v>
      </c>
      <c r="C15" s="5">
        <v>626938.3742710388</v>
      </c>
      <c r="D15" s="5">
        <v>586128.72858713544</v>
      </c>
      <c r="E15" s="5">
        <v>563590.50815787225</v>
      </c>
      <c r="F15" s="5">
        <v>544577.82267543033</v>
      </c>
      <c r="G15" s="5">
        <v>520080.99816395534</v>
      </c>
      <c r="H15" s="5">
        <v>481095.76161051798</v>
      </c>
      <c r="I15" s="5">
        <v>470317.52592720126</v>
      </c>
      <c r="J15" s="5">
        <v>455310.95457106258</v>
      </c>
      <c r="K15" s="5">
        <v>449633.47471877851</v>
      </c>
      <c r="L15" s="5">
        <v>475703.61489812616</v>
      </c>
      <c r="M15" s="5">
        <v>469190.02066262218</v>
      </c>
      <c r="N15" s="5">
        <v>478840.5642523329</v>
      </c>
      <c r="O15" s="5">
        <v>404211.82158315246</v>
      </c>
      <c r="P15" s="5">
        <v>416998.43137658905</v>
      </c>
      <c r="Q15" s="5">
        <v>400227.53117650887</v>
      </c>
      <c r="R15" s="5">
        <v>401573.1818808337</v>
      </c>
      <c r="S15" s="5">
        <v>355617.07501508447</v>
      </c>
      <c r="T15" s="5">
        <v>328397.71358456701</v>
      </c>
      <c r="U15" s="5">
        <v>352982.40661169362</v>
      </c>
      <c r="V15" s="5">
        <v>299790.62918473105</v>
      </c>
      <c r="W15" s="5">
        <v>270964.35460484232</v>
      </c>
      <c r="X15" s="5">
        <v>244653.95046069179</v>
      </c>
      <c r="Y15" s="5">
        <v>223615.06060222161</v>
      </c>
      <c r="Z15" s="5">
        <v>214419.91369535663</v>
      </c>
      <c r="AA15" s="5">
        <v>209127.980722015</v>
      </c>
      <c r="AB15" s="5">
        <v>200495.99887180986</v>
      </c>
      <c r="AC15" s="5">
        <v>240384.62696224745</v>
      </c>
      <c r="AD15" s="5">
        <v>187781.03605899794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0</v>
      </c>
      <c r="F16" s="5">
        <v>13376.461225302697</v>
      </c>
      <c r="G16" s="5">
        <v>2416.7457476723998</v>
      </c>
      <c r="H16" s="5">
        <v>0</v>
      </c>
      <c r="I16" s="5">
        <v>0</v>
      </c>
      <c r="J16" s="5">
        <v>5820.4032681780045</v>
      </c>
      <c r="K16" s="5">
        <v>104.34512585134</v>
      </c>
      <c r="L16" s="5">
        <v>1556.5108851448749</v>
      </c>
      <c r="M16" s="5">
        <v>5686.8157998943498</v>
      </c>
      <c r="N16" s="5">
        <v>12260.01364942842</v>
      </c>
      <c r="O16" s="5">
        <v>16545.43059542793</v>
      </c>
      <c r="P16" s="5">
        <v>2802.4601804737003</v>
      </c>
      <c r="Q16" s="5">
        <v>19629.576852476028</v>
      </c>
      <c r="R16" s="5">
        <v>882.92594537883497</v>
      </c>
      <c r="S16" s="5">
        <v>1432.2782824058252</v>
      </c>
      <c r="T16" s="5">
        <v>0</v>
      </c>
      <c r="U16" s="5">
        <v>1050.8333272587449</v>
      </c>
      <c r="V16" s="5">
        <v>5553.9170888784956</v>
      </c>
      <c r="W16" s="5">
        <v>6447.5430902631006</v>
      </c>
      <c r="X16" s="5">
        <v>26476.712724499012</v>
      </c>
      <c r="Y16" s="5">
        <v>6802.8155168716949</v>
      </c>
      <c r="Z16" s="5">
        <v>13031.554353233638</v>
      </c>
      <c r="AA16" s="5">
        <v>22159.63633388677</v>
      </c>
      <c r="AB16" s="5">
        <v>8911.1052970320397</v>
      </c>
      <c r="AC16" s="5">
        <v>66845.987633422526</v>
      </c>
      <c r="AD16" s="5">
        <v>10795.591576988685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297.45874641312491</v>
      </c>
      <c r="F17" s="5">
        <v>34384.618115558158</v>
      </c>
      <c r="G17" s="5">
        <v>0</v>
      </c>
      <c r="H17" s="5">
        <v>0</v>
      </c>
      <c r="I17" s="5">
        <v>0</v>
      </c>
      <c r="J17" s="5">
        <v>475.61148941702498</v>
      </c>
      <c r="K17" s="5">
        <v>0</v>
      </c>
      <c r="L17" s="5">
        <v>52.369676876524814</v>
      </c>
      <c r="M17" s="5">
        <v>52.369676876524814</v>
      </c>
      <c r="N17" s="5">
        <v>941.34769895954412</v>
      </c>
      <c r="O17" s="5">
        <v>19642.04802761013</v>
      </c>
      <c r="P17" s="5">
        <v>51130.360538549394</v>
      </c>
      <c r="Q17" s="5">
        <v>81617.160347782468</v>
      </c>
      <c r="R17" s="5">
        <v>112666.78658888811</v>
      </c>
      <c r="S17" s="5">
        <v>116695.69449723313</v>
      </c>
      <c r="T17" s="5">
        <v>118114.66706499233</v>
      </c>
      <c r="U17" s="5">
        <v>118114.66706499233</v>
      </c>
      <c r="V17" s="5">
        <v>179993.90913429973</v>
      </c>
      <c r="W17" s="5">
        <v>265825.16589329514</v>
      </c>
      <c r="X17" s="5">
        <v>343500.16598074645</v>
      </c>
      <c r="Y17" s="5">
        <v>374187.67160332028</v>
      </c>
      <c r="Z17" s="5">
        <v>537176.07416228519</v>
      </c>
      <c r="AA17" s="5">
        <v>741335.8773342428</v>
      </c>
      <c r="AB17" s="5">
        <v>1013010.3812448528</v>
      </c>
      <c r="AC17" s="5">
        <v>1289429.081096983</v>
      </c>
      <c r="AD17" s="5">
        <v>1337414.6711053075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336053.01629860379</v>
      </c>
      <c r="H18" s="5">
        <v>336053.01629860379</v>
      </c>
      <c r="I18" s="5">
        <v>336053.01629860379</v>
      </c>
      <c r="J18" s="5">
        <v>423415.75070422108</v>
      </c>
      <c r="K18" s="5">
        <v>626594.53696613899</v>
      </c>
      <c r="L18" s="5">
        <v>626594.53696613899</v>
      </c>
      <c r="M18" s="5">
        <v>626594.53696613899</v>
      </c>
      <c r="N18" s="5">
        <v>626594.53696613899</v>
      </c>
      <c r="O18" s="5">
        <v>883710.31577413343</v>
      </c>
      <c r="P18" s="5">
        <v>970244.31277827453</v>
      </c>
      <c r="Q18" s="5">
        <v>970244.31277827453</v>
      </c>
      <c r="R18" s="5">
        <v>1088546.5768390035</v>
      </c>
      <c r="S18" s="5">
        <v>1088546.5768390035</v>
      </c>
      <c r="T18" s="5">
        <v>1088546.5768390035</v>
      </c>
      <c r="U18" s="5">
        <v>1088546.5768390035</v>
      </c>
      <c r="V18" s="5">
        <v>1088546.5768390035</v>
      </c>
      <c r="W18" s="5">
        <v>1088546.5768390035</v>
      </c>
      <c r="X18" s="5">
        <v>1088546.5768390035</v>
      </c>
      <c r="Y18" s="5">
        <v>1088546.5768390035</v>
      </c>
      <c r="Z18" s="5">
        <v>1088546.5768390035</v>
      </c>
      <c r="AA18" s="5">
        <v>1088546.5768390035</v>
      </c>
      <c r="AB18" s="5">
        <v>1088546.5768390035</v>
      </c>
      <c r="AC18" s="5">
        <v>1088546.5768390035</v>
      </c>
      <c r="AD18" s="5">
        <v>1088546.5768390035</v>
      </c>
    </row>
    <row r="20" spans="1:30">
      <c r="A20" s="58" t="s">
        <v>131</v>
      </c>
      <c r="B20" s="58" t="s">
        <v>70</v>
      </c>
      <c r="C20" s="5">
        <v>72357.865471425379</v>
      </c>
      <c r="D20" s="5">
        <v>407885.956541227</v>
      </c>
      <c r="E20" s="5">
        <v>750530.94364247564</v>
      </c>
      <c r="F20" s="5">
        <v>1031407.0478668744</v>
      </c>
      <c r="G20" s="5">
        <v>1524803.0007777519</v>
      </c>
      <c r="H20" s="5">
        <v>1906605.8901869643</v>
      </c>
      <c r="I20" s="5">
        <v>2154348.1212076186</v>
      </c>
      <c r="J20" s="5">
        <v>2416584.8000915516</v>
      </c>
      <c r="K20" s="5">
        <v>2543820.2730743964</v>
      </c>
      <c r="L20" s="5">
        <v>2810810.9959208178</v>
      </c>
      <c r="M20" s="5">
        <v>3218484.5926259649</v>
      </c>
      <c r="N20" s="5">
        <v>3669535.9012476881</v>
      </c>
      <c r="O20" s="5">
        <v>4884124.4379521795</v>
      </c>
      <c r="P20" s="5">
        <v>5358704.3317457996</v>
      </c>
      <c r="Q20" s="5">
        <v>6171379.7184761288</v>
      </c>
      <c r="R20" s="5">
        <v>6606976.8174302662</v>
      </c>
      <c r="S20" s="5">
        <v>6961990.2054091478</v>
      </c>
      <c r="T20" s="5">
        <v>7587664.8746554777</v>
      </c>
      <c r="U20" s="5">
        <v>7770253.6651428165</v>
      </c>
      <c r="V20" s="5">
        <v>8711112.3883428108</v>
      </c>
      <c r="W20" s="5">
        <v>9921981.8097648062</v>
      </c>
      <c r="X20" s="5">
        <v>10230291.628139224</v>
      </c>
      <c r="Y20" s="5">
        <v>10981950.434124734</v>
      </c>
      <c r="Z20" s="5">
        <v>12324779.873702409</v>
      </c>
      <c r="AA20" s="5">
        <v>13758571.965579353</v>
      </c>
      <c r="AB20" s="5">
        <v>16204241.535344739</v>
      </c>
      <c r="AC20" s="5">
        <v>17634715.878628481</v>
      </c>
      <c r="AD20" s="5">
        <v>17788436.983756766</v>
      </c>
    </row>
    <row r="21" spans="1:30">
      <c r="A21" s="58" t="s">
        <v>131</v>
      </c>
      <c r="B21" s="58" t="s">
        <v>71</v>
      </c>
      <c r="C21" s="5">
        <v>2726986.4120432488</v>
      </c>
      <c r="D21" s="5">
        <v>2782879.2895709565</v>
      </c>
      <c r="E21" s="5">
        <v>2922307.6889752126</v>
      </c>
      <c r="F21" s="5">
        <v>3167176.6973290467</v>
      </c>
      <c r="G21" s="5">
        <v>2979846.0319517436</v>
      </c>
      <c r="H21" s="5">
        <v>2827604.2935024556</v>
      </c>
      <c r="I21" s="5">
        <v>2640422.0056873662</v>
      </c>
      <c r="J21" s="5">
        <v>2876475.2709171744</v>
      </c>
      <c r="K21" s="5">
        <v>2453544.5207534046</v>
      </c>
      <c r="L21" s="5">
        <v>2498421.3134786063</v>
      </c>
      <c r="M21" s="5">
        <v>2567176.4448939776</v>
      </c>
      <c r="N21" s="5">
        <v>2621915.8786088708</v>
      </c>
      <c r="O21" s="5">
        <v>3200632.4858902181</v>
      </c>
      <c r="P21" s="5">
        <v>2663207.7272670944</v>
      </c>
      <c r="Q21" s="5">
        <v>2853477.0709146908</v>
      </c>
      <c r="R21" s="5">
        <v>2836645.5465852022</v>
      </c>
      <c r="S21" s="5">
        <v>2901944.8984658509</v>
      </c>
      <c r="T21" s="5">
        <v>3118333.2062653922</v>
      </c>
      <c r="U21" s="5">
        <v>2925245.0915861605</v>
      </c>
      <c r="V21" s="5">
        <v>3266189.8289130568</v>
      </c>
      <c r="W21" s="5">
        <v>3258565.5549590574</v>
      </c>
      <c r="X21" s="5">
        <v>3043710.0678408258</v>
      </c>
      <c r="Y21" s="5">
        <v>3106963.7126833</v>
      </c>
      <c r="Z21" s="5">
        <v>3355409.2420716737</v>
      </c>
      <c r="AA21" s="5">
        <v>3574844.5705034942</v>
      </c>
      <c r="AB21" s="5">
        <v>4110417.8744329023</v>
      </c>
      <c r="AC21" s="5">
        <v>4296337.5386515474</v>
      </c>
      <c r="AD21" s="5">
        <v>4295259.3173601553</v>
      </c>
    </row>
    <row r="22" spans="1:30">
      <c r="A22" s="58" t="s">
        <v>131</v>
      </c>
      <c r="B22" s="58" t="s">
        <v>72</v>
      </c>
      <c r="C22" s="5">
        <v>2091553.4362734621</v>
      </c>
      <c r="D22" s="5">
        <v>1948987.80185101</v>
      </c>
      <c r="E22" s="5">
        <v>1869963.2898410016</v>
      </c>
      <c r="F22" s="5">
        <v>1674823.3789017217</v>
      </c>
      <c r="G22" s="5">
        <v>1653118.9226076955</v>
      </c>
      <c r="H22" s="5">
        <v>1657358.9717897645</v>
      </c>
      <c r="I22" s="5">
        <v>1630278.9193394228</v>
      </c>
      <c r="J22" s="5">
        <v>1599661.595711072</v>
      </c>
      <c r="K22" s="5">
        <v>1696656.3133618343</v>
      </c>
      <c r="L22" s="5">
        <v>1684356.130576927</v>
      </c>
      <c r="M22" s="5">
        <v>1711018.1845285553</v>
      </c>
      <c r="N22" s="5">
        <v>1798251.2600246388</v>
      </c>
      <c r="O22" s="5">
        <v>1317703.5986773334</v>
      </c>
      <c r="P22" s="5">
        <v>1502233.1199339901</v>
      </c>
      <c r="Q22" s="5">
        <v>1390097.7146906885</v>
      </c>
      <c r="R22" s="5">
        <v>1410163.417525592</v>
      </c>
      <c r="S22" s="5">
        <v>1159346.4165959074</v>
      </c>
      <c r="T22" s="5">
        <v>1060059.9262706893</v>
      </c>
      <c r="U22" s="5">
        <v>1282820.0690991024</v>
      </c>
      <c r="V22" s="5">
        <v>1242546.1711184399</v>
      </c>
      <c r="W22" s="5">
        <v>1344026.5958302163</v>
      </c>
      <c r="X22" s="5">
        <v>1215282.5424707786</v>
      </c>
      <c r="Y22" s="5">
        <v>1316454.2362449754</v>
      </c>
      <c r="Z22" s="5">
        <v>1420279.7891882341</v>
      </c>
      <c r="AA22" s="5">
        <v>1406218.2351536357</v>
      </c>
      <c r="AB22" s="5">
        <v>1982382.1451696777</v>
      </c>
      <c r="AC22" s="5">
        <v>3347493.6920619523</v>
      </c>
      <c r="AD22" s="5">
        <v>2395419.5669404408</v>
      </c>
    </row>
    <row r="23" spans="1:30">
      <c r="A23" s="58" t="s">
        <v>131</v>
      </c>
      <c r="B23" s="58" t="s">
        <v>73</v>
      </c>
      <c r="C23" s="5">
        <v>626938.3742710388</v>
      </c>
      <c r="D23" s="5">
        <v>586128.72858713544</v>
      </c>
      <c r="E23" s="5">
        <v>563590.50815787225</v>
      </c>
      <c r="F23" s="5">
        <v>544577.82267543033</v>
      </c>
      <c r="G23" s="5">
        <v>520080.99816395534</v>
      </c>
      <c r="H23" s="5">
        <v>481095.76161051798</v>
      </c>
      <c r="I23" s="5">
        <v>470317.52592720126</v>
      </c>
      <c r="J23" s="5">
        <v>453076.0124869853</v>
      </c>
      <c r="K23" s="5">
        <v>451739.69340240187</v>
      </c>
      <c r="L23" s="5">
        <v>468297.55390438088</v>
      </c>
      <c r="M23" s="5">
        <v>465513.36614612531</v>
      </c>
      <c r="N23" s="5">
        <v>477661.22901151254</v>
      </c>
      <c r="O23" s="5">
        <v>418135.1320928405</v>
      </c>
      <c r="P23" s="5">
        <v>425094.57952450425</v>
      </c>
      <c r="Q23" s="5">
        <v>401135.79984304693</v>
      </c>
      <c r="R23" s="5">
        <v>400935.94980793854</v>
      </c>
      <c r="S23" s="5">
        <v>354206.00700820581</v>
      </c>
      <c r="T23" s="5">
        <v>328735.73557394318</v>
      </c>
      <c r="U23" s="5">
        <v>353218.60123916436</v>
      </c>
      <c r="V23" s="5">
        <v>300668.85164834146</v>
      </c>
      <c r="W23" s="5">
        <v>273625.24630391924</v>
      </c>
      <c r="X23" s="5">
        <v>245884.17291827835</v>
      </c>
      <c r="Y23" s="5">
        <v>224016.82078629098</v>
      </c>
      <c r="Z23" s="5">
        <v>216308.77586143286</v>
      </c>
      <c r="AA23" s="5">
        <v>209082.52332842143</v>
      </c>
      <c r="AB23" s="5">
        <v>200855.65086766562</v>
      </c>
      <c r="AC23" s="5">
        <v>239820.6884397564</v>
      </c>
      <c r="AD23" s="5">
        <v>187064.85273323738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0</v>
      </c>
      <c r="F24" s="5">
        <v>13376.461225302697</v>
      </c>
      <c r="G24" s="5">
        <v>2416.7457476723998</v>
      </c>
      <c r="H24" s="5">
        <v>0</v>
      </c>
      <c r="I24" s="5">
        <v>0</v>
      </c>
      <c r="J24" s="5">
        <v>6973.4768444996043</v>
      </c>
      <c r="K24" s="5">
        <v>12.401365245675001</v>
      </c>
      <c r="L24" s="5">
        <v>1353.395913223965</v>
      </c>
      <c r="M24" s="5">
        <v>6134.1757868643199</v>
      </c>
      <c r="N24" s="5">
        <v>14204.011305109716</v>
      </c>
      <c r="O24" s="5">
        <v>17586.630068978633</v>
      </c>
      <c r="P24" s="5">
        <v>2182.4269255058553</v>
      </c>
      <c r="Q24" s="5">
        <v>43249.64273291688</v>
      </c>
      <c r="R24" s="5">
        <v>2714.7744183918448</v>
      </c>
      <c r="S24" s="5">
        <v>1281.5772075177749</v>
      </c>
      <c r="T24" s="5">
        <v>0</v>
      </c>
      <c r="U24" s="5">
        <v>944.83954514250001</v>
      </c>
      <c r="V24" s="5">
        <v>5469.78310705277</v>
      </c>
      <c r="W24" s="5">
        <v>6447.5430902631006</v>
      </c>
      <c r="X24" s="5">
        <v>24846.332982351454</v>
      </c>
      <c r="Y24" s="5">
        <v>6614.827210130421</v>
      </c>
      <c r="Z24" s="5">
        <v>13270.552419691656</v>
      </c>
      <c r="AA24" s="5">
        <v>21852.372035346554</v>
      </c>
      <c r="AB24" s="5">
        <v>8881.4258182510948</v>
      </c>
      <c r="AC24" s="5">
        <v>66689.623983523576</v>
      </c>
      <c r="AD24" s="5">
        <v>10708.061715036574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297.45874641312491</v>
      </c>
      <c r="F25" s="5">
        <v>34384.618115558158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71.997165273999514</v>
      </c>
      <c r="M25" s="5">
        <v>103.57970966154954</v>
      </c>
      <c r="N25" s="5">
        <v>2522.5382427127079</v>
      </c>
      <c r="O25" s="5">
        <v>21117.063382152406</v>
      </c>
      <c r="P25" s="5">
        <v>43757.39872015029</v>
      </c>
      <c r="Q25" s="5">
        <v>93209.149466132469</v>
      </c>
      <c r="R25" s="5">
        <v>101602.10766501831</v>
      </c>
      <c r="S25" s="5">
        <v>112743.55309825059</v>
      </c>
      <c r="T25" s="5">
        <v>115442.68122280853</v>
      </c>
      <c r="U25" s="5">
        <v>115442.68122280853</v>
      </c>
      <c r="V25" s="5">
        <v>170007.9260098043</v>
      </c>
      <c r="W25" s="5">
        <v>254663.13092056024</v>
      </c>
      <c r="X25" s="5">
        <v>339562.30701016833</v>
      </c>
      <c r="Y25" s="5">
        <v>370260.25108802394</v>
      </c>
      <c r="Z25" s="5">
        <v>533306.52523974632</v>
      </c>
      <c r="AA25" s="5">
        <v>743969.85540042957</v>
      </c>
      <c r="AB25" s="5">
        <v>1007917.7853727969</v>
      </c>
      <c r="AC25" s="5">
        <v>1286428.5171332727</v>
      </c>
      <c r="AD25" s="5">
        <v>1337627.4758950151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336053.01629860379</v>
      </c>
      <c r="H26" s="5">
        <v>336053.01629860379</v>
      </c>
      <c r="I26" s="5">
        <v>336053.01629860379</v>
      </c>
      <c r="J26" s="5">
        <v>423415.75070422108</v>
      </c>
      <c r="K26" s="5">
        <v>423415.75070422108</v>
      </c>
      <c r="L26" s="5">
        <v>423415.75070422108</v>
      </c>
      <c r="M26" s="5">
        <v>423415.75070422108</v>
      </c>
      <c r="N26" s="5">
        <v>423415.75070422108</v>
      </c>
      <c r="O26" s="5">
        <v>680531.52951221564</v>
      </c>
      <c r="P26" s="5">
        <v>767065.52651635674</v>
      </c>
      <c r="Q26" s="5">
        <v>767065.52651635674</v>
      </c>
      <c r="R26" s="5">
        <v>1088546.5768390035</v>
      </c>
      <c r="S26" s="5">
        <v>1088546.5768390035</v>
      </c>
      <c r="T26" s="5">
        <v>1088546.5768390035</v>
      </c>
      <c r="U26" s="5">
        <v>1088546.5768390035</v>
      </c>
      <c r="V26" s="5">
        <v>1088546.5768390035</v>
      </c>
      <c r="W26" s="5">
        <v>1088546.5768390035</v>
      </c>
      <c r="X26" s="5">
        <v>1088546.5768390035</v>
      </c>
      <c r="Y26" s="5">
        <v>1088546.5768390035</v>
      </c>
      <c r="Z26" s="5">
        <v>1088546.5768390035</v>
      </c>
      <c r="AA26" s="5">
        <v>1088546.5768390035</v>
      </c>
      <c r="AB26" s="5">
        <v>1088546.5768390035</v>
      </c>
      <c r="AC26" s="5">
        <v>1088546.5768390035</v>
      </c>
      <c r="AD26" s="5">
        <v>1088546.5768390035</v>
      </c>
    </row>
    <row r="28" spans="1:30">
      <c r="A28" s="58" t="s">
        <v>134</v>
      </c>
      <c r="B28" s="58" t="s">
        <v>70</v>
      </c>
      <c r="C28" s="5">
        <v>72357.865471425379</v>
      </c>
      <c r="D28" s="5">
        <v>407892.87248809735</v>
      </c>
      <c r="E28" s="5">
        <v>738519.89946852729</v>
      </c>
      <c r="F28" s="5">
        <v>1012198.836237818</v>
      </c>
      <c r="G28" s="5">
        <v>1502745.972643126</v>
      </c>
      <c r="H28" s="5">
        <v>1871693.8972203787</v>
      </c>
      <c r="I28" s="5">
        <v>2127193.6286532329</v>
      </c>
      <c r="J28" s="5">
        <v>2226436.6163613577</v>
      </c>
      <c r="K28" s="5">
        <v>2443743.0303773596</v>
      </c>
      <c r="L28" s="5">
        <v>2699225.3883046876</v>
      </c>
      <c r="M28" s="5">
        <v>3118764.0349418595</v>
      </c>
      <c r="N28" s="5">
        <v>3525401.749946584</v>
      </c>
      <c r="O28" s="5">
        <v>4927662.4820819618</v>
      </c>
      <c r="P28" s="5">
        <v>5335113.9960139925</v>
      </c>
      <c r="Q28" s="5">
        <v>6045509.9938608389</v>
      </c>
      <c r="R28" s="5">
        <v>6551542.5710129421</v>
      </c>
      <c r="S28" s="5">
        <v>6920015.0332117155</v>
      </c>
      <c r="T28" s="5">
        <v>7582499.3419765132</v>
      </c>
      <c r="U28" s="5">
        <v>7757125.7903656522</v>
      </c>
      <c r="V28" s="5">
        <v>8720135.1617801022</v>
      </c>
      <c r="W28" s="5">
        <v>9953515.7134805359</v>
      </c>
      <c r="X28" s="5">
        <v>10238759.751177529</v>
      </c>
      <c r="Y28" s="5">
        <v>10999529.27953212</v>
      </c>
      <c r="Z28" s="5">
        <v>12370359.716774181</v>
      </c>
      <c r="AA28" s="5">
        <v>13751888.17833399</v>
      </c>
      <c r="AB28" s="5">
        <v>16214631.951194655</v>
      </c>
      <c r="AC28" s="5">
        <v>17624307.040354162</v>
      </c>
      <c r="AD28" s="5">
        <v>17801255.141464431</v>
      </c>
    </row>
    <row r="29" spans="1:30">
      <c r="A29" s="58" t="s">
        <v>134</v>
      </c>
      <c r="B29" s="58" t="s">
        <v>71</v>
      </c>
      <c r="C29" s="5">
        <v>2726986.4120432488</v>
      </c>
      <c r="D29" s="5">
        <v>2782879.8023672458</v>
      </c>
      <c r="E29" s="5">
        <v>2920342.6087084357</v>
      </c>
      <c r="F29" s="5">
        <v>3166310.1581753101</v>
      </c>
      <c r="G29" s="5">
        <v>2978502.5261539826</v>
      </c>
      <c r="H29" s="5">
        <v>2824096.0589664392</v>
      </c>
      <c r="I29" s="5">
        <v>2637870.4448735393</v>
      </c>
      <c r="J29" s="5">
        <v>2846476.7923095548</v>
      </c>
      <c r="K29" s="5">
        <v>2438808.1847600988</v>
      </c>
      <c r="L29" s="5">
        <v>2483619.6219752561</v>
      </c>
      <c r="M29" s="5">
        <v>2554626.3064344521</v>
      </c>
      <c r="N29" s="5">
        <v>2603938.9584404631</v>
      </c>
      <c r="O29" s="5">
        <v>3205754.9569639787</v>
      </c>
      <c r="P29" s="5">
        <v>2654017.0543301208</v>
      </c>
      <c r="Q29" s="5">
        <v>2830596.6181986746</v>
      </c>
      <c r="R29" s="5">
        <v>2826395.14340857</v>
      </c>
      <c r="S29" s="5">
        <v>2886379.1217284934</v>
      </c>
      <c r="T29" s="5">
        <v>3117138.2284725248</v>
      </c>
      <c r="U29" s="5">
        <v>2922631.8182487222</v>
      </c>
      <c r="V29" s="5">
        <v>3266600.0509251561</v>
      </c>
      <c r="W29" s="5">
        <v>3263210.4090050664</v>
      </c>
      <c r="X29" s="5">
        <v>3044112.7882907744</v>
      </c>
      <c r="Y29" s="5">
        <v>3107674.5342202531</v>
      </c>
      <c r="Z29" s="5">
        <v>3362248.0842344393</v>
      </c>
      <c r="AA29" s="5">
        <v>3573262.1484130165</v>
      </c>
      <c r="AB29" s="5">
        <v>4113089.213436787</v>
      </c>
      <c r="AC29" s="5">
        <v>4291676.5090198088</v>
      </c>
      <c r="AD29" s="5">
        <v>4293985.6858663857</v>
      </c>
    </row>
    <row r="30" spans="1:30">
      <c r="A30" s="58" t="s">
        <v>134</v>
      </c>
      <c r="B30" s="58" t="s">
        <v>72</v>
      </c>
      <c r="C30" s="5">
        <v>2091553.2543364053</v>
      </c>
      <c r="D30" s="5">
        <v>1949064.8409029781</v>
      </c>
      <c r="E30" s="5">
        <v>1867462.9503749632</v>
      </c>
      <c r="F30" s="5">
        <v>1662775.8125980243</v>
      </c>
      <c r="G30" s="5">
        <v>1626337.587655711</v>
      </c>
      <c r="H30" s="5">
        <v>1601090.6231736448</v>
      </c>
      <c r="I30" s="5">
        <v>1591816.2357241311</v>
      </c>
      <c r="J30" s="5">
        <v>1612397.4168335993</v>
      </c>
      <c r="K30" s="5">
        <v>1670348.233412073</v>
      </c>
      <c r="L30" s="5">
        <v>1625080.2829709514</v>
      </c>
      <c r="M30" s="5">
        <v>1676289.4185403693</v>
      </c>
      <c r="N30" s="5">
        <v>1738770.0195500846</v>
      </c>
      <c r="O30" s="5">
        <v>1218169.9627000436</v>
      </c>
      <c r="P30" s="5">
        <v>1420086.7273040337</v>
      </c>
      <c r="Q30" s="5">
        <v>1376517.1501380457</v>
      </c>
      <c r="R30" s="5">
        <v>1419221.3451957162</v>
      </c>
      <c r="S30" s="5">
        <v>1178260.0273895646</v>
      </c>
      <c r="T30" s="5">
        <v>1065539.1064200622</v>
      </c>
      <c r="U30" s="5">
        <v>1288836.8023652376</v>
      </c>
      <c r="V30" s="5">
        <v>1239973.2143545654</v>
      </c>
      <c r="W30" s="5">
        <v>1324035.4753892892</v>
      </c>
      <c r="X30" s="5">
        <v>1215719.5219044718</v>
      </c>
      <c r="Y30" s="5">
        <v>1306733.1303465124</v>
      </c>
      <c r="Z30" s="5">
        <v>1405269.544242088</v>
      </c>
      <c r="AA30" s="5">
        <v>1419078.8493543733</v>
      </c>
      <c r="AB30" s="5">
        <v>1979388.4006715887</v>
      </c>
      <c r="AC30" s="5">
        <v>3357863.821983071</v>
      </c>
      <c r="AD30" s="5">
        <v>2405532.4898340967</v>
      </c>
    </row>
    <row r="31" spans="1:30">
      <c r="A31" s="58" t="s">
        <v>134</v>
      </c>
      <c r="B31" s="58" t="s">
        <v>73</v>
      </c>
      <c r="C31" s="5">
        <v>626938.38977189374</v>
      </c>
      <c r="D31" s="5">
        <v>586114.48530844739</v>
      </c>
      <c r="E31" s="5">
        <v>565617.66423934337</v>
      </c>
      <c r="F31" s="5">
        <v>539223.10046627955</v>
      </c>
      <c r="G31" s="5">
        <v>514238.49883755326</v>
      </c>
      <c r="H31" s="5">
        <v>476178.34784588998</v>
      </c>
      <c r="I31" s="5">
        <v>462110.61582430638</v>
      </c>
      <c r="J31" s="5">
        <v>456740.65315485466</v>
      </c>
      <c r="K31" s="5">
        <v>445986.85741774389</v>
      </c>
      <c r="L31" s="5">
        <v>460612.23980939825</v>
      </c>
      <c r="M31" s="5">
        <v>461286.15192295308</v>
      </c>
      <c r="N31" s="5">
        <v>468098.70815141802</v>
      </c>
      <c r="O31" s="5">
        <v>406607.70336893707</v>
      </c>
      <c r="P31" s="5">
        <v>416537.82018092572</v>
      </c>
      <c r="Q31" s="5">
        <v>399166.97278383712</v>
      </c>
      <c r="R31" s="5">
        <v>401472.86299199035</v>
      </c>
      <c r="S31" s="5">
        <v>355046.65679902455</v>
      </c>
      <c r="T31" s="5">
        <v>328319.80641530093</v>
      </c>
      <c r="U31" s="5">
        <v>353186.91297918156</v>
      </c>
      <c r="V31" s="5">
        <v>300115.27493025106</v>
      </c>
      <c r="W31" s="5">
        <v>271333.15679497202</v>
      </c>
      <c r="X31" s="5">
        <v>245002.53977603969</v>
      </c>
      <c r="Y31" s="5">
        <v>223512.61330216596</v>
      </c>
      <c r="Z31" s="5">
        <v>215114.41930399821</v>
      </c>
      <c r="AA31" s="5">
        <v>209222.47860606163</v>
      </c>
      <c r="AB31" s="5">
        <v>200443.67148212323</v>
      </c>
      <c r="AC31" s="5">
        <v>240199.73872914645</v>
      </c>
      <c r="AD31" s="5">
        <v>187456.57329248718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0</v>
      </c>
      <c r="F32" s="5">
        <v>6089.4374724382642</v>
      </c>
      <c r="G32" s="5">
        <v>0</v>
      </c>
      <c r="H32" s="5">
        <v>0</v>
      </c>
      <c r="I32" s="5">
        <v>0</v>
      </c>
      <c r="J32" s="5">
        <v>110.45701683231501</v>
      </c>
      <c r="K32" s="5">
        <v>126.92928120691499</v>
      </c>
      <c r="L32" s="5">
        <v>97.177256249175002</v>
      </c>
      <c r="M32" s="5">
        <v>4359.541566160945</v>
      </c>
      <c r="N32" s="5">
        <v>24.804998234999999</v>
      </c>
      <c r="O32" s="5">
        <v>9080.5538562928996</v>
      </c>
      <c r="P32" s="5">
        <v>2744.6186154817547</v>
      </c>
      <c r="Q32" s="5">
        <v>19144.126289895041</v>
      </c>
      <c r="R32" s="5">
        <v>887.54700860600985</v>
      </c>
      <c r="S32" s="5">
        <v>1333.5551406618602</v>
      </c>
      <c r="T32" s="5">
        <v>0</v>
      </c>
      <c r="U32" s="5">
        <v>2698.87780663168</v>
      </c>
      <c r="V32" s="5">
        <v>5568.095663128066</v>
      </c>
      <c r="W32" s="5">
        <v>6447.5430902631006</v>
      </c>
      <c r="X32" s="5">
        <v>28011.642532092068</v>
      </c>
      <c r="Y32" s="5">
        <v>6569.9210450784849</v>
      </c>
      <c r="Z32" s="5">
        <v>13029.301757680429</v>
      </c>
      <c r="AA32" s="5">
        <v>20922.360939976468</v>
      </c>
      <c r="AB32" s="5">
        <v>8799.5492713471031</v>
      </c>
      <c r="AC32" s="5">
        <v>65926.337001282591</v>
      </c>
      <c r="AD32" s="5">
        <v>10463.811866942915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9785.0225776217885</v>
      </c>
      <c r="F33" s="5">
        <v>21816.312116595924</v>
      </c>
      <c r="G33" s="5">
        <v>0</v>
      </c>
      <c r="H33" s="5">
        <v>0</v>
      </c>
      <c r="I33" s="5">
        <v>0</v>
      </c>
      <c r="J33" s="5">
        <v>977.49469775237242</v>
      </c>
      <c r="K33" s="5">
        <v>0</v>
      </c>
      <c r="L33" s="5">
        <v>161.01898715364962</v>
      </c>
      <c r="M33" s="5">
        <v>161.01898715364962</v>
      </c>
      <c r="N33" s="5">
        <v>1054.2903076184728</v>
      </c>
      <c r="O33" s="5">
        <v>19504.317709133287</v>
      </c>
      <c r="P33" s="5">
        <v>49244.245477702105</v>
      </c>
      <c r="Q33" s="5">
        <v>81561.61662950975</v>
      </c>
      <c r="R33" s="5">
        <v>112783.88088921283</v>
      </c>
      <c r="S33" s="5">
        <v>116143.30438051595</v>
      </c>
      <c r="T33" s="5">
        <v>117676.08545578754</v>
      </c>
      <c r="U33" s="5">
        <v>117676.08545578753</v>
      </c>
      <c r="V33" s="5">
        <v>177304.88473723715</v>
      </c>
      <c r="W33" s="5">
        <v>263623.73695046431</v>
      </c>
      <c r="X33" s="5">
        <v>340490.83902311022</v>
      </c>
      <c r="Y33" s="5">
        <v>373144.40566979372</v>
      </c>
      <c r="Z33" s="5">
        <v>535170.12180601724</v>
      </c>
      <c r="AA33" s="5">
        <v>738286.15336797934</v>
      </c>
      <c r="AB33" s="5">
        <v>1010757.1732286095</v>
      </c>
      <c r="AC33" s="5">
        <v>1290286.5476722824</v>
      </c>
      <c r="AD33" s="5">
        <v>1338232.9364338547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228938.70715780341</v>
      </c>
      <c r="G34" s="5">
        <v>564991.7234564072</v>
      </c>
      <c r="H34" s="5">
        <v>564991.7234564072</v>
      </c>
      <c r="I34" s="5">
        <v>564991.7234564072</v>
      </c>
      <c r="J34" s="5">
        <v>652354.45786202443</v>
      </c>
      <c r="K34" s="5">
        <v>855533.24412394222</v>
      </c>
      <c r="L34" s="5">
        <v>855533.24412394222</v>
      </c>
      <c r="M34" s="5">
        <v>855533.24412394222</v>
      </c>
      <c r="N34" s="5">
        <v>855533.24412394222</v>
      </c>
      <c r="O34" s="5">
        <v>883710.31577413343</v>
      </c>
      <c r="P34" s="5">
        <v>970244.31277827453</v>
      </c>
      <c r="Q34" s="5">
        <v>970244.31277827453</v>
      </c>
      <c r="R34" s="5">
        <v>1088546.5768390035</v>
      </c>
      <c r="S34" s="5">
        <v>1088546.5768390035</v>
      </c>
      <c r="T34" s="5">
        <v>1088546.5768390035</v>
      </c>
      <c r="U34" s="5">
        <v>1088546.5768390035</v>
      </c>
      <c r="V34" s="5">
        <v>1088546.5768390035</v>
      </c>
      <c r="W34" s="5">
        <v>1088546.5768390035</v>
      </c>
      <c r="X34" s="5">
        <v>1088546.5768390035</v>
      </c>
      <c r="Y34" s="5">
        <v>1088546.5768390035</v>
      </c>
      <c r="Z34" s="5">
        <v>1088546.5768390035</v>
      </c>
      <c r="AA34" s="5">
        <v>1088546.5768390035</v>
      </c>
      <c r="AB34" s="5">
        <v>1088546.5768390035</v>
      </c>
      <c r="AC34" s="5">
        <v>1088546.5768390035</v>
      </c>
      <c r="AD34" s="5">
        <v>1088546.5768390035</v>
      </c>
    </row>
    <row r="36" spans="1:30">
      <c r="A36" s="58" t="s">
        <v>136</v>
      </c>
      <c r="B36" s="58" t="s">
        <v>70</v>
      </c>
      <c r="C36" s="5">
        <v>72357.865471425379</v>
      </c>
      <c r="D36" s="5">
        <v>407885.956541227</v>
      </c>
      <c r="E36" s="5">
        <v>750530.94364247564</v>
      </c>
      <c r="F36" s="5">
        <v>1031407.0478668744</v>
      </c>
      <c r="G36" s="5">
        <v>1524803.0007777519</v>
      </c>
      <c r="H36" s="5">
        <v>1906605.8901869643</v>
      </c>
      <c r="I36" s="5">
        <v>2154348.1212076186</v>
      </c>
      <c r="J36" s="5">
        <v>2416584.8000915516</v>
      </c>
      <c r="K36" s="5">
        <v>2543820.2730743964</v>
      </c>
      <c r="L36" s="5">
        <v>2810810.9959208178</v>
      </c>
      <c r="M36" s="5">
        <v>3218484.5926259649</v>
      </c>
      <c r="N36" s="5">
        <v>3669535.9012476881</v>
      </c>
      <c r="O36" s="5">
        <v>4884124.4379521795</v>
      </c>
      <c r="P36" s="5">
        <v>5358704.3317457996</v>
      </c>
      <c r="Q36" s="5">
        <v>6171379.7184761288</v>
      </c>
      <c r="R36" s="5">
        <v>6606976.8174302662</v>
      </c>
      <c r="S36" s="5">
        <v>6961990.2054091478</v>
      </c>
      <c r="T36" s="5">
        <v>7587664.8746554777</v>
      </c>
      <c r="U36" s="5">
        <v>7770253.6651428165</v>
      </c>
      <c r="V36" s="5">
        <v>8711112.3883428108</v>
      </c>
      <c r="W36" s="5">
        <v>9921981.8097648062</v>
      </c>
      <c r="X36" s="5">
        <v>10230291.628139224</v>
      </c>
      <c r="Y36" s="5">
        <v>10981950.434124734</v>
      </c>
      <c r="Z36" s="5">
        <v>12324779.873702409</v>
      </c>
      <c r="AA36" s="5">
        <v>13758571.965579353</v>
      </c>
      <c r="AB36" s="5">
        <v>16204241.535344739</v>
      </c>
      <c r="AC36" s="5">
        <v>17634715.878628481</v>
      </c>
      <c r="AD36" s="5">
        <v>17788436.983756766</v>
      </c>
    </row>
    <row r="37" spans="1:30">
      <c r="A37" s="58" t="s">
        <v>136</v>
      </c>
      <c r="B37" s="58" t="s">
        <v>71</v>
      </c>
      <c r="C37" s="5">
        <v>2726986.4120432488</v>
      </c>
      <c r="D37" s="5">
        <v>2782879.2895709565</v>
      </c>
      <c r="E37" s="5">
        <v>2922307.6889752126</v>
      </c>
      <c r="F37" s="5">
        <v>3167176.6973290467</v>
      </c>
      <c r="G37" s="5">
        <v>2979846.0319517436</v>
      </c>
      <c r="H37" s="5">
        <v>2827604.2935024556</v>
      </c>
      <c r="I37" s="5">
        <v>2640422.0056873662</v>
      </c>
      <c r="J37" s="5">
        <v>2876475.2709171744</v>
      </c>
      <c r="K37" s="5">
        <v>2453544.5207534046</v>
      </c>
      <c r="L37" s="5">
        <v>2498421.3134786063</v>
      </c>
      <c r="M37" s="5">
        <v>2567176.4448939776</v>
      </c>
      <c r="N37" s="5">
        <v>2621915.8786088708</v>
      </c>
      <c r="O37" s="5">
        <v>3200632.4858902181</v>
      </c>
      <c r="P37" s="5">
        <v>2663207.7272670944</v>
      </c>
      <c r="Q37" s="5">
        <v>2853477.0709146908</v>
      </c>
      <c r="R37" s="5">
        <v>2836645.5465852022</v>
      </c>
      <c r="S37" s="5">
        <v>2901944.8984658509</v>
      </c>
      <c r="T37" s="5">
        <v>3118333.2062653922</v>
      </c>
      <c r="U37" s="5">
        <v>2925245.0915861605</v>
      </c>
      <c r="V37" s="5">
        <v>3266189.8289130568</v>
      </c>
      <c r="W37" s="5">
        <v>3258565.5549590574</v>
      </c>
      <c r="X37" s="5">
        <v>3043710.0678408258</v>
      </c>
      <c r="Y37" s="5">
        <v>3106963.7126833</v>
      </c>
      <c r="Z37" s="5">
        <v>3355409.2420716737</v>
      </c>
      <c r="AA37" s="5">
        <v>3574844.5705034942</v>
      </c>
      <c r="AB37" s="5">
        <v>4110417.8744329023</v>
      </c>
      <c r="AC37" s="5">
        <v>4296337.5386515474</v>
      </c>
      <c r="AD37" s="5">
        <v>4295259.3173601553</v>
      </c>
    </row>
    <row r="38" spans="1:30">
      <c r="A38" s="58" t="s">
        <v>136</v>
      </c>
      <c r="B38" s="58" t="s">
        <v>72</v>
      </c>
      <c r="C38" s="5">
        <v>2091553.4362734621</v>
      </c>
      <c r="D38" s="5">
        <v>1948987.80185101</v>
      </c>
      <c r="E38" s="5">
        <v>1869963.2898410016</v>
      </c>
      <c r="F38" s="5">
        <v>1674823.3789017217</v>
      </c>
      <c r="G38" s="5">
        <v>1653118.9226076955</v>
      </c>
      <c r="H38" s="5">
        <v>1657358.9717897645</v>
      </c>
      <c r="I38" s="5">
        <v>1630278.9193394228</v>
      </c>
      <c r="J38" s="5">
        <v>1599661.595711072</v>
      </c>
      <c r="K38" s="5">
        <v>1696656.3133618343</v>
      </c>
      <c r="L38" s="5">
        <v>1684356.130576927</v>
      </c>
      <c r="M38" s="5">
        <v>1711018.1845285553</v>
      </c>
      <c r="N38" s="5">
        <v>1798251.2600246388</v>
      </c>
      <c r="O38" s="5">
        <v>1317703.5986773334</v>
      </c>
      <c r="P38" s="5">
        <v>1502233.1199339901</v>
      </c>
      <c r="Q38" s="5">
        <v>1390097.7146906885</v>
      </c>
      <c r="R38" s="5">
        <v>1410163.417525592</v>
      </c>
      <c r="S38" s="5">
        <v>1159346.4165959074</v>
      </c>
      <c r="T38" s="5">
        <v>1060059.9262706893</v>
      </c>
      <c r="U38" s="5">
        <v>1282820.0690991024</v>
      </c>
      <c r="V38" s="5">
        <v>1242546.1711184399</v>
      </c>
      <c r="W38" s="5">
        <v>1344026.5958302163</v>
      </c>
      <c r="X38" s="5">
        <v>1215282.5424707786</v>
      </c>
      <c r="Y38" s="5">
        <v>1316454.2362449754</v>
      </c>
      <c r="Z38" s="5">
        <v>1420279.7891882341</v>
      </c>
      <c r="AA38" s="5">
        <v>1406218.2351536357</v>
      </c>
      <c r="AB38" s="5">
        <v>1982382.1451696777</v>
      </c>
      <c r="AC38" s="5">
        <v>3347493.6920619523</v>
      </c>
      <c r="AD38" s="5">
        <v>2395419.5669404408</v>
      </c>
    </row>
    <row r="39" spans="1:30">
      <c r="A39" s="58" t="s">
        <v>136</v>
      </c>
      <c r="B39" s="58" t="s">
        <v>73</v>
      </c>
      <c r="C39" s="5">
        <v>626938.3742710388</v>
      </c>
      <c r="D39" s="5">
        <v>586128.72858713544</v>
      </c>
      <c r="E39" s="5">
        <v>563590.50815787225</v>
      </c>
      <c r="F39" s="5">
        <v>544577.82267543033</v>
      </c>
      <c r="G39" s="5">
        <v>520080.99816395534</v>
      </c>
      <c r="H39" s="5">
        <v>481095.76161051798</v>
      </c>
      <c r="I39" s="5">
        <v>470317.52592720126</v>
      </c>
      <c r="J39" s="5">
        <v>453076.0124869853</v>
      </c>
      <c r="K39" s="5">
        <v>451739.69340240187</v>
      </c>
      <c r="L39" s="5">
        <v>468297.55390438088</v>
      </c>
      <c r="M39" s="5">
        <v>465513.36614612531</v>
      </c>
      <c r="N39" s="5">
        <v>477661.22901151254</v>
      </c>
      <c r="O39" s="5">
        <v>418135.1320928405</v>
      </c>
      <c r="P39" s="5">
        <v>425094.57952450425</v>
      </c>
      <c r="Q39" s="5">
        <v>401135.79984304693</v>
      </c>
      <c r="R39" s="5">
        <v>400935.94980793854</v>
      </c>
      <c r="S39" s="5">
        <v>354206.00700820581</v>
      </c>
      <c r="T39" s="5">
        <v>328735.73557394318</v>
      </c>
      <c r="U39" s="5">
        <v>353218.60123916436</v>
      </c>
      <c r="V39" s="5">
        <v>300668.85164834146</v>
      </c>
      <c r="W39" s="5">
        <v>273625.24630391924</v>
      </c>
      <c r="X39" s="5">
        <v>245884.17291827835</v>
      </c>
      <c r="Y39" s="5">
        <v>224016.82078629098</v>
      </c>
      <c r="Z39" s="5">
        <v>216308.77586143286</v>
      </c>
      <c r="AA39" s="5">
        <v>209082.52332842143</v>
      </c>
      <c r="AB39" s="5">
        <v>200855.65086766562</v>
      </c>
      <c r="AC39" s="5">
        <v>239820.6884397564</v>
      </c>
      <c r="AD39" s="5">
        <v>187064.85273323738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0</v>
      </c>
      <c r="F40" s="5">
        <v>13376.461225302697</v>
      </c>
      <c r="G40" s="5">
        <v>2416.7457476723998</v>
      </c>
      <c r="H40" s="5">
        <v>0</v>
      </c>
      <c r="I40" s="5">
        <v>0</v>
      </c>
      <c r="J40" s="5">
        <v>6973.4768444996043</v>
      </c>
      <c r="K40" s="5">
        <v>12.401365245675001</v>
      </c>
      <c r="L40" s="5">
        <v>1353.395913223965</v>
      </c>
      <c r="M40" s="5">
        <v>6134.1757868643199</v>
      </c>
      <c r="N40" s="5">
        <v>14204.011305109716</v>
      </c>
      <c r="O40" s="5">
        <v>17586.630068978633</v>
      </c>
      <c r="P40" s="5">
        <v>2182.4269255058553</v>
      </c>
      <c r="Q40" s="5">
        <v>43249.64273291688</v>
      </c>
      <c r="R40" s="5">
        <v>2714.7744183918448</v>
      </c>
      <c r="S40" s="5">
        <v>1281.5772075177749</v>
      </c>
      <c r="T40" s="5">
        <v>0</v>
      </c>
      <c r="U40" s="5">
        <v>944.83954514250001</v>
      </c>
      <c r="V40" s="5">
        <v>5469.78310705277</v>
      </c>
      <c r="W40" s="5">
        <v>6447.5430902631006</v>
      </c>
      <c r="X40" s="5">
        <v>24846.332982351454</v>
      </c>
      <c r="Y40" s="5">
        <v>6614.827210130421</v>
      </c>
      <c r="Z40" s="5">
        <v>13270.552419691656</v>
      </c>
      <c r="AA40" s="5">
        <v>21852.372035346554</v>
      </c>
      <c r="AB40" s="5">
        <v>8881.4258182510948</v>
      </c>
      <c r="AC40" s="5">
        <v>66689.623983523576</v>
      </c>
      <c r="AD40" s="5">
        <v>10708.061715036574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297.45874641312491</v>
      </c>
      <c r="F41" s="5">
        <v>34384.618115558158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71.997165273999514</v>
      </c>
      <c r="M41" s="5">
        <v>103.57970966154954</v>
      </c>
      <c r="N41" s="5">
        <v>2522.5382427127079</v>
      </c>
      <c r="O41" s="5">
        <v>21117.063382152406</v>
      </c>
      <c r="P41" s="5">
        <v>43757.39872015029</v>
      </c>
      <c r="Q41" s="5">
        <v>93209.149466132469</v>
      </c>
      <c r="R41" s="5">
        <v>101602.10766501831</v>
      </c>
      <c r="S41" s="5">
        <v>112743.55309825059</v>
      </c>
      <c r="T41" s="5">
        <v>115442.68122280853</v>
      </c>
      <c r="U41" s="5">
        <v>115442.68122280853</v>
      </c>
      <c r="V41" s="5">
        <v>170007.9260098043</v>
      </c>
      <c r="W41" s="5">
        <v>254663.13092056024</v>
      </c>
      <c r="X41" s="5">
        <v>339562.30701016833</v>
      </c>
      <c r="Y41" s="5">
        <v>370260.25108802394</v>
      </c>
      <c r="Z41" s="5">
        <v>533306.52523974632</v>
      </c>
      <c r="AA41" s="5">
        <v>743969.85540042957</v>
      </c>
      <c r="AB41" s="5">
        <v>1007917.7853727969</v>
      </c>
      <c r="AC41" s="5">
        <v>1286428.5171332727</v>
      </c>
      <c r="AD41" s="5">
        <v>1337627.4758950151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336053.01629860379</v>
      </c>
      <c r="H42" s="5">
        <v>336053.01629860379</v>
      </c>
      <c r="I42" s="5">
        <v>336053.01629860379</v>
      </c>
      <c r="J42" s="5">
        <v>423415.75070422108</v>
      </c>
      <c r="K42" s="5">
        <v>423415.75070422108</v>
      </c>
      <c r="L42" s="5">
        <v>423415.75070422108</v>
      </c>
      <c r="M42" s="5">
        <v>423415.75070422108</v>
      </c>
      <c r="N42" s="5">
        <v>423415.75070422108</v>
      </c>
      <c r="O42" s="5">
        <v>680531.52951221564</v>
      </c>
      <c r="P42" s="5">
        <v>767065.52651635674</v>
      </c>
      <c r="Q42" s="5">
        <v>767065.52651635674</v>
      </c>
      <c r="R42" s="5">
        <v>1088546.5768390035</v>
      </c>
      <c r="S42" s="5">
        <v>1088546.5768390035</v>
      </c>
      <c r="T42" s="5">
        <v>1088546.5768390035</v>
      </c>
      <c r="U42" s="5">
        <v>1088546.5768390035</v>
      </c>
      <c r="V42" s="5">
        <v>1088546.5768390035</v>
      </c>
      <c r="W42" s="5">
        <v>1088546.5768390035</v>
      </c>
      <c r="X42" s="5">
        <v>1088546.5768390035</v>
      </c>
      <c r="Y42" s="5">
        <v>1088546.5768390035</v>
      </c>
      <c r="Z42" s="5">
        <v>1088546.5768390035</v>
      </c>
      <c r="AA42" s="5">
        <v>1088546.5768390035</v>
      </c>
      <c r="AB42" s="5">
        <v>1088546.5768390035</v>
      </c>
      <c r="AC42" s="5">
        <v>1088546.5768390035</v>
      </c>
      <c r="AD42" s="5">
        <v>1088546.5768390035</v>
      </c>
    </row>
    <row r="44" spans="1:30">
      <c r="A44" s="58" t="s">
        <v>137</v>
      </c>
      <c r="B44" s="58" t="s">
        <v>70</v>
      </c>
      <c r="C44" s="5">
        <v>72357.865471425379</v>
      </c>
      <c r="D44" s="5">
        <v>407892.87248809735</v>
      </c>
      <c r="E44" s="5">
        <v>738519.89946852729</v>
      </c>
      <c r="F44" s="5">
        <v>1012198.8015072999</v>
      </c>
      <c r="G44" s="5">
        <v>1502745.8952141062</v>
      </c>
      <c r="H44" s="5">
        <v>1871693.7371347612</v>
      </c>
      <c r="I44" s="5">
        <v>2127193.7272805567</v>
      </c>
      <c r="J44" s="5">
        <v>2226888.8170052357</v>
      </c>
      <c r="K44" s="5">
        <v>2447241.4526480446</v>
      </c>
      <c r="L44" s="5">
        <v>2742903.6341047501</v>
      </c>
      <c r="M44" s="5">
        <v>3226597.2139776899</v>
      </c>
      <c r="N44" s="5">
        <v>3662492.9250056949</v>
      </c>
      <c r="O44" s="5">
        <v>4873784.4561479576</v>
      </c>
      <c r="P44" s="5">
        <v>5343828.6634455482</v>
      </c>
      <c r="Q44" s="5">
        <v>6159417.2393119363</v>
      </c>
      <c r="R44" s="5">
        <v>6603540.4907990526</v>
      </c>
      <c r="S44" s="5">
        <v>6975549.2681653379</v>
      </c>
      <c r="T44" s="5">
        <v>7596889.120869522</v>
      </c>
      <c r="U44" s="5">
        <v>7769894.9167683236</v>
      </c>
      <c r="V44" s="5">
        <v>8716666.4561297446</v>
      </c>
      <c r="W44" s="5">
        <v>9930684.2473293822</v>
      </c>
      <c r="X44" s="5">
        <v>10242416.84219091</v>
      </c>
      <c r="Y44" s="5">
        <v>10991684.123100152</v>
      </c>
      <c r="Z44" s="5">
        <v>12336524.575871786</v>
      </c>
      <c r="AA44" s="5">
        <v>13766534.847066218</v>
      </c>
      <c r="AB44" s="5">
        <v>16223627.779776232</v>
      </c>
      <c r="AC44" s="5">
        <v>17644409.492192332</v>
      </c>
      <c r="AD44" s="5">
        <v>17825449.44120992</v>
      </c>
    </row>
    <row r="45" spans="1:30">
      <c r="A45" s="58" t="s">
        <v>137</v>
      </c>
      <c r="B45" s="58" t="s">
        <v>71</v>
      </c>
      <c r="C45" s="5">
        <v>2726986.4120432488</v>
      </c>
      <c r="D45" s="5">
        <v>2782879.8023672458</v>
      </c>
      <c r="E45" s="5">
        <v>2920342.6087084357</v>
      </c>
      <c r="F45" s="5">
        <v>3166310.1632245663</v>
      </c>
      <c r="G45" s="5">
        <v>2978502.5242549311</v>
      </c>
      <c r="H45" s="5">
        <v>2824096.0555837853</v>
      </c>
      <c r="I45" s="5">
        <v>2637870.445693322</v>
      </c>
      <c r="J45" s="5">
        <v>2846547.364326485</v>
      </c>
      <c r="K45" s="5">
        <v>2439540.5576036042</v>
      </c>
      <c r="L45" s="5">
        <v>2490879.331177</v>
      </c>
      <c r="M45" s="5">
        <v>2573485.2515660631</v>
      </c>
      <c r="N45" s="5">
        <v>2626715.5887970352</v>
      </c>
      <c r="O45" s="5">
        <v>3198954.4592734654</v>
      </c>
      <c r="P45" s="5">
        <v>2660062.9818694834</v>
      </c>
      <c r="Q45" s="5">
        <v>2851127.7357029263</v>
      </c>
      <c r="R45" s="5">
        <v>2835829.369088578</v>
      </c>
      <c r="S45" s="5">
        <v>2903042.8060041382</v>
      </c>
      <c r="T45" s="5">
        <v>3119475.0483891708</v>
      </c>
      <c r="U45" s="5">
        <v>2924193.0975979324</v>
      </c>
      <c r="V45" s="5">
        <v>3266276.4145883485</v>
      </c>
      <c r="W45" s="5">
        <v>3258998.3355422588</v>
      </c>
      <c r="X45" s="5">
        <v>3044869.693502787</v>
      </c>
      <c r="Y45" s="5">
        <v>3107912.2658518953</v>
      </c>
      <c r="Z45" s="5">
        <v>3356770.2047164375</v>
      </c>
      <c r="AA45" s="5">
        <v>3574679.9599423227</v>
      </c>
      <c r="AB45" s="5">
        <v>4111951.9355040826</v>
      </c>
      <c r="AC45" s="5">
        <v>4295957.7904633973</v>
      </c>
      <c r="AD45" s="5">
        <v>4296517.1290772166</v>
      </c>
    </row>
    <row r="46" spans="1:30">
      <c r="A46" s="58" t="s">
        <v>137</v>
      </c>
      <c r="B46" s="58" t="s">
        <v>72</v>
      </c>
      <c r="C46" s="5">
        <v>2091553.2543364058</v>
      </c>
      <c r="D46" s="5">
        <v>1949064.84090298</v>
      </c>
      <c r="E46" s="5">
        <v>1867462.9459046635</v>
      </c>
      <c r="F46" s="5">
        <v>1662775.9852116744</v>
      </c>
      <c r="G46" s="5">
        <v>1626337.9672627477</v>
      </c>
      <c r="H46" s="5">
        <v>1601092.305139699</v>
      </c>
      <c r="I46" s="5">
        <v>1591818.097789455</v>
      </c>
      <c r="J46" s="5">
        <v>1616074.6990857006</v>
      </c>
      <c r="K46" s="5">
        <v>1694002.7321813968</v>
      </c>
      <c r="L46" s="5">
        <v>1649090.5333627171</v>
      </c>
      <c r="M46" s="5">
        <v>1676480.9604107651</v>
      </c>
      <c r="N46" s="5">
        <v>1726272.9443904776</v>
      </c>
      <c r="O46" s="5">
        <v>1295707.5212058022</v>
      </c>
      <c r="P46" s="5">
        <v>1491164.4268682138</v>
      </c>
      <c r="Q46" s="5">
        <v>1394049.1100440719</v>
      </c>
      <c r="R46" s="5">
        <v>1407047.3963308174</v>
      </c>
      <c r="S46" s="5">
        <v>1153423.9372322501</v>
      </c>
      <c r="T46" s="5">
        <v>1056428.2903398108</v>
      </c>
      <c r="U46" s="5">
        <v>1285059.8532465128</v>
      </c>
      <c r="V46" s="5">
        <v>1243378.5303007024</v>
      </c>
      <c r="W46" s="5">
        <v>1348352.4456952438</v>
      </c>
      <c r="X46" s="5">
        <v>1214422.0078771168</v>
      </c>
      <c r="Y46" s="5">
        <v>1315018.5424255796</v>
      </c>
      <c r="Z46" s="5">
        <v>1419567.7874166314</v>
      </c>
      <c r="AA46" s="5">
        <v>1408599.3541368239</v>
      </c>
      <c r="AB46" s="5">
        <v>1980358.760768682</v>
      </c>
      <c r="AC46" s="5">
        <v>3351344.8139557978</v>
      </c>
      <c r="AD46" s="5">
        <v>2397094.2297756458</v>
      </c>
    </row>
    <row r="47" spans="1:30">
      <c r="A47" s="58" t="s">
        <v>137</v>
      </c>
      <c r="B47" s="58" t="s">
        <v>73</v>
      </c>
      <c r="C47" s="5">
        <v>626938.38977189397</v>
      </c>
      <c r="D47" s="5">
        <v>586114.48530844762</v>
      </c>
      <c r="E47" s="5">
        <v>565617.66464111849</v>
      </c>
      <c r="F47" s="5">
        <v>539222.78958741704</v>
      </c>
      <c r="G47" s="5">
        <v>514238.70570403209</v>
      </c>
      <c r="H47" s="5">
        <v>476178.73429452087</v>
      </c>
      <c r="I47" s="5">
        <v>462110.95341593301</v>
      </c>
      <c r="J47" s="5">
        <v>456856.73739853775</v>
      </c>
      <c r="K47" s="5">
        <v>447384.22838933603</v>
      </c>
      <c r="L47" s="5">
        <v>460423.73747026362</v>
      </c>
      <c r="M47" s="5">
        <v>455831.97847760812</v>
      </c>
      <c r="N47" s="5">
        <v>463238.59942493343</v>
      </c>
      <c r="O47" s="5">
        <v>419262.36174351501</v>
      </c>
      <c r="P47" s="5">
        <v>426289.98329254898</v>
      </c>
      <c r="Q47" s="5">
        <v>402118.13771655486</v>
      </c>
      <c r="R47" s="5">
        <v>401297.29241815687</v>
      </c>
      <c r="S47" s="5">
        <v>353418.09829036804</v>
      </c>
      <c r="T47" s="5">
        <v>328560.530863753</v>
      </c>
      <c r="U47" s="5">
        <v>353968.70319554361</v>
      </c>
      <c r="V47" s="5">
        <v>300839.09771403961</v>
      </c>
      <c r="W47" s="5">
        <v>273409.44509486761</v>
      </c>
      <c r="X47" s="5">
        <v>245562.36406497355</v>
      </c>
      <c r="Y47" s="5">
        <v>223893.59585273845</v>
      </c>
      <c r="Z47" s="5">
        <v>216087.63759580581</v>
      </c>
      <c r="AA47" s="5">
        <v>209098.9083428554</v>
      </c>
      <c r="AB47" s="5">
        <v>200698.67409454993</v>
      </c>
      <c r="AC47" s="5">
        <v>240000.84642621042</v>
      </c>
      <c r="AD47" s="5">
        <v>187149.18742857533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0</v>
      </c>
      <c r="F48" s="5">
        <v>6089.4376399237799</v>
      </c>
      <c r="G48" s="5">
        <v>0</v>
      </c>
      <c r="H48" s="5">
        <v>0</v>
      </c>
      <c r="I48" s="5">
        <v>0</v>
      </c>
      <c r="J48" s="5">
        <v>110.458255681485</v>
      </c>
      <c r="K48" s="5">
        <v>126.92928120691499</v>
      </c>
      <c r="L48" s="5">
        <v>152.450124401805</v>
      </c>
      <c r="M48" s="5">
        <v>5672.7779990222698</v>
      </c>
      <c r="N48" s="5">
        <v>25.108965384605</v>
      </c>
      <c r="O48" s="5">
        <v>18926.823838138349</v>
      </c>
      <c r="P48" s="5">
        <v>2446.1106254671849</v>
      </c>
      <c r="Q48" s="5">
        <v>49228.962927157008</v>
      </c>
      <c r="R48" s="5">
        <v>3090.6650664023746</v>
      </c>
      <c r="S48" s="5">
        <v>1281.5772075177749</v>
      </c>
      <c r="T48" s="5">
        <v>0</v>
      </c>
      <c r="U48" s="5">
        <v>940.77069379783495</v>
      </c>
      <c r="V48" s="5">
        <v>5472.7591400351857</v>
      </c>
      <c r="W48" s="5">
        <v>6447.5430902631006</v>
      </c>
      <c r="X48" s="5">
        <v>25127.470625919595</v>
      </c>
      <c r="Y48" s="5">
        <v>6546.7409385355058</v>
      </c>
      <c r="Z48" s="5">
        <v>13272.724742319257</v>
      </c>
      <c r="AA48" s="5">
        <v>21781.450943735457</v>
      </c>
      <c r="AB48" s="5">
        <v>8884.3766321419262</v>
      </c>
      <c r="AC48" s="5">
        <v>66614.668355058966</v>
      </c>
      <c r="AD48" s="5">
        <v>10411.085444662307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9785.0225776217885</v>
      </c>
      <c r="F49" s="5">
        <v>21816.193459328148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256.3998511823259</v>
      </c>
      <c r="M49" s="5">
        <v>256.3998511823259</v>
      </c>
      <c r="N49" s="5">
        <v>2982.8959715376159</v>
      </c>
      <c r="O49" s="5">
        <v>21761.468924852594</v>
      </c>
      <c r="P49" s="5">
        <v>43973.976890046026</v>
      </c>
      <c r="Q49" s="5">
        <v>92420.753157050727</v>
      </c>
      <c r="R49" s="5">
        <v>103164.47676543056</v>
      </c>
      <c r="S49" s="5">
        <v>113325.97076549476</v>
      </c>
      <c r="T49" s="5">
        <v>115834.87204306923</v>
      </c>
      <c r="U49" s="5">
        <v>115834.87204306923</v>
      </c>
      <c r="V49" s="5">
        <v>169749.58003722879</v>
      </c>
      <c r="W49" s="5">
        <v>254393.72910695884</v>
      </c>
      <c r="X49" s="5">
        <v>339948.77794435126</v>
      </c>
      <c r="Y49" s="5">
        <v>370619.08186034096</v>
      </c>
      <c r="Z49" s="5">
        <v>532952.99789378559</v>
      </c>
      <c r="AA49" s="5">
        <v>741380.40942076978</v>
      </c>
      <c r="AB49" s="5">
        <v>1007821.3867462155</v>
      </c>
      <c r="AC49" s="5">
        <v>1285640.9952867338</v>
      </c>
      <c r="AD49" s="5">
        <v>1337428.5752100344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228938.70715780341</v>
      </c>
      <c r="G50" s="5">
        <v>564991.7234564072</v>
      </c>
      <c r="H50" s="5">
        <v>564991.7234564072</v>
      </c>
      <c r="I50" s="5">
        <v>564991.7234564072</v>
      </c>
      <c r="J50" s="5">
        <v>652354.45786202454</v>
      </c>
      <c r="K50" s="5">
        <v>652354.45786202454</v>
      </c>
      <c r="L50" s="5">
        <v>652354.45786202454</v>
      </c>
      <c r="M50" s="5">
        <v>652354.45786202454</v>
      </c>
      <c r="N50" s="5">
        <v>652354.45786202454</v>
      </c>
      <c r="O50" s="5">
        <v>680531.52951221564</v>
      </c>
      <c r="P50" s="5">
        <v>767065.52651635674</v>
      </c>
      <c r="Q50" s="5">
        <v>767065.52651635674</v>
      </c>
      <c r="R50" s="5">
        <v>1088546.5768390037</v>
      </c>
      <c r="S50" s="5">
        <v>1088546.5768390037</v>
      </c>
      <c r="T50" s="5">
        <v>1088546.5768390037</v>
      </c>
      <c r="U50" s="5">
        <v>1088546.5768390037</v>
      </c>
      <c r="V50" s="5">
        <v>1088546.5768390037</v>
      </c>
      <c r="W50" s="5">
        <v>1088546.5768390037</v>
      </c>
      <c r="X50" s="5">
        <v>1088546.5768390037</v>
      </c>
      <c r="Y50" s="5">
        <v>1088546.5768390037</v>
      </c>
      <c r="Z50" s="5">
        <v>1088546.5768390037</v>
      </c>
      <c r="AA50" s="5">
        <v>1088546.5768390037</v>
      </c>
      <c r="AB50" s="5">
        <v>1088546.5768390037</v>
      </c>
      <c r="AC50" s="5">
        <v>1088546.5768390037</v>
      </c>
      <c r="AD50" s="5">
        <v>1088546.5768390037</v>
      </c>
    </row>
    <row r="52" spans="1:30">
      <c r="A52" s="58" t="s">
        <v>138</v>
      </c>
      <c r="B52" s="58" t="s">
        <v>70</v>
      </c>
      <c r="C52" s="5">
        <v>72357.865471425379</v>
      </c>
      <c r="D52" s="5">
        <v>407885.956541227</v>
      </c>
      <c r="E52" s="5">
        <v>750530.94364247564</v>
      </c>
      <c r="F52" s="5">
        <v>1031407.0478668744</v>
      </c>
      <c r="G52" s="5">
        <v>1524803.0007777519</v>
      </c>
      <c r="H52" s="5">
        <v>1906605.8901869643</v>
      </c>
      <c r="I52" s="5">
        <v>2154348.1212076186</v>
      </c>
      <c r="J52" s="5">
        <v>2416584.8000915516</v>
      </c>
      <c r="K52" s="5">
        <v>2543820.2730743964</v>
      </c>
      <c r="L52" s="5">
        <v>2810810.9959208178</v>
      </c>
      <c r="M52" s="5">
        <v>3218484.5926259649</v>
      </c>
      <c r="N52" s="5">
        <v>3669535.9012476881</v>
      </c>
      <c r="O52" s="5">
        <v>4884124.4379521795</v>
      </c>
      <c r="P52" s="5">
        <v>5358704.3317457996</v>
      </c>
      <c r="Q52" s="5">
        <v>6171379.7184761288</v>
      </c>
      <c r="R52" s="5">
        <v>6606976.8174302662</v>
      </c>
      <c r="S52" s="5">
        <v>6961990.2054091478</v>
      </c>
      <c r="T52" s="5">
        <v>7587664.8746554777</v>
      </c>
      <c r="U52" s="5">
        <v>7770253.6651428165</v>
      </c>
      <c r="V52" s="5">
        <v>8711112.3883428108</v>
      </c>
      <c r="W52" s="5">
        <v>9921981.8097648062</v>
      </c>
      <c r="X52" s="5">
        <v>10230291.628139224</v>
      </c>
      <c r="Y52" s="5">
        <v>10981950.434124734</v>
      </c>
      <c r="Z52" s="5">
        <v>12324779.873702409</v>
      </c>
      <c r="AA52" s="5">
        <v>13758571.965579353</v>
      </c>
      <c r="AB52" s="5">
        <v>16204241.535344739</v>
      </c>
      <c r="AC52" s="5">
        <v>17634715.878628481</v>
      </c>
      <c r="AD52" s="5">
        <v>17788436.983756766</v>
      </c>
    </row>
    <row r="53" spans="1:30">
      <c r="A53" s="58" t="s">
        <v>138</v>
      </c>
      <c r="B53" s="58" t="s">
        <v>71</v>
      </c>
      <c r="C53" s="5">
        <v>2726986.4120432488</v>
      </c>
      <c r="D53" s="5">
        <v>2782879.2895709565</v>
      </c>
      <c r="E53" s="5">
        <v>2922307.6889752126</v>
      </c>
      <c r="F53" s="5">
        <v>3167176.6973290467</v>
      </c>
      <c r="G53" s="5">
        <v>2979846.0319517436</v>
      </c>
      <c r="H53" s="5">
        <v>2827604.2935024556</v>
      </c>
      <c r="I53" s="5">
        <v>2640422.0056873662</v>
      </c>
      <c r="J53" s="5">
        <v>2876475.2709171744</v>
      </c>
      <c r="K53" s="5">
        <v>2453544.5207534046</v>
      </c>
      <c r="L53" s="5">
        <v>2498421.3134786063</v>
      </c>
      <c r="M53" s="5">
        <v>2567176.4448939776</v>
      </c>
      <c r="N53" s="5">
        <v>2621915.8786088708</v>
      </c>
      <c r="O53" s="5">
        <v>3200632.4858902181</v>
      </c>
      <c r="P53" s="5">
        <v>2663207.7272670944</v>
      </c>
      <c r="Q53" s="5">
        <v>2853477.0709146908</v>
      </c>
      <c r="R53" s="5">
        <v>2836645.5465852022</v>
      </c>
      <c r="S53" s="5">
        <v>2901944.8984658509</v>
      </c>
      <c r="T53" s="5">
        <v>3118333.2062653922</v>
      </c>
      <c r="U53" s="5">
        <v>2925245.0915861605</v>
      </c>
      <c r="V53" s="5">
        <v>3266189.8289130568</v>
      </c>
      <c r="W53" s="5">
        <v>3258565.5549590574</v>
      </c>
      <c r="X53" s="5">
        <v>3043710.0678408258</v>
      </c>
      <c r="Y53" s="5">
        <v>3106963.7126833</v>
      </c>
      <c r="Z53" s="5">
        <v>3355409.2420716737</v>
      </c>
      <c r="AA53" s="5">
        <v>3574844.5705034942</v>
      </c>
      <c r="AB53" s="5">
        <v>4110417.8744329023</v>
      </c>
      <c r="AC53" s="5">
        <v>4296337.5386515474</v>
      </c>
      <c r="AD53" s="5">
        <v>4295259.3173601553</v>
      </c>
    </row>
    <row r="54" spans="1:30">
      <c r="A54" s="58" t="s">
        <v>138</v>
      </c>
      <c r="B54" s="58" t="s">
        <v>72</v>
      </c>
      <c r="C54" s="5">
        <v>2091553.4362734621</v>
      </c>
      <c r="D54" s="5">
        <v>1948987.80185101</v>
      </c>
      <c r="E54" s="5">
        <v>1869963.2898410016</v>
      </c>
      <c r="F54" s="5">
        <v>1674823.3789017217</v>
      </c>
      <c r="G54" s="5">
        <v>1653118.9226076955</v>
      </c>
      <c r="H54" s="5">
        <v>1657358.9717897645</v>
      </c>
      <c r="I54" s="5">
        <v>1630278.9193394228</v>
      </c>
      <c r="J54" s="5">
        <v>1599661.595711072</v>
      </c>
      <c r="K54" s="5">
        <v>1696656.3133618343</v>
      </c>
      <c r="L54" s="5">
        <v>1684356.130576927</v>
      </c>
      <c r="M54" s="5">
        <v>1711018.1845285553</v>
      </c>
      <c r="N54" s="5">
        <v>1798251.2600246388</v>
      </c>
      <c r="O54" s="5">
        <v>1317703.5986773334</v>
      </c>
      <c r="P54" s="5">
        <v>1502233.1199339901</v>
      </c>
      <c r="Q54" s="5">
        <v>1390097.7146906885</v>
      </c>
      <c r="R54" s="5">
        <v>1410163.417525592</v>
      </c>
      <c r="S54" s="5">
        <v>1159346.4165959074</v>
      </c>
      <c r="T54" s="5">
        <v>1060059.9262706893</v>
      </c>
      <c r="U54" s="5">
        <v>1282820.0690991024</v>
      </c>
      <c r="V54" s="5">
        <v>1242546.1711184399</v>
      </c>
      <c r="W54" s="5">
        <v>1344026.5958302163</v>
      </c>
      <c r="X54" s="5">
        <v>1215282.5424707786</v>
      </c>
      <c r="Y54" s="5">
        <v>1316454.2362449754</v>
      </c>
      <c r="Z54" s="5">
        <v>1420279.7891882341</v>
      </c>
      <c r="AA54" s="5">
        <v>1406218.2351536357</v>
      </c>
      <c r="AB54" s="5">
        <v>1982382.1451696777</v>
      </c>
      <c r="AC54" s="5">
        <v>3347493.6920619523</v>
      </c>
      <c r="AD54" s="5">
        <v>2395419.5669404408</v>
      </c>
    </row>
    <row r="55" spans="1:30">
      <c r="A55" s="58" t="s">
        <v>138</v>
      </c>
      <c r="B55" s="58" t="s">
        <v>73</v>
      </c>
      <c r="C55" s="5">
        <v>626938.3742710388</v>
      </c>
      <c r="D55" s="5">
        <v>586128.72858713544</v>
      </c>
      <c r="E55" s="5">
        <v>563590.50815787225</v>
      </c>
      <c r="F55" s="5">
        <v>544577.82267543033</v>
      </c>
      <c r="G55" s="5">
        <v>520080.99816395534</v>
      </c>
      <c r="H55" s="5">
        <v>481095.76161051798</v>
      </c>
      <c r="I55" s="5">
        <v>470317.52592720126</v>
      </c>
      <c r="J55" s="5">
        <v>453076.0124869853</v>
      </c>
      <c r="K55" s="5">
        <v>451739.69340240187</v>
      </c>
      <c r="L55" s="5">
        <v>468297.55390438088</v>
      </c>
      <c r="M55" s="5">
        <v>465513.36614612531</v>
      </c>
      <c r="N55" s="5">
        <v>477661.22901151254</v>
      </c>
      <c r="O55" s="5">
        <v>418135.1320928405</v>
      </c>
      <c r="P55" s="5">
        <v>425094.57952450425</v>
      </c>
      <c r="Q55" s="5">
        <v>401135.79984304693</v>
      </c>
      <c r="R55" s="5">
        <v>400935.94980793854</v>
      </c>
      <c r="S55" s="5">
        <v>354206.00700820581</v>
      </c>
      <c r="T55" s="5">
        <v>328735.73557394318</v>
      </c>
      <c r="U55" s="5">
        <v>353218.60123916436</v>
      </c>
      <c r="V55" s="5">
        <v>300668.85164834146</v>
      </c>
      <c r="W55" s="5">
        <v>273625.24630391924</v>
      </c>
      <c r="X55" s="5">
        <v>245884.17291827835</v>
      </c>
      <c r="Y55" s="5">
        <v>224016.82078629098</v>
      </c>
      <c r="Z55" s="5">
        <v>216308.77586143286</v>
      </c>
      <c r="AA55" s="5">
        <v>209082.52332842143</v>
      </c>
      <c r="AB55" s="5">
        <v>200855.65086766562</v>
      </c>
      <c r="AC55" s="5">
        <v>239820.6884397564</v>
      </c>
      <c r="AD55" s="5">
        <v>187064.85273323738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0</v>
      </c>
      <c r="F56" s="5">
        <v>13376.461225302697</v>
      </c>
      <c r="G56" s="5">
        <v>2416.7457476723998</v>
      </c>
      <c r="H56" s="5">
        <v>0</v>
      </c>
      <c r="I56" s="5">
        <v>0</v>
      </c>
      <c r="J56" s="5">
        <v>6973.4768444996043</v>
      </c>
      <c r="K56" s="5">
        <v>12.401365245675001</v>
      </c>
      <c r="L56" s="5">
        <v>1353.395913223965</v>
      </c>
      <c r="M56" s="5">
        <v>6134.1757868643199</v>
      </c>
      <c r="N56" s="5">
        <v>14204.011305109716</v>
      </c>
      <c r="O56" s="5">
        <v>17586.630068978633</v>
      </c>
      <c r="P56" s="5">
        <v>2182.4269255058553</v>
      </c>
      <c r="Q56" s="5">
        <v>43249.64273291688</v>
      </c>
      <c r="R56" s="5">
        <v>2714.7744183918448</v>
      </c>
      <c r="S56" s="5">
        <v>1281.5772075177749</v>
      </c>
      <c r="T56" s="5">
        <v>0</v>
      </c>
      <c r="U56" s="5">
        <v>944.83954514250001</v>
      </c>
      <c r="V56" s="5">
        <v>5469.78310705277</v>
      </c>
      <c r="W56" s="5">
        <v>6447.5430902631006</v>
      </c>
      <c r="X56" s="5">
        <v>24846.332982351454</v>
      </c>
      <c r="Y56" s="5">
        <v>6614.827210130421</v>
      </c>
      <c r="Z56" s="5">
        <v>13270.552419691656</v>
      </c>
      <c r="AA56" s="5">
        <v>21852.372035346554</v>
      </c>
      <c r="AB56" s="5">
        <v>8881.4258182510948</v>
      </c>
      <c r="AC56" s="5">
        <v>66689.623983523576</v>
      </c>
      <c r="AD56" s="5">
        <v>10708.061715036574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297.45874641312491</v>
      </c>
      <c r="F57" s="5">
        <v>34384.618115558158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71.997165273999514</v>
      </c>
      <c r="M57" s="5">
        <v>103.57970966154954</v>
      </c>
      <c r="N57" s="5">
        <v>2522.5382427127079</v>
      </c>
      <c r="O57" s="5">
        <v>21117.063382152406</v>
      </c>
      <c r="P57" s="5">
        <v>43757.39872015029</v>
      </c>
      <c r="Q57" s="5">
        <v>93209.149466132469</v>
      </c>
      <c r="R57" s="5">
        <v>101602.10766501831</v>
      </c>
      <c r="S57" s="5">
        <v>112743.55309825059</v>
      </c>
      <c r="T57" s="5">
        <v>115442.68122280853</v>
      </c>
      <c r="U57" s="5">
        <v>115442.68122280853</v>
      </c>
      <c r="V57" s="5">
        <v>170007.9260098043</v>
      </c>
      <c r="W57" s="5">
        <v>254663.13092056024</v>
      </c>
      <c r="X57" s="5">
        <v>339562.30701016833</v>
      </c>
      <c r="Y57" s="5">
        <v>370260.25108802394</v>
      </c>
      <c r="Z57" s="5">
        <v>533306.52523974632</v>
      </c>
      <c r="AA57" s="5">
        <v>743969.85540042957</v>
      </c>
      <c r="AB57" s="5">
        <v>1007917.7853727969</v>
      </c>
      <c r="AC57" s="5">
        <v>1286428.5171332727</v>
      </c>
      <c r="AD57" s="5">
        <v>1337627.4758950151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0</v>
      </c>
      <c r="G58" s="5">
        <v>336053.01629860379</v>
      </c>
      <c r="H58" s="5">
        <v>336053.01629860379</v>
      </c>
      <c r="I58" s="5">
        <v>336053.01629860379</v>
      </c>
      <c r="J58" s="5">
        <v>423415.75070422108</v>
      </c>
      <c r="K58" s="5">
        <v>423415.75070422108</v>
      </c>
      <c r="L58" s="5">
        <v>423415.75070422108</v>
      </c>
      <c r="M58" s="5">
        <v>423415.75070422108</v>
      </c>
      <c r="N58" s="5">
        <v>423415.75070422108</v>
      </c>
      <c r="O58" s="5">
        <v>680531.52951221564</v>
      </c>
      <c r="P58" s="5">
        <v>767065.52651635674</v>
      </c>
      <c r="Q58" s="5">
        <v>767065.52651635674</v>
      </c>
      <c r="R58" s="5">
        <v>1088546.5768390035</v>
      </c>
      <c r="S58" s="5">
        <v>1088546.5768390035</v>
      </c>
      <c r="T58" s="5">
        <v>1088546.5768390035</v>
      </c>
      <c r="U58" s="5">
        <v>1088546.5768390035</v>
      </c>
      <c r="V58" s="5">
        <v>1088546.5768390035</v>
      </c>
      <c r="W58" s="5">
        <v>1088546.5768390035</v>
      </c>
      <c r="X58" s="5">
        <v>1088546.5768390035</v>
      </c>
      <c r="Y58" s="5">
        <v>1088546.5768390035</v>
      </c>
      <c r="Z58" s="5">
        <v>1088546.5768390035</v>
      </c>
      <c r="AA58" s="5">
        <v>1088546.5768390035</v>
      </c>
      <c r="AB58" s="5">
        <v>1088546.5768390035</v>
      </c>
      <c r="AC58" s="5">
        <v>1088546.5768390035</v>
      </c>
      <c r="AD58" s="5">
        <v>1088546.5768390035</v>
      </c>
    </row>
    <row r="60" spans="1:30">
      <c r="A60" s="58" t="s">
        <v>37</v>
      </c>
      <c r="B60" s="58" t="s">
        <v>70</v>
      </c>
      <c r="C60" s="5">
        <v>72357.865471425379</v>
      </c>
      <c r="D60" s="5">
        <v>407892.87248809735</v>
      </c>
      <c r="E60" s="5">
        <v>765482.81497468613</v>
      </c>
      <c r="F60" s="5">
        <v>1078478.7067622058</v>
      </c>
      <c r="G60" s="5">
        <v>1582927.3125028242</v>
      </c>
      <c r="H60" s="5">
        <v>2006329.4565813818</v>
      </c>
      <c r="I60" s="5">
        <v>2275250.3749556919</v>
      </c>
      <c r="J60" s="5">
        <v>3411180.5738950651</v>
      </c>
      <c r="K60" s="5">
        <v>3701233.8651156817</v>
      </c>
      <c r="L60" s="5">
        <v>4034678.6041307184</v>
      </c>
      <c r="M60" s="5">
        <v>4619956.9887074092</v>
      </c>
      <c r="N60" s="5">
        <v>4987047.9231228866</v>
      </c>
      <c r="O60" s="5">
        <v>6345024.648795397</v>
      </c>
      <c r="P60" s="5">
        <v>7105679.2195380945</v>
      </c>
      <c r="Q60" s="5">
        <v>7471618.7567815986</v>
      </c>
      <c r="R60" s="5">
        <v>7833961.2075753324</v>
      </c>
      <c r="S60" s="5">
        <v>8458929.7993610147</v>
      </c>
      <c r="T60" s="5">
        <v>9059181.4781079963</v>
      </c>
      <c r="U60" s="5">
        <v>9347737.7519891597</v>
      </c>
      <c r="V60" s="5">
        <v>9878781.8998036087</v>
      </c>
      <c r="W60" s="5">
        <v>11072337.582330661</v>
      </c>
      <c r="X60" s="5">
        <v>11246683.817284087</v>
      </c>
      <c r="Y60" s="5">
        <v>12250674.479183035</v>
      </c>
      <c r="Z60" s="5">
        <v>12740254.835242059</v>
      </c>
      <c r="AA60" s="5">
        <v>13900003.745500594</v>
      </c>
      <c r="AB60" s="5">
        <v>16166455.824155062</v>
      </c>
      <c r="AC60" s="5">
        <v>18303647.188384991</v>
      </c>
      <c r="AD60" s="5">
        <v>18100439.970645003</v>
      </c>
    </row>
    <row r="61" spans="1:30">
      <c r="A61" s="58" t="s">
        <v>37</v>
      </c>
      <c r="B61" s="58" t="s">
        <v>71</v>
      </c>
      <c r="C61" s="5">
        <v>2726986.4120432488</v>
      </c>
      <c r="D61" s="5">
        <v>2782879.8023672458</v>
      </c>
      <c r="E61" s="5">
        <v>2924883.3849844574</v>
      </c>
      <c r="F61" s="5">
        <v>3175563.664704049</v>
      </c>
      <c r="G61" s="5">
        <v>2974076.8622980663</v>
      </c>
      <c r="H61" s="5">
        <v>2826912.0441441522</v>
      </c>
      <c r="I61" s="5">
        <v>2640903.5560860583</v>
      </c>
      <c r="J61" s="5">
        <v>3080820.7252391116</v>
      </c>
      <c r="K61" s="5">
        <v>2509004.6010237178</v>
      </c>
      <c r="L61" s="5">
        <v>2562133.9387013349</v>
      </c>
      <c r="M61" s="5">
        <v>2698558.2123246617</v>
      </c>
      <c r="N61" s="5">
        <v>2679239.7723601083</v>
      </c>
      <c r="O61" s="5">
        <v>3335720.8979490013</v>
      </c>
      <c r="P61" s="5">
        <v>2744959.1870703357</v>
      </c>
      <c r="Q61" s="5">
        <v>2790366.8970146002</v>
      </c>
      <c r="R61" s="5">
        <v>2833405.9236971503</v>
      </c>
      <c r="S61" s="5">
        <v>2938525.5404503662</v>
      </c>
      <c r="T61" s="5">
        <v>3242804.0279870117</v>
      </c>
      <c r="U61" s="5">
        <v>2885095.7918171133</v>
      </c>
      <c r="V61" s="5">
        <v>3079795.0550051378</v>
      </c>
      <c r="W61" s="5">
        <v>3313210.5367599893</v>
      </c>
      <c r="X61" s="5">
        <v>3346419.9719395787</v>
      </c>
      <c r="Y61" s="5">
        <v>3462806.8314899234</v>
      </c>
      <c r="Z61" s="5">
        <v>3272577.14070823</v>
      </c>
      <c r="AA61" s="5">
        <v>3691678.9573681247</v>
      </c>
      <c r="AB61" s="5">
        <v>4456005.8027810678</v>
      </c>
      <c r="AC61" s="5">
        <v>5103811.2166044936</v>
      </c>
      <c r="AD61" s="5">
        <v>4979071.4906213311</v>
      </c>
    </row>
    <row r="62" spans="1:30">
      <c r="A62" s="58" t="s">
        <v>37</v>
      </c>
      <c r="B62" s="58" t="s">
        <v>72</v>
      </c>
      <c r="C62" s="5">
        <v>2101208.6801765878</v>
      </c>
      <c r="D62" s="5">
        <v>1951055.8144988779</v>
      </c>
      <c r="E62" s="5">
        <v>1868182.1659897564</v>
      </c>
      <c r="F62" s="5">
        <v>1679822.6612621648</v>
      </c>
      <c r="G62" s="5">
        <v>1747814.8646115391</v>
      </c>
      <c r="H62" s="5">
        <v>1780559.2215510421</v>
      </c>
      <c r="I62" s="5">
        <v>1740308.8817391542</v>
      </c>
      <c r="J62" s="5">
        <v>1594753.4570373795</v>
      </c>
      <c r="K62" s="5">
        <v>1633273.7358748296</v>
      </c>
      <c r="L62" s="5">
        <v>1781446.3935256018</v>
      </c>
      <c r="M62" s="5">
        <v>1762327.0463024208</v>
      </c>
      <c r="N62" s="5">
        <v>1898029.548837485</v>
      </c>
      <c r="O62" s="5">
        <v>1914553.9706919857</v>
      </c>
      <c r="P62" s="5">
        <v>2097257.0129425675</v>
      </c>
      <c r="Q62" s="5">
        <v>2336771.8980189865</v>
      </c>
      <c r="R62" s="5">
        <v>2770801.6383157014</v>
      </c>
      <c r="S62" s="5">
        <v>2484885.1969716004</v>
      </c>
      <c r="T62" s="5">
        <v>2786664.9997513816</v>
      </c>
      <c r="U62" s="5">
        <v>3081851.0288529326</v>
      </c>
      <c r="V62" s="5">
        <v>3457583.3095009238</v>
      </c>
      <c r="W62" s="5">
        <v>3240467.611535592</v>
      </c>
      <c r="X62" s="5">
        <v>2995950.1416734625</v>
      </c>
      <c r="Y62" s="5">
        <v>3682433.1918973001</v>
      </c>
      <c r="Z62" s="5">
        <v>4902065.4595329398</v>
      </c>
      <c r="AA62" s="5">
        <v>5892440.4986461196</v>
      </c>
      <c r="AB62" s="5">
        <v>7168403.1052366681</v>
      </c>
      <c r="AC62" s="5">
        <v>8593579.1424908862</v>
      </c>
      <c r="AD62" s="5">
        <v>8610918.4022371564</v>
      </c>
    </row>
    <row r="63" spans="1:30">
      <c r="A63" s="58" t="s">
        <v>37</v>
      </c>
      <c r="B63" s="58" t="s">
        <v>73</v>
      </c>
      <c r="C63" s="5">
        <v>625725.57174654712</v>
      </c>
      <c r="D63" s="5">
        <v>585857.97772714088</v>
      </c>
      <c r="E63" s="5">
        <v>561309.49254614743</v>
      </c>
      <c r="F63" s="5">
        <v>538613.95912483567</v>
      </c>
      <c r="G63" s="5">
        <v>531727.23362664401</v>
      </c>
      <c r="H63" s="5">
        <v>494896.42290943692</v>
      </c>
      <c r="I63" s="5">
        <v>479436.79742185271</v>
      </c>
      <c r="J63" s="5">
        <v>399456.27291993849</v>
      </c>
      <c r="K63" s="5">
        <v>396522.7760737536</v>
      </c>
      <c r="L63" s="5">
        <v>413181.60406468529</v>
      </c>
      <c r="M63" s="5">
        <v>406026.39465939917</v>
      </c>
      <c r="N63" s="5">
        <v>428581.77692165651</v>
      </c>
      <c r="O63" s="5">
        <v>382904.19876585231</v>
      </c>
      <c r="P63" s="5">
        <v>400548.45760320371</v>
      </c>
      <c r="Q63" s="5">
        <v>403093.5884499285</v>
      </c>
      <c r="R63" s="5">
        <v>438731.37232093938</v>
      </c>
      <c r="S63" s="5">
        <v>388309.58639806381</v>
      </c>
      <c r="T63" s="5">
        <v>365343.39960625739</v>
      </c>
      <c r="U63" s="5">
        <v>380433.49125632917</v>
      </c>
      <c r="V63" s="5">
        <v>377675.72902518563</v>
      </c>
      <c r="W63" s="5">
        <v>360771.89251364337</v>
      </c>
      <c r="X63" s="5">
        <v>349754.63939916436</v>
      </c>
      <c r="Y63" s="5">
        <v>325584.98741808231</v>
      </c>
      <c r="Z63" s="5">
        <v>392192.1826223362</v>
      </c>
      <c r="AA63" s="5">
        <v>427824.42909632553</v>
      </c>
      <c r="AB63" s="5">
        <v>507589.88666142302</v>
      </c>
      <c r="AC63" s="5">
        <v>653586.90512508305</v>
      </c>
      <c r="AD63" s="5">
        <v>611087.793353157</v>
      </c>
    </row>
    <row r="64" spans="1:30">
      <c r="A64" s="58" t="s">
        <v>37</v>
      </c>
      <c r="B64" s="58" t="s">
        <v>74</v>
      </c>
      <c r="C64" s="5">
        <v>0</v>
      </c>
      <c r="D64" s="5">
        <v>0</v>
      </c>
      <c r="E64" s="5">
        <v>0</v>
      </c>
      <c r="F64" s="5">
        <v>2205.7415988792504</v>
      </c>
      <c r="G64" s="5">
        <v>15805.157140810581</v>
      </c>
      <c r="H64" s="5">
        <v>6048.5555444865058</v>
      </c>
      <c r="I64" s="5">
        <v>3792.9851620253949</v>
      </c>
      <c r="J64" s="5">
        <v>34841.734826348365</v>
      </c>
      <c r="K64" s="5">
        <v>6483.8036369349802</v>
      </c>
      <c r="L64" s="5">
        <v>15364.896404439291</v>
      </c>
      <c r="M64" s="5">
        <v>27026.736894839854</v>
      </c>
      <c r="N64" s="5">
        <v>18374.676298870996</v>
      </c>
      <c r="O64" s="5">
        <v>653.06849733543515</v>
      </c>
      <c r="P64" s="5">
        <v>21803.200227392535</v>
      </c>
      <c r="Q64" s="5">
        <v>8911.878482345066</v>
      </c>
      <c r="R64" s="5">
        <v>5200.9067837110597</v>
      </c>
      <c r="S64" s="5">
        <v>2769.39540173772</v>
      </c>
      <c r="T64" s="5">
        <v>1345.0464473256002</v>
      </c>
      <c r="U64" s="5">
        <v>35084.975457402892</v>
      </c>
      <c r="V64" s="5">
        <v>823.79949937765014</v>
      </c>
      <c r="W64" s="5">
        <v>7857.6124993650355</v>
      </c>
      <c r="X64" s="5">
        <v>1123.929727010235</v>
      </c>
      <c r="Y64" s="5">
        <v>9123.4621190942089</v>
      </c>
      <c r="Z64" s="5">
        <v>0</v>
      </c>
      <c r="AA64" s="5">
        <v>5051.0898945357058</v>
      </c>
      <c r="AB64" s="5">
        <v>705.48111279656996</v>
      </c>
      <c r="AC64" s="5">
        <v>76793.178242405978</v>
      </c>
      <c r="AD64" s="5">
        <v>5598.002013823444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54</v>
      </c>
      <c r="C4" s="65" t="s">
        <v>54</v>
      </c>
      <c r="D4" s="65" t="s">
        <v>308</v>
      </c>
      <c r="E4" s="65" t="s">
        <v>308</v>
      </c>
      <c r="F4" s="65" t="s">
        <v>54</v>
      </c>
      <c r="G4" s="65" t="s">
        <v>308</v>
      </c>
      <c r="H4" s="65" t="s">
        <v>308</v>
      </c>
      <c r="I4" s="65" t="s">
        <v>54</v>
      </c>
      <c r="J4" s="65" t="s">
        <v>308</v>
      </c>
      <c r="K4" s="65" t="s">
        <v>54</v>
      </c>
      <c r="L4" s="65" t="s">
        <v>54</v>
      </c>
      <c r="M4" s="65" t="s">
        <v>54</v>
      </c>
      <c r="N4" s="65" t="s">
        <v>308</v>
      </c>
      <c r="O4" s="65" t="s">
        <v>308</v>
      </c>
    </row>
    <row r="5" spans="1:16">
      <c r="A5" s="58" t="s">
        <v>240</v>
      </c>
      <c r="B5" s="65" t="s">
        <v>49</v>
      </c>
      <c r="C5" s="65" t="s">
        <v>49</v>
      </c>
      <c r="D5" s="65" t="s">
        <v>308</v>
      </c>
      <c r="E5" s="65" t="s">
        <v>308</v>
      </c>
      <c r="F5" s="65" t="s">
        <v>49</v>
      </c>
      <c r="G5" s="65" t="s">
        <v>308</v>
      </c>
      <c r="H5" s="65" t="s">
        <v>308</v>
      </c>
      <c r="I5" s="65" t="s">
        <v>49</v>
      </c>
      <c r="J5" s="65" t="s">
        <v>308</v>
      </c>
      <c r="K5" s="65" t="s">
        <v>49</v>
      </c>
      <c r="L5" s="65" t="s">
        <v>49</v>
      </c>
      <c r="M5" s="65" t="s">
        <v>49</v>
      </c>
      <c r="N5" s="65" t="s">
        <v>308</v>
      </c>
      <c r="O5" s="65" t="s">
        <v>308</v>
      </c>
    </row>
    <row r="6" spans="1:16">
      <c r="A6" s="58" t="s">
        <v>241</v>
      </c>
      <c r="B6" s="65" t="s">
        <v>57</v>
      </c>
      <c r="C6" s="65" t="s">
        <v>57</v>
      </c>
      <c r="D6" s="65" t="s">
        <v>308</v>
      </c>
      <c r="E6" s="65" t="s">
        <v>308</v>
      </c>
      <c r="F6" s="65" t="s">
        <v>57</v>
      </c>
      <c r="G6" s="65" t="s">
        <v>308</v>
      </c>
      <c r="H6" s="65" t="s">
        <v>308</v>
      </c>
      <c r="I6" s="65" t="s">
        <v>57</v>
      </c>
      <c r="J6" s="65" t="s">
        <v>308</v>
      </c>
      <c r="K6" s="65" t="s">
        <v>57</v>
      </c>
      <c r="L6" s="65" t="s">
        <v>57</v>
      </c>
      <c r="M6" s="65" t="s">
        <v>57</v>
      </c>
      <c r="N6" s="65" t="s">
        <v>308</v>
      </c>
      <c r="O6" s="65" t="s">
        <v>308</v>
      </c>
    </row>
    <row r="7" spans="1:16">
      <c r="A7" s="58" t="s">
        <v>242</v>
      </c>
      <c r="B7" s="65" t="s">
        <v>55</v>
      </c>
      <c r="C7" s="65" t="s">
        <v>55</v>
      </c>
      <c r="D7" s="65" t="s">
        <v>308</v>
      </c>
      <c r="E7" s="65" t="s">
        <v>308</v>
      </c>
      <c r="F7" s="65" t="s">
        <v>55</v>
      </c>
      <c r="G7" s="65" t="s">
        <v>308</v>
      </c>
      <c r="H7" s="65" t="s">
        <v>308</v>
      </c>
      <c r="I7" s="65" t="s">
        <v>55</v>
      </c>
      <c r="J7" s="65" t="s">
        <v>308</v>
      </c>
      <c r="K7" s="65" t="s">
        <v>55</v>
      </c>
      <c r="L7" s="65" t="s">
        <v>55</v>
      </c>
      <c r="M7" s="65" t="s">
        <v>55</v>
      </c>
      <c r="N7" s="65" t="s">
        <v>308</v>
      </c>
      <c r="O7" s="65" t="s">
        <v>308</v>
      </c>
    </row>
    <row r="8" spans="1:16">
      <c r="A8" s="58" t="s">
        <v>243</v>
      </c>
      <c r="B8" s="65" t="s">
        <v>308</v>
      </c>
      <c r="C8" s="65" t="s">
        <v>308</v>
      </c>
      <c r="D8" s="65" t="s">
        <v>308</v>
      </c>
      <c r="E8" s="65" t="s">
        <v>308</v>
      </c>
      <c r="F8" s="65" t="s">
        <v>308</v>
      </c>
      <c r="G8" s="65" t="s">
        <v>308</v>
      </c>
      <c r="H8" s="65" t="s">
        <v>308</v>
      </c>
      <c r="I8" s="65" t="s">
        <v>308</v>
      </c>
      <c r="J8" s="65" t="s">
        <v>308</v>
      </c>
      <c r="K8" s="65" t="s">
        <v>308</v>
      </c>
      <c r="L8" s="65" t="s">
        <v>308</v>
      </c>
      <c r="M8" s="65" t="s">
        <v>308</v>
      </c>
      <c r="N8" s="65" t="s">
        <v>308</v>
      </c>
      <c r="O8" s="65" t="s">
        <v>308</v>
      </c>
    </row>
    <row r="9" spans="1:16">
      <c r="A9" s="58" t="s">
        <v>244</v>
      </c>
      <c r="B9" s="65" t="s">
        <v>46</v>
      </c>
      <c r="C9" s="65" t="s">
        <v>46</v>
      </c>
      <c r="D9" s="65" t="s">
        <v>308</v>
      </c>
      <c r="E9" s="65" t="s">
        <v>308</v>
      </c>
      <c r="F9" s="65" t="s">
        <v>46</v>
      </c>
      <c r="G9" s="65" t="s">
        <v>308</v>
      </c>
      <c r="H9" s="65" t="s">
        <v>308</v>
      </c>
      <c r="I9" s="65" t="s">
        <v>46</v>
      </c>
      <c r="J9" s="65" t="s">
        <v>308</v>
      </c>
      <c r="K9" s="65" t="s">
        <v>46</v>
      </c>
      <c r="L9" s="65" t="s">
        <v>46</v>
      </c>
      <c r="M9" s="65" t="s">
        <v>46</v>
      </c>
      <c r="N9" s="65" t="s">
        <v>308</v>
      </c>
      <c r="O9" s="65" t="s">
        <v>308</v>
      </c>
    </row>
    <row r="10" spans="1:16">
      <c r="A10" s="58" t="s">
        <v>245</v>
      </c>
      <c r="B10" s="65" t="s">
        <v>57</v>
      </c>
      <c r="C10" s="65" t="s">
        <v>57</v>
      </c>
      <c r="D10" s="65" t="s">
        <v>308</v>
      </c>
      <c r="E10" s="65" t="s">
        <v>308</v>
      </c>
      <c r="F10" s="65" t="s">
        <v>57</v>
      </c>
      <c r="G10" s="65" t="s">
        <v>308</v>
      </c>
      <c r="H10" s="65" t="s">
        <v>308</v>
      </c>
      <c r="I10" s="65" t="s">
        <v>57</v>
      </c>
      <c r="J10" s="65" t="s">
        <v>308</v>
      </c>
      <c r="K10" s="65" t="s">
        <v>57</v>
      </c>
      <c r="L10" s="65" t="s">
        <v>57</v>
      </c>
      <c r="M10" s="65" t="s">
        <v>57</v>
      </c>
      <c r="N10" s="65" t="s">
        <v>308</v>
      </c>
      <c r="O10" s="65" t="s">
        <v>308</v>
      </c>
    </row>
    <row r="11" spans="1:16">
      <c r="A11" s="58" t="s">
        <v>246</v>
      </c>
      <c r="B11" s="65" t="s">
        <v>308</v>
      </c>
      <c r="C11" s="65" t="s">
        <v>308</v>
      </c>
      <c r="D11" s="65" t="s">
        <v>308</v>
      </c>
      <c r="E11" s="65" t="s">
        <v>308</v>
      </c>
      <c r="F11" s="65" t="s">
        <v>308</v>
      </c>
      <c r="G11" s="65" t="s">
        <v>308</v>
      </c>
      <c r="H11" s="65" t="s">
        <v>308</v>
      </c>
      <c r="I11" s="65" t="s">
        <v>308</v>
      </c>
      <c r="J11" s="65" t="s">
        <v>308</v>
      </c>
      <c r="K11" s="65" t="s">
        <v>308</v>
      </c>
      <c r="L11" s="65" t="s">
        <v>308</v>
      </c>
      <c r="M11" s="65" t="s">
        <v>308</v>
      </c>
      <c r="N11" s="65" t="s">
        <v>308</v>
      </c>
      <c r="O11" s="65" t="s">
        <v>308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308</v>
      </c>
      <c r="E12" s="65" t="s">
        <v>308</v>
      </c>
      <c r="F12" s="65" t="s">
        <v>46</v>
      </c>
      <c r="G12" s="65" t="s">
        <v>308</v>
      </c>
      <c r="H12" s="65" t="s">
        <v>308</v>
      </c>
      <c r="I12" s="65" t="s">
        <v>46</v>
      </c>
      <c r="J12" s="65" t="s">
        <v>308</v>
      </c>
      <c r="K12" s="65" t="s">
        <v>46</v>
      </c>
      <c r="L12" s="65" t="s">
        <v>46</v>
      </c>
      <c r="M12" s="65" t="s">
        <v>46</v>
      </c>
      <c r="N12" s="65" t="s">
        <v>308</v>
      </c>
      <c r="O12" s="65" t="s">
        <v>308</v>
      </c>
    </row>
    <row r="13" spans="1:16">
      <c r="A13" s="58" t="s">
        <v>248</v>
      </c>
      <c r="B13" s="65" t="s">
        <v>54</v>
      </c>
      <c r="C13" s="65" t="s">
        <v>54</v>
      </c>
      <c r="D13" s="65" t="s">
        <v>308</v>
      </c>
      <c r="E13" s="65" t="s">
        <v>308</v>
      </c>
      <c r="F13" s="65" t="s">
        <v>54</v>
      </c>
      <c r="G13" s="65" t="s">
        <v>308</v>
      </c>
      <c r="H13" s="65" t="s">
        <v>308</v>
      </c>
      <c r="I13" s="65" t="s">
        <v>45</v>
      </c>
      <c r="J13" s="65" t="s">
        <v>308</v>
      </c>
      <c r="K13" s="65" t="s">
        <v>54</v>
      </c>
      <c r="L13" s="65" t="s">
        <v>45</v>
      </c>
      <c r="M13" s="65" t="s">
        <v>54</v>
      </c>
      <c r="N13" s="65" t="s">
        <v>308</v>
      </c>
      <c r="O13" s="65" t="s">
        <v>308</v>
      </c>
    </row>
    <row r="14" spans="1:16">
      <c r="A14" s="58" t="s">
        <v>249</v>
      </c>
      <c r="B14" s="65" t="s">
        <v>57</v>
      </c>
      <c r="C14" s="65" t="s">
        <v>50</v>
      </c>
      <c r="D14" s="65" t="s">
        <v>308</v>
      </c>
      <c r="E14" s="65" t="s">
        <v>308</v>
      </c>
      <c r="F14" s="65" t="s">
        <v>57</v>
      </c>
      <c r="G14" s="65" t="s">
        <v>308</v>
      </c>
      <c r="H14" s="65" t="s">
        <v>308</v>
      </c>
      <c r="I14" s="65" t="s">
        <v>50</v>
      </c>
      <c r="J14" s="65" t="s">
        <v>308</v>
      </c>
      <c r="K14" s="65" t="s">
        <v>57</v>
      </c>
      <c r="L14" s="65" t="s">
        <v>57</v>
      </c>
      <c r="M14" s="65" t="s">
        <v>57</v>
      </c>
      <c r="N14" s="65" t="s">
        <v>308</v>
      </c>
      <c r="O14" s="65" t="s">
        <v>308</v>
      </c>
    </row>
    <row r="15" spans="1:16">
      <c r="A15" s="58" t="s">
        <v>250</v>
      </c>
      <c r="B15" s="65" t="s">
        <v>308</v>
      </c>
      <c r="C15" s="65" t="s">
        <v>308</v>
      </c>
      <c r="D15" s="65" t="s">
        <v>308</v>
      </c>
      <c r="E15" s="65" t="s">
        <v>308</v>
      </c>
      <c r="F15" s="65" t="s">
        <v>308</v>
      </c>
      <c r="G15" s="65" t="s">
        <v>308</v>
      </c>
      <c r="H15" s="65" t="s">
        <v>308</v>
      </c>
      <c r="I15" s="65" t="s">
        <v>308</v>
      </c>
      <c r="J15" s="65" t="s">
        <v>308</v>
      </c>
      <c r="K15" s="65" t="s">
        <v>308</v>
      </c>
      <c r="L15" s="65" t="s">
        <v>308</v>
      </c>
      <c r="M15" s="65" t="s">
        <v>308</v>
      </c>
      <c r="N15" s="65" t="s">
        <v>308</v>
      </c>
      <c r="O15" s="65" t="s">
        <v>308</v>
      </c>
    </row>
    <row r="16" spans="1:16">
      <c r="A16" s="58" t="s">
        <v>251</v>
      </c>
      <c r="B16" s="65" t="s">
        <v>49</v>
      </c>
      <c r="C16" s="65" t="s">
        <v>46</v>
      </c>
      <c r="D16" s="65" t="s">
        <v>308</v>
      </c>
      <c r="E16" s="65" t="s">
        <v>308</v>
      </c>
      <c r="F16" s="65" t="s">
        <v>46</v>
      </c>
      <c r="G16" s="65" t="s">
        <v>308</v>
      </c>
      <c r="H16" s="65" t="s">
        <v>308</v>
      </c>
      <c r="I16" s="65" t="s">
        <v>46</v>
      </c>
      <c r="J16" s="65" t="s">
        <v>308</v>
      </c>
      <c r="K16" s="65" t="s">
        <v>46</v>
      </c>
      <c r="L16" s="65" t="s">
        <v>46</v>
      </c>
      <c r="M16" s="65" t="s">
        <v>46</v>
      </c>
      <c r="N16" s="65" t="s">
        <v>308</v>
      </c>
      <c r="O16" s="65" t="s">
        <v>308</v>
      </c>
    </row>
    <row r="17" spans="1:15">
      <c r="A17" s="58" t="s">
        <v>252</v>
      </c>
      <c r="B17" s="65" t="s">
        <v>51</v>
      </c>
      <c r="C17" s="65" t="s">
        <v>49</v>
      </c>
      <c r="D17" s="65" t="s">
        <v>308</v>
      </c>
      <c r="E17" s="65" t="s">
        <v>308</v>
      </c>
      <c r="F17" s="65" t="s">
        <v>49</v>
      </c>
      <c r="G17" s="65" t="s">
        <v>308</v>
      </c>
      <c r="H17" s="65" t="s">
        <v>308</v>
      </c>
      <c r="I17" s="65" t="s">
        <v>49</v>
      </c>
      <c r="J17" s="65" t="s">
        <v>308</v>
      </c>
      <c r="K17" s="65" t="s">
        <v>49</v>
      </c>
      <c r="L17" s="65" t="s">
        <v>49</v>
      </c>
      <c r="M17" s="65" t="s">
        <v>49</v>
      </c>
      <c r="N17" s="65" t="s">
        <v>308</v>
      </c>
      <c r="O17" s="65" t="s">
        <v>308</v>
      </c>
    </row>
    <row r="18" spans="1:15">
      <c r="A18" s="58" t="s">
        <v>253</v>
      </c>
      <c r="B18" s="65" t="s">
        <v>308</v>
      </c>
      <c r="C18" s="65" t="s">
        <v>308</v>
      </c>
      <c r="D18" s="65" t="s">
        <v>308</v>
      </c>
      <c r="E18" s="65" t="s">
        <v>308</v>
      </c>
      <c r="F18" s="65" t="s">
        <v>308</v>
      </c>
      <c r="G18" s="65" t="s">
        <v>308</v>
      </c>
      <c r="H18" s="65" t="s">
        <v>308</v>
      </c>
      <c r="I18" s="65" t="s">
        <v>308</v>
      </c>
      <c r="J18" s="65" t="s">
        <v>308</v>
      </c>
      <c r="K18" s="65" t="s">
        <v>308</v>
      </c>
      <c r="L18" s="65" t="s">
        <v>308</v>
      </c>
      <c r="M18" s="65" t="s">
        <v>308</v>
      </c>
      <c r="N18" s="65" t="s">
        <v>308</v>
      </c>
      <c r="O18" s="65" t="s">
        <v>308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11F7AC-E052-4D9E-86D5-A993BD7578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793327-55C0-4229-9E68-3723A3F0FE7A}">
  <ds:schemaRefs>
    <ds:schemaRef ds:uri="http://schemas.microsoft.com/office/2006/metadata/properties"/>
    <ds:schemaRef ds:uri="http://purl.org/dc/elements/1.1/"/>
    <ds:schemaRef ds:uri="http://purl.org/dc/terms/"/>
    <ds:schemaRef ds:uri="7e1d0598-f9f7-4c56-aecd-97ca04d53d9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d1a2284-45bc-4927-a9f9-e51f9f17c21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858FB8C-BA8F-4FBC-A3C5-D57FCD8C49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2022-06-09T06:46:52Z</dcterms:created>
  <dcterms:modified xsi:type="dcterms:W3CDTF">2022-06-23T03:39:26Z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